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zn\NM_ZO\TEM\Morfologie\B. Projecten\2020-M01 Onderzoeksprogramma Morfologie Maas\WP 1. Meetcampagne toplaag\A. Bemonstering zomerbed 2020\2 Resultaten\1. Korrelgroottedata\"/>
    </mc:Choice>
  </mc:AlternateContent>
  <bookViews>
    <workbookView xWindow="-105" yWindow="-105" windowWidth="19425" windowHeight="10425"/>
  </bookViews>
  <sheets>
    <sheet name="Info" sheetId="2" r:id="rId1"/>
    <sheet name="Data" sheetId="5" r:id="rId2"/>
  </sheets>
  <definedNames>
    <definedName name="_xlnm._FilterDatabase" localSheetId="1" hidden="1">Data!$B$5:$CW$535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BK5" i="5" l="1"/>
  <c r="AM5" i="5" l="1"/>
  <c r="AM535" i="5" l="1"/>
  <c r="AM534" i="5"/>
  <c r="AM533" i="5"/>
  <c r="AM532" i="5"/>
  <c r="BK532" i="5" s="1"/>
  <c r="AM531" i="5"/>
  <c r="AM530" i="5"/>
  <c r="BK530" i="5" s="1"/>
  <c r="AM529" i="5"/>
  <c r="AM528" i="5"/>
  <c r="AM527" i="5"/>
  <c r="BK527" i="5" s="1"/>
  <c r="AM526" i="5"/>
  <c r="BK526" i="5" s="1"/>
  <c r="AM525" i="5"/>
  <c r="BK525" i="5" s="1"/>
  <c r="AM524" i="5"/>
  <c r="AM523" i="5"/>
  <c r="BK523" i="5" s="1"/>
  <c r="AM522" i="5"/>
  <c r="AM521" i="5"/>
  <c r="AM520" i="5"/>
  <c r="BK520" i="5" s="1"/>
  <c r="AM519" i="5"/>
  <c r="BK519" i="5" s="1"/>
  <c r="AM518" i="5"/>
  <c r="AM517" i="5"/>
  <c r="AM516" i="5"/>
  <c r="BK516" i="5" s="1"/>
  <c r="AM515" i="5"/>
  <c r="AM514" i="5"/>
  <c r="AM513" i="5"/>
  <c r="AM512" i="5"/>
  <c r="AM511" i="5"/>
  <c r="AM510" i="5"/>
  <c r="AM509" i="5"/>
  <c r="AM508" i="5"/>
  <c r="AM507" i="5"/>
  <c r="AM506" i="5"/>
  <c r="AM505" i="5"/>
  <c r="AN505" i="5" s="1"/>
  <c r="AM504" i="5"/>
  <c r="BK504" i="5" s="1"/>
  <c r="AM503" i="5"/>
  <c r="BK503" i="5" s="1"/>
  <c r="AM502" i="5"/>
  <c r="AM501" i="5"/>
  <c r="BK501" i="5" s="1"/>
  <c r="AM500" i="5"/>
  <c r="BK500" i="5" s="1"/>
  <c r="AM499" i="5"/>
  <c r="AM498" i="5"/>
  <c r="AM497" i="5"/>
  <c r="AM496" i="5"/>
  <c r="BK496" i="5" s="1"/>
  <c r="AM495" i="5"/>
  <c r="BK495" i="5" s="1"/>
  <c r="AM494" i="5"/>
  <c r="BK494" i="5" s="1"/>
  <c r="AM493" i="5"/>
  <c r="AN493" i="5" s="1"/>
  <c r="AM492" i="5"/>
  <c r="BK492" i="5" s="1"/>
  <c r="AM491" i="5"/>
  <c r="AM490" i="5"/>
  <c r="AM489" i="5"/>
  <c r="AM488" i="5"/>
  <c r="AM487" i="5"/>
  <c r="BK487" i="5" s="1"/>
  <c r="AM486" i="5"/>
  <c r="BK486" i="5" s="1"/>
  <c r="AM485" i="5"/>
  <c r="AM484" i="5"/>
  <c r="AM483" i="5"/>
  <c r="AM482" i="5"/>
  <c r="AM481" i="5"/>
  <c r="AN481" i="5" s="1"/>
  <c r="AM480" i="5"/>
  <c r="AM479" i="5"/>
  <c r="AM478" i="5"/>
  <c r="BK478" i="5" s="1"/>
  <c r="AM477" i="5"/>
  <c r="AM476" i="5"/>
  <c r="AM475" i="5"/>
  <c r="AM474" i="5"/>
  <c r="AM473" i="5"/>
  <c r="AM472" i="5"/>
  <c r="BK472" i="5" s="1"/>
  <c r="AM471" i="5"/>
  <c r="BK471" i="5" s="1"/>
  <c r="AM470" i="5"/>
  <c r="BK470" i="5" s="1"/>
  <c r="AM469" i="5"/>
  <c r="AM468" i="5"/>
  <c r="AM467" i="5"/>
  <c r="AN467" i="5" s="1"/>
  <c r="AM466" i="5"/>
  <c r="AN466" i="5" s="1"/>
  <c r="AM465" i="5"/>
  <c r="AM464" i="5"/>
  <c r="BK464" i="5" s="1"/>
  <c r="AM463" i="5"/>
  <c r="AM462" i="5"/>
  <c r="AN462" i="5" s="1"/>
  <c r="AM461" i="5"/>
  <c r="AM460" i="5"/>
  <c r="AM459" i="5"/>
  <c r="AM458" i="5"/>
  <c r="AM457" i="5"/>
  <c r="AN457" i="5" s="1"/>
  <c r="AM456" i="5"/>
  <c r="AM455" i="5"/>
  <c r="AM454" i="5"/>
  <c r="AM453" i="5"/>
  <c r="AM452" i="5"/>
  <c r="BK452" i="5" s="1"/>
  <c r="AM451" i="5"/>
  <c r="AM450" i="5"/>
  <c r="AM449" i="5"/>
  <c r="AN449" i="5" s="1"/>
  <c r="AM448" i="5"/>
  <c r="AN448" i="5" s="1"/>
  <c r="AM447" i="5"/>
  <c r="AM446" i="5"/>
  <c r="AM445" i="5"/>
  <c r="AM444" i="5"/>
  <c r="AN444" i="5" s="1"/>
  <c r="AM443" i="5"/>
  <c r="AM442" i="5"/>
  <c r="AM441" i="5"/>
  <c r="AM440" i="5"/>
  <c r="AM439" i="5"/>
  <c r="BK439" i="5" s="1"/>
  <c r="AM438" i="5"/>
  <c r="AM437" i="5"/>
  <c r="AM436" i="5"/>
  <c r="AM435" i="5"/>
  <c r="AM434" i="5"/>
  <c r="AM433" i="5"/>
  <c r="AM432" i="5"/>
  <c r="AM431" i="5"/>
  <c r="AM430" i="5"/>
  <c r="AN430" i="5" s="1"/>
  <c r="AM429" i="5"/>
  <c r="AM428" i="5"/>
  <c r="AN428" i="5" s="1"/>
  <c r="AM427" i="5"/>
  <c r="AM426" i="5"/>
  <c r="AM425" i="5"/>
  <c r="AM424" i="5"/>
  <c r="AM423" i="5"/>
  <c r="AM422" i="5"/>
  <c r="AM421" i="5"/>
  <c r="AM420" i="5"/>
  <c r="AM419" i="5"/>
  <c r="AM418" i="5"/>
  <c r="AM417" i="5"/>
  <c r="AM416" i="5"/>
  <c r="AM415" i="5"/>
  <c r="AM414" i="5"/>
  <c r="AM413" i="5"/>
  <c r="AM412" i="5"/>
  <c r="AM411" i="5"/>
  <c r="AM410" i="5"/>
  <c r="AM409" i="5"/>
  <c r="AM408" i="5"/>
  <c r="AM407" i="5"/>
  <c r="AM406" i="5"/>
  <c r="AM405" i="5"/>
  <c r="AM404" i="5"/>
  <c r="AN404" i="5" s="1"/>
  <c r="AM403" i="5"/>
  <c r="AN403" i="5" s="1"/>
  <c r="AM402" i="5"/>
  <c r="AM401" i="5"/>
  <c r="AM400" i="5"/>
  <c r="AM399" i="5"/>
  <c r="AM398" i="5"/>
  <c r="AM397" i="5"/>
  <c r="AM396" i="5"/>
  <c r="AM395" i="5"/>
  <c r="AM392" i="5"/>
  <c r="AM391" i="5"/>
  <c r="AM390" i="5"/>
  <c r="AM389" i="5"/>
  <c r="AN389" i="5" s="1"/>
  <c r="AM388" i="5"/>
  <c r="AM387" i="5"/>
  <c r="AM386" i="5"/>
  <c r="AM385" i="5"/>
  <c r="AM384" i="5"/>
  <c r="AM383" i="5"/>
  <c r="AN383" i="5" s="1"/>
  <c r="AM382" i="5"/>
  <c r="AM381" i="5"/>
  <c r="AM380" i="5"/>
  <c r="AM379" i="5"/>
  <c r="AN379" i="5" s="1"/>
  <c r="AM378" i="5"/>
  <c r="AN378" i="5" s="1"/>
  <c r="AM377" i="5"/>
  <c r="AM376" i="5"/>
  <c r="AM375" i="5"/>
  <c r="AM374" i="5"/>
  <c r="AM373" i="5"/>
  <c r="AM372" i="5"/>
  <c r="AM371" i="5"/>
  <c r="AN371" i="5" s="1"/>
  <c r="AM370" i="5"/>
  <c r="AN370" i="5" s="1"/>
  <c r="AM369" i="5"/>
  <c r="AM368" i="5"/>
  <c r="AN368" i="5" s="1"/>
  <c r="AM367" i="5"/>
  <c r="AM366" i="5"/>
  <c r="AN366" i="5" s="1"/>
  <c r="AM365" i="5"/>
  <c r="AM364" i="5"/>
  <c r="AM363" i="5"/>
  <c r="AM362" i="5"/>
  <c r="AM361" i="5"/>
  <c r="AM360" i="5"/>
  <c r="AM359" i="5"/>
  <c r="AN359" i="5" s="1"/>
  <c r="AM358" i="5"/>
  <c r="AM357" i="5"/>
  <c r="AM356" i="5"/>
  <c r="AM355" i="5"/>
  <c r="AM354" i="5"/>
  <c r="AN354" i="5" s="1"/>
  <c r="AM353" i="5"/>
  <c r="AM352" i="5"/>
  <c r="AM351" i="5"/>
  <c r="AM350" i="5"/>
  <c r="AM349" i="5"/>
  <c r="AM348" i="5"/>
  <c r="AM347" i="5"/>
  <c r="AM346" i="5"/>
  <c r="AM345" i="5"/>
  <c r="AN345" i="5" s="1"/>
  <c r="AM344" i="5"/>
  <c r="AM343" i="5"/>
  <c r="AM342" i="5"/>
  <c r="AM341" i="5"/>
  <c r="AM340" i="5"/>
  <c r="AN340" i="5" s="1"/>
  <c r="AM339" i="5"/>
  <c r="AM338" i="5"/>
  <c r="AM335" i="5"/>
  <c r="AM334" i="5"/>
  <c r="AM333" i="5"/>
  <c r="AM332" i="5"/>
  <c r="AM331" i="5"/>
  <c r="AM330" i="5"/>
  <c r="AM329" i="5"/>
  <c r="AM328" i="5"/>
  <c r="AM327" i="5"/>
  <c r="AM326" i="5"/>
  <c r="AM325" i="5"/>
  <c r="AM324" i="5"/>
  <c r="AN324" i="5" s="1"/>
  <c r="AM323" i="5"/>
  <c r="AN323" i="5" s="1"/>
  <c r="AM322" i="5"/>
  <c r="AM321" i="5"/>
  <c r="AM320" i="5"/>
  <c r="AM317" i="5"/>
  <c r="AM316" i="5"/>
  <c r="AM315" i="5"/>
  <c r="AM314" i="5"/>
  <c r="AM312" i="5"/>
  <c r="AM311" i="5"/>
  <c r="AN311" i="5" s="1"/>
  <c r="AM310" i="5"/>
  <c r="AM309" i="5"/>
  <c r="AM308" i="5"/>
  <c r="AM307" i="5"/>
  <c r="AM306" i="5"/>
  <c r="AN306" i="5" s="1"/>
  <c r="AM305" i="5"/>
  <c r="AN305" i="5" s="1"/>
  <c r="AM304" i="5"/>
  <c r="AM303" i="5"/>
  <c r="AM302" i="5"/>
  <c r="AM301" i="5"/>
  <c r="AM300" i="5"/>
  <c r="AM299" i="5"/>
  <c r="AN299" i="5" s="1"/>
  <c r="AM298" i="5"/>
  <c r="AM297" i="5"/>
  <c r="AM296" i="5"/>
  <c r="AN296" i="5" s="1"/>
  <c r="AM295" i="5"/>
  <c r="AM294" i="5"/>
  <c r="AM293" i="5"/>
  <c r="AM292" i="5"/>
  <c r="AM291" i="5"/>
  <c r="AN291" i="5" s="1"/>
  <c r="AM290" i="5"/>
  <c r="AM289" i="5"/>
  <c r="AM288" i="5"/>
  <c r="AM287" i="5"/>
  <c r="AM286" i="5"/>
  <c r="AN286" i="5" s="1"/>
  <c r="AM285" i="5"/>
  <c r="AM284" i="5"/>
  <c r="AM283" i="5"/>
  <c r="AN283" i="5" s="1"/>
  <c r="AM282" i="5"/>
  <c r="AM281" i="5"/>
  <c r="AM280" i="5"/>
  <c r="AM279" i="5"/>
  <c r="AN279" i="5" s="1"/>
  <c r="AM278" i="5"/>
  <c r="AM277" i="5"/>
  <c r="AM276" i="5"/>
  <c r="AM275" i="5"/>
  <c r="AM274" i="5"/>
  <c r="AN274" i="5" s="1"/>
  <c r="AM273" i="5"/>
  <c r="AM272" i="5"/>
  <c r="AM270" i="5"/>
  <c r="AM269" i="5"/>
  <c r="AM268" i="5"/>
  <c r="AM267" i="5"/>
  <c r="AM266" i="5"/>
  <c r="AM264" i="5"/>
  <c r="AM263" i="5"/>
  <c r="AM262" i="5"/>
  <c r="AM261" i="5"/>
  <c r="AM260" i="5"/>
  <c r="AN260" i="5" s="1"/>
  <c r="AM259" i="5"/>
  <c r="AM258" i="5"/>
  <c r="AM257" i="5"/>
  <c r="AN257" i="5" s="1"/>
  <c r="AM256" i="5"/>
  <c r="AM255" i="5"/>
  <c r="AM254" i="5"/>
  <c r="AM253" i="5"/>
  <c r="AM252" i="5"/>
  <c r="AN252" i="5" s="1"/>
  <c r="AM251" i="5"/>
  <c r="AM250" i="5"/>
  <c r="AM249" i="5"/>
  <c r="AM248" i="5"/>
  <c r="AM247" i="5"/>
  <c r="AM246" i="5"/>
  <c r="AM245" i="5"/>
  <c r="AN245" i="5" s="1"/>
  <c r="AM244" i="5"/>
  <c r="AM243" i="5"/>
  <c r="AM242" i="5"/>
  <c r="AM241" i="5"/>
  <c r="AN241" i="5" s="1"/>
  <c r="AM239" i="5"/>
  <c r="AM237" i="5"/>
  <c r="AM236" i="5"/>
  <c r="AM235" i="5"/>
  <c r="AM234" i="5"/>
  <c r="AM233" i="5"/>
  <c r="AM230" i="5"/>
  <c r="AN230" i="5" s="1"/>
  <c r="AM229" i="5"/>
  <c r="AM228" i="5"/>
  <c r="AM227" i="5"/>
  <c r="AM226" i="5"/>
  <c r="AM224" i="5"/>
  <c r="AM223" i="5"/>
  <c r="AM222" i="5"/>
  <c r="AM221" i="5"/>
  <c r="AM220" i="5"/>
  <c r="AM219" i="5"/>
  <c r="AM218" i="5"/>
  <c r="AM217" i="5"/>
  <c r="AN217" i="5" s="1"/>
  <c r="AM216" i="5"/>
  <c r="AM215" i="5"/>
  <c r="AM214" i="5"/>
  <c r="AM213" i="5"/>
  <c r="AM212" i="5"/>
  <c r="AM211" i="5"/>
  <c r="AM210" i="5"/>
  <c r="AM209" i="5"/>
  <c r="AN209" i="5" s="1"/>
  <c r="AM208" i="5"/>
  <c r="AM207" i="5"/>
  <c r="AM206" i="5"/>
  <c r="AM205" i="5"/>
  <c r="AM204" i="5"/>
  <c r="AM203" i="5"/>
  <c r="AM202" i="5"/>
  <c r="AM201" i="5"/>
  <c r="AM200" i="5"/>
  <c r="AM199" i="5"/>
  <c r="AM198" i="5"/>
  <c r="AM197" i="5"/>
  <c r="AM196" i="5"/>
  <c r="AN196" i="5" s="1"/>
  <c r="AM195" i="5"/>
  <c r="AM194" i="5"/>
  <c r="AM193" i="5"/>
  <c r="AM192" i="5"/>
  <c r="AM191" i="5"/>
  <c r="AN191" i="5" s="1"/>
  <c r="AM190" i="5"/>
  <c r="AM189" i="5"/>
  <c r="AM188" i="5"/>
  <c r="AN188" i="5" s="1"/>
  <c r="AM187" i="5"/>
  <c r="AM186" i="5"/>
  <c r="AN186" i="5" s="1"/>
  <c r="AM185" i="5"/>
  <c r="AM184" i="5"/>
  <c r="AM183" i="5"/>
  <c r="AN183" i="5" s="1"/>
  <c r="AM182" i="5"/>
  <c r="AM181" i="5"/>
  <c r="AM180" i="5"/>
  <c r="AN180" i="5" s="1"/>
  <c r="AM179" i="5"/>
  <c r="AM178" i="5"/>
  <c r="AM177" i="5"/>
  <c r="AM176" i="5"/>
  <c r="AM175" i="5"/>
  <c r="AN175" i="5" s="1"/>
  <c r="AM174" i="5"/>
  <c r="AN174" i="5" s="1"/>
  <c r="AM173" i="5"/>
  <c r="AM172" i="5"/>
  <c r="AN172" i="5" s="1"/>
  <c r="AM171" i="5"/>
  <c r="AM170" i="5"/>
  <c r="AM169" i="5"/>
  <c r="AM168" i="5"/>
  <c r="AM167" i="5"/>
  <c r="AN167" i="5" s="1"/>
  <c r="AO167" i="5" s="1"/>
  <c r="AM166" i="5"/>
  <c r="AM165" i="5"/>
  <c r="AN165" i="5" s="1"/>
  <c r="AM164" i="5"/>
  <c r="AM163" i="5"/>
  <c r="AN163" i="5" s="1"/>
  <c r="AM162" i="5"/>
  <c r="AM161" i="5"/>
  <c r="AM160" i="5"/>
  <c r="AN160" i="5" s="1"/>
  <c r="AM159" i="5"/>
  <c r="AM158" i="5"/>
  <c r="AM157" i="5"/>
  <c r="AM156" i="5"/>
  <c r="AM155" i="5"/>
  <c r="AN155" i="5" s="1"/>
  <c r="AM154" i="5"/>
  <c r="AM153" i="5"/>
  <c r="AM152" i="5"/>
  <c r="AM151" i="5"/>
  <c r="AN151" i="5" s="1"/>
  <c r="AM150" i="5"/>
  <c r="AM149" i="5"/>
  <c r="AN149" i="5" s="1"/>
  <c r="AM148" i="5"/>
  <c r="AM147" i="5"/>
  <c r="AN147" i="5" s="1"/>
  <c r="AO147" i="5" s="1"/>
  <c r="AM146" i="5"/>
  <c r="AM145" i="5"/>
  <c r="AM144" i="5"/>
  <c r="AN144" i="5" s="1"/>
  <c r="AM143" i="5"/>
  <c r="AM142" i="5"/>
  <c r="AM141" i="5"/>
  <c r="AM140" i="5"/>
  <c r="AM139" i="5"/>
  <c r="AM138" i="5"/>
  <c r="AM137" i="5"/>
  <c r="AM136" i="5"/>
  <c r="AM135" i="5"/>
  <c r="AN135" i="5" s="1"/>
  <c r="AM134" i="5"/>
  <c r="AM133" i="5"/>
  <c r="AM132" i="5"/>
  <c r="AM131" i="5"/>
  <c r="AM130" i="5"/>
  <c r="AN130" i="5" s="1"/>
  <c r="AM129" i="5"/>
  <c r="AM128" i="5"/>
  <c r="AM127" i="5"/>
  <c r="AN127" i="5" s="1"/>
  <c r="AM126" i="5"/>
  <c r="AM125" i="5"/>
  <c r="AM124" i="5"/>
  <c r="AM123" i="5"/>
  <c r="AN123" i="5" s="1"/>
  <c r="AM122" i="5"/>
  <c r="AM121" i="5"/>
  <c r="AM120" i="5"/>
  <c r="AM119" i="5"/>
  <c r="AM118" i="5"/>
  <c r="AN118" i="5" s="1"/>
  <c r="AM117" i="5"/>
  <c r="AM116" i="5"/>
  <c r="AN116" i="5" s="1"/>
  <c r="AM115" i="5"/>
  <c r="AM114" i="5"/>
  <c r="AM113" i="5"/>
  <c r="AM112" i="5"/>
  <c r="AM111" i="5"/>
  <c r="AM110" i="5"/>
  <c r="AM109" i="5"/>
  <c r="AM108" i="5"/>
  <c r="AM107" i="5"/>
  <c r="AM106" i="5"/>
  <c r="AM105" i="5"/>
  <c r="AN105" i="5" s="1"/>
  <c r="AM104" i="5"/>
  <c r="AM103" i="5"/>
  <c r="AM102" i="5"/>
  <c r="AM101" i="5"/>
  <c r="AM100" i="5"/>
  <c r="AM99" i="5"/>
  <c r="AM98" i="5"/>
  <c r="AN98" i="5" s="1"/>
  <c r="AM97" i="5"/>
  <c r="AN97" i="5" s="1"/>
  <c r="AM96" i="5"/>
  <c r="AN96" i="5" s="1"/>
  <c r="AM95" i="5"/>
  <c r="AM92" i="5"/>
  <c r="AM91" i="5"/>
  <c r="AM90" i="5"/>
  <c r="AM89" i="5"/>
  <c r="AM88" i="5"/>
  <c r="AM87" i="5"/>
  <c r="AM86" i="5"/>
  <c r="AM85" i="5"/>
  <c r="AM84" i="5"/>
  <c r="AM83" i="5"/>
  <c r="AM82" i="5"/>
  <c r="AM80" i="5"/>
  <c r="AM79" i="5"/>
  <c r="AM78" i="5"/>
  <c r="AN78" i="5" s="1"/>
  <c r="AM77" i="5"/>
  <c r="AM76" i="5"/>
  <c r="AM75" i="5"/>
  <c r="AM74" i="5"/>
  <c r="AM73" i="5"/>
  <c r="AM72" i="5"/>
  <c r="AM70" i="5"/>
  <c r="AM69" i="5"/>
  <c r="AM68" i="5"/>
  <c r="AM67" i="5"/>
  <c r="AM66" i="5"/>
  <c r="AM65" i="5"/>
  <c r="AM64" i="5"/>
  <c r="AN64" i="5" s="1"/>
  <c r="AM63" i="5"/>
  <c r="AN63" i="5" s="1"/>
  <c r="AM62" i="5"/>
  <c r="AM61" i="5"/>
  <c r="AM60" i="5"/>
  <c r="AM59" i="5"/>
  <c r="AN59" i="5" s="1"/>
  <c r="AM58" i="5"/>
  <c r="AM57" i="5"/>
  <c r="AM56" i="5"/>
  <c r="AM55" i="5"/>
  <c r="AM54" i="5"/>
  <c r="AM53" i="5"/>
  <c r="AM52" i="5"/>
  <c r="AM51" i="5"/>
  <c r="AN51" i="5" s="1"/>
  <c r="AM50" i="5"/>
  <c r="AM49" i="5"/>
  <c r="AM48" i="5"/>
  <c r="AM47" i="5"/>
  <c r="AM46" i="5"/>
  <c r="AM45" i="5"/>
  <c r="AM44" i="5"/>
  <c r="AN44" i="5" s="1"/>
  <c r="AM43" i="5"/>
  <c r="AM42" i="5"/>
  <c r="AM41" i="5"/>
  <c r="AM40" i="5"/>
  <c r="AM39" i="5"/>
  <c r="AM32" i="5"/>
  <c r="AM31" i="5"/>
  <c r="AM30" i="5"/>
  <c r="AN30" i="5" s="1"/>
  <c r="AO30" i="5" s="1"/>
  <c r="AP30" i="5" s="1"/>
  <c r="AQ30" i="5" s="1"/>
  <c r="AR30" i="5" s="1"/>
  <c r="AS30" i="5" s="1"/>
  <c r="AT30" i="5" s="1"/>
  <c r="AU30" i="5" s="1"/>
  <c r="AV30" i="5" s="1"/>
  <c r="AW30" i="5" s="1"/>
  <c r="AX30" i="5" s="1"/>
  <c r="AY30" i="5" s="1"/>
  <c r="AZ30" i="5" s="1"/>
  <c r="BA30" i="5" s="1"/>
  <c r="BB30" i="5" s="1"/>
  <c r="BC30" i="5" s="1"/>
  <c r="BD30" i="5" s="1"/>
  <c r="BE30" i="5" s="1"/>
  <c r="BF30" i="5" s="1"/>
  <c r="BG30" i="5" s="1"/>
  <c r="BH30" i="5" s="1"/>
  <c r="CG30" i="5" s="1"/>
  <c r="CK30" i="5" s="1"/>
  <c r="AM29" i="5"/>
  <c r="AN29" i="5" s="1"/>
  <c r="AO29" i="5" s="1"/>
  <c r="AP29" i="5" s="1"/>
  <c r="AQ29" i="5" s="1"/>
  <c r="AR29" i="5" s="1"/>
  <c r="AS29" i="5" s="1"/>
  <c r="AT29" i="5" s="1"/>
  <c r="AU29" i="5" s="1"/>
  <c r="AV29" i="5" s="1"/>
  <c r="AW29" i="5" s="1"/>
  <c r="AX29" i="5" s="1"/>
  <c r="AY29" i="5" s="1"/>
  <c r="AZ29" i="5" s="1"/>
  <c r="BA29" i="5" s="1"/>
  <c r="BB29" i="5" s="1"/>
  <c r="BC29" i="5" s="1"/>
  <c r="BD29" i="5" s="1"/>
  <c r="BE29" i="5" s="1"/>
  <c r="BF29" i="5" s="1"/>
  <c r="BG29" i="5" s="1"/>
  <c r="BH29" i="5" s="1"/>
  <c r="CG29" i="5" s="1"/>
  <c r="CK29" i="5" s="1"/>
  <c r="AM28" i="5"/>
  <c r="AN28" i="5" s="1"/>
  <c r="AO28" i="5" s="1"/>
  <c r="AM27" i="5"/>
  <c r="AM26" i="5"/>
  <c r="AM25" i="5"/>
  <c r="AM24" i="5"/>
  <c r="AM23" i="5"/>
  <c r="AN23" i="5" s="1"/>
  <c r="AO23" i="5" s="1"/>
  <c r="AP23" i="5" s="1"/>
  <c r="AQ23" i="5" s="1"/>
  <c r="AR23" i="5" s="1"/>
  <c r="AS23" i="5" s="1"/>
  <c r="AT23" i="5" s="1"/>
  <c r="AU23" i="5" s="1"/>
  <c r="AV23" i="5" s="1"/>
  <c r="AW23" i="5" s="1"/>
  <c r="AX23" i="5" s="1"/>
  <c r="AY23" i="5" s="1"/>
  <c r="AZ23" i="5" s="1"/>
  <c r="BA23" i="5" s="1"/>
  <c r="BB23" i="5" s="1"/>
  <c r="BC23" i="5" s="1"/>
  <c r="BD23" i="5" s="1"/>
  <c r="BE23" i="5" s="1"/>
  <c r="BF23" i="5" s="1"/>
  <c r="BG23" i="5" s="1"/>
  <c r="BH23" i="5" s="1"/>
  <c r="CG23" i="5" s="1"/>
  <c r="CK23" i="5" s="1"/>
  <c r="AM22" i="5"/>
  <c r="AM21" i="5"/>
  <c r="AM20" i="5"/>
  <c r="AN20" i="5" s="1"/>
  <c r="AO20" i="5" s="1"/>
  <c r="AM19" i="5"/>
  <c r="AM18" i="5"/>
  <c r="AM17" i="5"/>
  <c r="AM16" i="5"/>
  <c r="AM15" i="5"/>
  <c r="AM7" i="5"/>
  <c r="AN18" i="5" l="1"/>
  <c r="AO18" i="5" s="1"/>
  <c r="AP18" i="5" s="1"/>
  <c r="AQ18" i="5" s="1"/>
  <c r="AR18" i="5" s="1"/>
  <c r="AS18" i="5" s="1"/>
  <c r="AT18" i="5" s="1"/>
  <c r="AU18" i="5" s="1"/>
  <c r="AV18" i="5" s="1"/>
  <c r="AW18" i="5" s="1"/>
  <c r="AX18" i="5" s="1"/>
  <c r="AY18" i="5" s="1"/>
  <c r="AZ18" i="5" s="1"/>
  <c r="BA18" i="5" s="1"/>
  <c r="BB18" i="5" s="1"/>
  <c r="BC18" i="5" s="1"/>
  <c r="BD18" i="5" s="1"/>
  <c r="BE18" i="5" s="1"/>
  <c r="BF18" i="5" s="1"/>
  <c r="BG18" i="5" s="1"/>
  <c r="BH18" i="5" s="1"/>
  <c r="CG18" i="5" s="1"/>
  <c r="CK18" i="5" s="1"/>
  <c r="AN24" i="5"/>
  <c r="AO24" i="5" s="1"/>
  <c r="AP24" i="5" s="1"/>
  <c r="AQ24" i="5" s="1"/>
  <c r="AR24" i="5" s="1"/>
  <c r="AS24" i="5" s="1"/>
  <c r="AT24" i="5" s="1"/>
  <c r="AU24" i="5" s="1"/>
  <c r="AV24" i="5" s="1"/>
  <c r="AW24" i="5" s="1"/>
  <c r="AX24" i="5" s="1"/>
  <c r="AY24" i="5" s="1"/>
  <c r="AZ24" i="5" s="1"/>
  <c r="BA24" i="5" s="1"/>
  <c r="BB24" i="5" s="1"/>
  <c r="BC24" i="5" s="1"/>
  <c r="BD24" i="5" s="1"/>
  <c r="BE24" i="5" s="1"/>
  <c r="BF24" i="5" s="1"/>
  <c r="BG24" i="5" s="1"/>
  <c r="BH24" i="5" s="1"/>
  <c r="CG24" i="5" s="1"/>
  <c r="CK24" i="5" s="1"/>
  <c r="AN178" i="5"/>
  <c r="AO178" i="5" s="1"/>
  <c r="BM178" i="5" s="1"/>
  <c r="AN181" i="5"/>
  <c r="AO181" i="5" s="1"/>
  <c r="AN300" i="5"/>
  <c r="BL300" i="5" s="1"/>
  <c r="AN17" i="5"/>
  <c r="AO17" i="5" s="1"/>
  <c r="AP17" i="5" s="1"/>
  <c r="AQ17" i="5" s="1"/>
  <c r="AR17" i="5" s="1"/>
  <c r="AS17" i="5" s="1"/>
  <c r="AT17" i="5" s="1"/>
  <c r="AU17" i="5" s="1"/>
  <c r="AV17" i="5" s="1"/>
  <c r="BT17" i="5" s="1"/>
  <c r="AN179" i="5"/>
  <c r="AO179" i="5" s="1"/>
  <c r="BM179" i="5" s="1"/>
  <c r="AN43" i="5"/>
  <c r="AO43" i="5" s="1"/>
  <c r="AN159" i="5"/>
  <c r="AN223" i="5"/>
  <c r="AN25" i="5"/>
  <c r="AO25" i="5" s="1"/>
  <c r="AP25" i="5" s="1"/>
  <c r="AQ25" i="5" s="1"/>
  <c r="AR25" i="5" s="1"/>
  <c r="AS25" i="5" s="1"/>
  <c r="AT25" i="5" s="1"/>
  <c r="AU25" i="5" s="1"/>
  <c r="AV25" i="5" s="1"/>
  <c r="AW25" i="5" s="1"/>
  <c r="AX25" i="5" s="1"/>
  <c r="AY25" i="5" s="1"/>
  <c r="AZ25" i="5" s="1"/>
  <c r="BA25" i="5" s="1"/>
  <c r="BB25" i="5" s="1"/>
  <c r="BC25" i="5" s="1"/>
  <c r="BD25" i="5" s="1"/>
  <c r="BE25" i="5" s="1"/>
  <c r="BF25" i="5" s="1"/>
  <c r="BG25" i="5" s="1"/>
  <c r="BH25" i="5" s="1"/>
  <c r="CG25" i="5" s="1"/>
  <c r="CK25" i="5" s="1"/>
  <c r="AN7" i="5"/>
  <c r="AO7" i="5" s="1"/>
  <c r="AP7" i="5" s="1"/>
  <c r="AQ7" i="5" s="1"/>
  <c r="AR7" i="5" s="1"/>
  <c r="AS7" i="5" s="1"/>
  <c r="AT7" i="5" s="1"/>
  <c r="AU7" i="5" s="1"/>
  <c r="AV7" i="5" s="1"/>
  <c r="AW7" i="5" s="1"/>
  <c r="AX7" i="5" s="1"/>
  <c r="AY7" i="5" s="1"/>
  <c r="AZ7" i="5" s="1"/>
  <c r="BA7" i="5" s="1"/>
  <c r="BB7" i="5" s="1"/>
  <c r="BC7" i="5" s="1"/>
  <c r="BD7" i="5" s="1"/>
  <c r="BE7" i="5" s="1"/>
  <c r="BF7" i="5" s="1"/>
  <c r="BG7" i="5" s="1"/>
  <c r="BH7" i="5" s="1"/>
  <c r="AN86" i="5"/>
  <c r="BL86" i="5" s="1"/>
  <c r="AN15" i="5"/>
  <c r="AO15" i="5" s="1"/>
  <c r="AP15" i="5" s="1"/>
  <c r="AQ15" i="5" s="1"/>
  <c r="AR15" i="5" s="1"/>
  <c r="BK467" i="5"/>
  <c r="BK438" i="5"/>
  <c r="AN438" i="5"/>
  <c r="BL438" i="5" s="1"/>
  <c r="BK485" i="5"/>
  <c r="AN485" i="5"/>
  <c r="AO485" i="5" s="1"/>
  <c r="AP485" i="5" s="1"/>
  <c r="AN501" i="5"/>
  <c r="AO501" i="5" s="1"/>
  <c r="BM501" i="5" s="1"/>
  <c r="AP28" i="5"/>
  <c r="AQ28" i="5" s="1"/>
  <c r="AR28" i="5" s="1"/>
  <c r="AS28" i="5" s="1"/>
  <c r="AT28" i="5" s="1"/>
  <c r="AU28" i="5" s="1"/>
  <c r="AV28" i="5" s="1"/>
  <c r="AW28" i="5" s="1"/>
  <c r="AX28" i="5" s="1"/>
  <c r="AY28" i="5" s="1"/>
  <c r="AZ28" i="5" s="1"/>
  <c r="BA28" i="5" s="1"/>
  <c r="BB28" i="5" s="1"/>
  <c r="BC28" i="5" s="1"/>
  <c r="BD28" i="5" s="1"/>
  <c r="BE28" i="5" s="1"/>
  <c r="BF28" i="5" s="1"/>
  <c r="BG28" i="5" s="1"/>
  <c r="BH28" i="5" s="1"/>
  <c r="CG28" i="5" s="1"/>
  <c r="CK28" i="5" s="1"/>
  <c r="AO44" i="5"/>
  <c r="BM44" i="5" s="1"/>
  <c r="AN53" i="5"/>
  <c r="BK53" i="5"/>
  <c r="BK56" i="5"/>
  <c r="BK61" i="5"/>
  <c r="AN66" i="5"/>
  <c r="BK66" i="5"/>
  <c r="BK69" i="5"/>
  <c r="BK73" i="5"/>
  <c r="BK75" i="5"/>
  <c r="BK91" i="5"/>
  <c r="BK100" i="5"/>
  <c r="AO105" i="5"/>
  <c r="BM105" i="5" s="1"/>
  <c r="BK112" i="5"/>
  <c r="AN115" i="5"/>
  <c r="BK115" i="5"/>
  <c r="BK117" i="5"/>
  <c r="AN120" i="5"/>
  <c r="BK120" i="5"/>
  <c r="AN125" i="5"/>
  <c r="BK125" i="5"/>
  <c r="BK129" i="5"/>
  <c r="BK140" i="5"/>
  <c r="AN146" i="5"/>
  <c r="BL146" i="5" s="1"/>
  <c r="BK146" i="5"/>
  <c r="AO149" i="5"/>
  <c r="BM149" i="5" s="1"/>
  <c r="BK152" i="5"/>
  <c r="AN152" i="5"/>
  <c r="AO165" i="5"/>
  <c r="BM165" i="5" s="1"/>
  <c r="AN170" i="5"/>
  <c r="BL170" i="5" s="1"/>
  <c r="BK170" i="5"/>
  <c r="AO172" i="5"/>
  <c r="BM172" i="5" s="1"/>
  <c r="AO180" i="5"/>
  <c r="BM180" i="5" s="1"/>
  <c r="BK190" i="5"/>
  <c r="AN190" i="5"/>
  <c r="BK201" i="5"/>
  <c r="BK204" i="5"/>
  <c r="BK208" i="5"/>
  <c r="AN210" i="5"/>
  <c r="BL210" i="5" s="1"/>
  <c r="BK210" i="5"/>
  <c r="AN214" i="5"/>
  <c r="BL214" i="5" s="1"/>
  <c r="BK214" i="5"/>
  <c r="AN219" i="5"/>
  <c r="BL219" i="5" s="1"/>
  <c r="BK219" i="5"/>
  <c r="AN244" i="5"/>
  <c r="BL244" i="5" s="1"/>
  <c r="BK244" i="5"/>
  <c r="AN251" i="5"/>
  <c r="BL251" i="5" s="1"/>
  <c r="BK251" i="5"/>
  <c r="BK253" i="5"/>
  <c r="AN262" i="5"/>
  <c r="BK262" i="5"/>
  <c r="AN268" i="5"/>
  <c r="BK268" i="5"/>
  <c r="AN273" i="5"/>
  <c r="BK273" i="5"/>
  <c r="AN282" i="5"/>
  <c r="BK282" i="5"/>
  <c r="BK292" i="5"/>
  <c r="AN292" i="5"/>
  <c r="AN301" i="5"/>
  <c r="BK301" i="5"/>
  <c r="BK307" i="5"/>
  <c r="AN307" i="5"/>
  <c r="AO311" i="5"/>
  <c r="BM311" i="5" s="1"/>
  <c r="BK317" i="5"/>
  <c r="AN317" i="5"/>
  <c r="AO324" i="5"/>
  <c r="BM324" i="5" s="1"/>
  <c r="AN339" i="5"/>
  <c r="BK339" i="5"/>
  <c r="BK349" i="5"/>
  <c r="AN349" i="5"/>
  <c r="BL349" i="5" s="1"/>
  <c r="BK357" i="5"/>
  <c r="AN373" i="5"/>
  <c r="BL373" i="5" s="1"/>
  <c r="BK373" i="5"/>
  <c r="AP20" i="5"/>
  <c r="AQ20" i="5" s="1"/>
  <c r="AR20" i="5" s="1"/>
  <c r="AS20" i="5" s="1"/>
  <c r="AT20" i="5" s="1"/>
  <c r="AU20" i="5" s="1"/>
  <c r="AV20" i="5" s="1"/>
  <c r="AW20" i="5" s="1"/>
  <c r="AX20" i="5" s="1"/>
  <c r="AY20" i="5" s="1"/>
  <c r="AZ20" i="5" s="1"/>
  <c r="BA20" i="5" s="1"/>
  <c r="BB20" i="5" s="1"/>
  <c r="BC20" i="5" s="1"/>
  <c r="BD20" i="5" s="1"/>
  <c r="BE20" i="5" s="1"/>
  <c r="BF20" i="5" s="1"/>
  <c r="BG20" i="5" s="1"/>
  <c r="BH20" i="5" s="1"/>
  <c r="CG20" i="5" s="1"/>
  <c r="CK20" i="5" s="1"/>
  <c r="BK39" i="5"/>
  <c r="AN39" i="5"/>
  <c r="AN42" i="5"/>
  <c r="BK42" i="5"/>
  <c r="BK51" i="5"/>
  <c r="BL51" i="5"/>
  <c r="AN56" i="5"/>
  <c r="AO59" i="5"/>
  <c r="BM59" i="5" s="1"/>
  <c r="AN61" i="5"/>
  <c r="BL61" i="5" s="1"/>
  <c r="BK64" i="5"/>
  <c r="BL64" i="5"/>
  <c r="AN69" i="5"/>
  <c r="AN73" i="5"/>
  <c r="AN75" i="5"/>
  <c r="BL78" i="5"/>
  <c r="BK78" i="5"/>
  <c r="AN84" i="5"/>
  <c r="BK84" i="5"/>
  <c r="AN91" i="5"/>
  <c r="AO96" i="5"/>
  <c r="BM96" i="5" s="1"/>
  <c r="AN100" i="5"/>
  <c r="AN112" i="5"/>
  <c r="AN117" i="5"/>
  <c r="AN126" i="5"/>
  <c r="BL126" i="5" s="1"/>
  <c r="BK126" i="5"/>
  <c r="AN129" i="5"/>
  <c r="AN140" i="5"/>
  <c r="BL140" i="5" s="1"/>
  <c r="BK150" i="5"/>
  <c r="AN150" i="5"/>
  <c r="BL150" i="5" s="1"/>
  <c r="BL155" i="5"/>
  <c r="BK155" i="5"/>
  <c r="AN158" i="5"/>
  <c r="BK158" i="5"/>
  <c r="AO160" i="5"/>
  <c r="BM160" i="5" s="1"/>
  <c r="BK163" i="5"/>
  <c r="BL163" i="5"/>
  <c r="AP167" i="5"/>
  <c r="AO175" i="5"/>
  <c r="BK178" i="5"/>
  <c r="BK181" i="5"/>
  <c r="AO183" i="5"/>
  <c r="BM183" i="5" s="1"/>
  <c r="BL191" i="5"/>
  <c r="BK191" i="5"/>
  <c r="BK196" i="5"/>
  <c r="BL196" i="5"/>
  <c r="AN201" i="5"/>
  <c r="AN204" i="5"/>
  <c r="BL204" i="5" s="1"/>
  <c r="AN208" i="5"/>
  <c r="BK217" i="5"/>
  <c r="BL217" i="5"/>
  <c r="BK220" i="5"/>
  <c r="AN220" i="5"/>
  <c r="BL230" i="5"/>
  <c r="BK230" i="5"/>
  <c r="AN235" i="5"/>
  <c r="BK235" i="5"/>
  <c r="BL241" i="5"/>
  <c r="BK241" i="5"/>
  <c r="BK245" i="5"/>
  <c r="BL245" i="5"/>
  <c r="AN253" i="5"/>
  <c r="BL253" i="5" s="1"/>
  <c r="BL257" i="5"/>
  <c r="BK257" i="5"/>
  <c r="BK269" i="5"/>
  <c r="AN269" i="5"/>
  <c r="BK302" i="5"/>
  <c r="AN302" i="5"/>
  <c r="BL305" i="5"/>
  <c r="BK305" i="5"/>
  <c r="BK308" i="5"/>
  <c r="AN308" i="5"/>
  <c r="BK320" i="5"/>
  <c r="AN320" i="5"/>
  <c r="BL340" i="5"/>
  <c r="BK340" i="5"/>
  <c r="AN357" i="5"/>
  <c r="BK369" i="5"/>
  <c r="AN369" i="5"/>
  <c r="AN45" i="5"/>
  <c r="BK45" i="5"/>
  <c r="BK48" i="5"/>
  <c r="AN54" i="5"/>
  <c r="BL54" i="5" s="1"/>
  <c r="BK54" i="5"/>
  <c r="AN62" i="5"/>
  <c r="BK62" i="5"/>
  <c r="AO64" i="5"/>
  <c r="AN67" i="5"/>
  <c r="BL67" i="5" s="1"/>
  <c r="BK67" i="5"/>
  <c r="AO78" i="5"/>
  <c r="BM78" i="5" s="1"/>
  <c r="BK82" i="5"/>
  <c r="AN85" i="5"/>
  <c r="BL85" i="5" s="1"/>
  <c r="BK85" i="5"/>
  <c r="BK88" i="5"/>
  <c r="AN92" i="5"/>
  <c r="BL92" i="5" s="1"/>
  <c r="BK92" i="5"/>
  <c r="BK101" i="5"/>
  <c r="AN103" i="5"/>
  <c r="BK103" i="5"/>
  <c r="BK106" i="5"/>
  <c r="BK109" i="5"/>
  <c r="BK121" i="5"/>
  <c r="BK134" i="5"/>
  <c r="BK136" i="5"/>
  <c r="AN138" i="5"/>
  <c r="BL138" i="5" s="1"/>
  <c r="BK138" i="5"/>
  <c r="AN141" i="5"/>
  <c r="BK141" i="5"/>
  <c r="BK166" i="5"/>
  <c r="BK168" i="5"/>
  <c r="BK171" i="5"/>
  <c r="BK173" i="5"/>
  <c r="AO186" i="5"/>
  <c r="BM186" i="5" s="1"/>
  <c r="AO188" i="5"/>
  <c r="BM188" i="5" s="1"/>
  <c r="AO196" i="5"/>
  <c r="AN202" i="5"/>
  <c r="BL202" i="5" s="1"/>
  <c r="BK202" i="5"/>
  <c r="AN205" i="5"/>
  <c r="BL205" i="5" s="1"/>
  <c r="BK205" i="5"/>
  <c r="AN211" i="5"/>
  <c r="BL211" i="5" s="1"/>
  <c r="BK211" i="5"/>
  <c r="AO217" i="5"/>
  <c r="BM217" i="5" s="1"/>
  <c r="BK221" i="5"/>
  <c r="AO223" i="5"/>
  <c r="BM223" i="5" s="1"/>
  <c r="AO230" i="5"/>
  <c r="BM230" i="5" s="1"/>
  <c r="AO245" i="5"/>
  <c r="AN248" i="5"/>
  <c r="BL248" i="5" s="1"/>
  <c r="BK248" i="5"/>
  <c r="AO257" i="5"/>
  <c r="BM257" i="5" s="1"/>
  <c r="BK270" i="5"/>
  <c r="AO274" i="5"/>
  <c r="BM274" i="5" s="1"/>
  <c r="AO279" i="5"/>
  <c r="BM279" i="5" s="1"/>
  <c r="AO283" i="5"/>
  <c r="BM283" i="5" s="1"/>
  <c r="AO286" i="5"/>
  <c r="BM286" i="5" s="1"/>
  <c r="BK290" i="5"/>
  <c r="AN312" i="5"/>
  <c r="BL312" i="5" s="1"/>
  <c r="BK312" i="5"/>
  <c r="AN321" i="5"/>
  <c r="BL321" i="5" s="1"/>
  <c r="BK321" i="5"/>
  <c r="AN329" i="5"/>
  <c r="BL329" i="5" s="1"/>
  <c r="BK329" i="5"/>
  <c r="AO340" i="5"/>
  <c r="BM340" i="5" s="1"/>
  <c r="AO345" i="5"/>
  <c r="BM345" i="5" s="1"/>
  <c r="AO354" i="5"/>
  <c r="BK361" i="5"/>
  <c r="AN361" i="5"/>
  <c r="AN31" i="5"/>
  <c r="BL31" i="5" s="1"/>
  <c r="BK31" i="5"/>
  <c r="BK43" i="5"/>
  <c r="AN48" i="5"/>
  <c r="AO51" i="5"/>
  <c r="AN57" i="5"/>
  <c r="BK57" i="5"/>
  <c r="BK63" i="5"/>
  <c r="BL63" i="5"/>
  <c r="AN70" i="5"/>
  <c r="BK70" i="5"/>
  <c r="AN82" i="5"/>
  <c r="BK86" i="5"/>
  <c r="AN88" i="5"/>
  <c r="BK97" i="5"/>
  <c r="BL97" i="5"/>
  <c r="AN101" i="5"/>
  <c r="AN106" i="5"/>
  <c r="AN109" i="5"/>
  <c r="BL109" i="5" s="1"/>
  <c r="BK113" i="5"/>
  <c r="AN113" i="5"/>
  <c r="BL116" i="5"/>
  <c r="BK116" i="5"/>
  <c r="AO118" i="5"/>
  <c r="BM118" i="5" s="1"/>
  <c r="AN121" i="5"/>
  <c r="AO123" i="5"/>
  <c r="BK127" i="5"/>
  <c r="BL127" i="5"/>
  <c r="BK130" i="5"/>
  <c r="BL130" i="5"/>
  <c r="AN134" i="5"/>
  <c r="AN136" i="5"/>
  <c r="AN142" i="5"/>
  <c r="BL142" i="5" s="1"/>
  <c r="BK142" i="5"/>
  <c r="AO144" i="5"/>
  <c r="BM144" i="5" s="1"/>
  <c r="BM147" i="5"/>
  <c r="BK151" i="5"/>
  <c r="BL151" i="5"/>
  <c r="AO155" i="5"/>
  <c r="BK159" i="5"/>
  <c r="BL159" i="5"/>
  <c r="AO163" i="5"/>
  <c r="AN166" i="5"/>
  <c r="BL166" i="5" s="1"/>
  <c r="AN168" i="5"/>
  <c r="AN171" i="5"/>
  <c r="AN173" i="5"/>
  <c r="BK176" i="5"/>
  <c r="AN176" i="5"/>
  <c r="BL176" i="5" s="1"/>
  <c r="AO191" i="5"/>
  <c r="BK215" i="5"/>
  <c r="AN215" i="5"/>
  <c r="AN221" i="5"/>
  <c r="BK224" i="5"/>
  <c r="AN236" i="5"/>
  <c r="BK236" i="5"/>
  <c r="AO241" i="5"/>
  <c r="BM241" i="5" s="1"/>
  <c r="BK246" i="5"/>
  <c r="BK249" i="5"/>
  <c r="BK254" i="5"/>
  <c r="AN254" i="5"/>
  <c r="BL254" i="5" s="1"/>
  <c r="AO260" i="5"/>
  <c r="AN270" i="5"/>
  <c r="BK275" i="5"/>
  <c r="BK280" i="5"/>
  <c r="AN290" i="5"/>
  <c r="BK298" i="5"/>
  <c r="AN298" i="5"/>
  <c r="AO305" i="5"/>
  <c r="BK309" i="5"/>
  <c r="BK330" i="5"/>
  <c r="AN334" i="5"/>
  <c r="BK334" i="5"/>
  <c r="BK341" i="5"/>
  <c r="AN341" i="5"/>
  <c r="BK350" i="5"/>
  <c r="AN350" i="5"/>
  <c r="BK355" i="5"/>
  <c r="AN46" i="5"/>
  <c r="BK46" i="5"/>
  <c r="BK55" i="5"/>
  <c r="BK65" i="5"/>
  <c r="BK74" i="5"/>
  <c r="AN76" i="5"/>
  <c r="BL76" i="5" s="1"/>
  <c r="BK76" i="5"/>
  <c r="AN89" i="5"/>
  <c r="BL89" i="5" s="1"/>
  <c r="BK89" i="5"/>
  <c r="AO97" i="5"/>
  <c r="BK104" i="5"/>
  <c r="AN107" i="5"/>
  <c r="BK107" i="5"/>
  <c r="BK110" i="5"/>
  <c r="AN110" i="5"/>
  <c r="AO116" i="5"/>
  <c r="BK119" i="5"/>
  <c r="BK122" i="5"/>
  <c r="AO130" i="5"/>
  <c r="BM130" i="5" s="1"/>
  <c r="BK132" i="5"/>
  <c r="BK139" i="5"/>
  <c r="AP147" i="5"/>
  <c r="BN147" i="5" s="1"/>
  <c r="BK161" i="5"/>
  <c r="BK182" i="5"/>
  <c r="BK184" i="5"/>
  <c r="AN194" i="5"/>
  <c r="BL194" i="5" s="1"/>
  <c r="BK194" i="5"/>
  <c r="AN197" i="5"/>
  <c r="BK197" i="5"/>
  <c r="BK199" i="5"/>
  <c r="AN206" i="5"/>
  <c r="BK206" i="5"/>
  <c r="AN212" i="5"/>
  <c r="BL212" i="5" s="1"/>
  <c r="BK212" i="5"/>
  <c r="AN224" i="5"/>
  <c r="AN233" i="5"/>
  <c r="BK233" i="5"/>
  <c r="AN246" i="5"/>
  <c r="AN249" i="5"/>
  <c r="BL249" i="5" s="1"/>
  <c r="AN255" i="5"/>
  <c r="BL255" i="5" s="1"/>
  <c r="BK255" i="5"/>
  <c r="BK261" i="5"/>
  <c r="AN264" i="5"/>
  <c r="BL264" i="5" s="1"/>
  <c r="BK264" i="5"/>
  <c r="AN275" i="5"/>
  <c r="BL275" i="5" s="1"/>
  <c r="AN280" i="5"/>
  <c r="BL280" i="5" s="1"/>
  <c r="BK287" i="5"/>
  <c r="AN294" i="5"/>
  <c r="BK294" i="5"/>
  <c r="AN309" i="5"/>
  <c r="BL309" i="5" s="1"/>
  <c r="BK322" i="5"/>
  <c r="AN322" i="5"/>
  <c r="BL322" i="5" s="1"/>
  <c r="BK326" i="5"/>
  <c r="AN326" i="5"/>
  <c r="AN330" i="5"/>
  <c r="BK335" i="5"/>
  <c r="BK342" i="5"/>
  <c r="AN342" i="5"/>
  <c r="BL342" i="5" s="1"/>
  <c r="BK346" i="5"/>
  <c r="AN355" i="5"/>
  <c r="BL355" i="5" s="1"/>
  <c r="BK362" i="5"/>
  <c r="AN377" i="5"/>
  <c r="BL377" i="5" s="1"/>
  <c r="BK377" i="5"/>
  <c r="BK40" i="5"/>
  <c r="BK60" i="5"/>
  <c r="AN40" i="5"/>
  <c r="AN49" i="5"/>
  <c r="BL49" i="5" s="1"/>
  <c r="BK49" i="5"/>
  <c r="BK52" i="5"/>
  <c r="AN55" i="5"/>
  <c r="AN58" i="5"/>
  <c r="BK58" i="5"/>
  <c r="AN60" i="5"/>
  <c r="AO63" i="5"/>
  <c r="AN65" i="5"/>
  <c r="BK68" i="5"/>
  <c r="AN74" i="5"/>
  <c r="BK77" i="5"/>
  <c r="AN79" i="5"/>
  <c r="BL79" i="5" s="1"/>
  <c r="BK79" i="5"/>
  <c r="BK87" i="5"/>
  <c r="AN95" i="5"/>
  <c r="BL95" i="5" s="1"/>
  <c r="BK95" i="5"/>
  <c r="BK98" i="5"/>
  <c r="BL98" i="5"/>
  <c r="AN104" i="5"/>
  <c r="AN119" i="5"/>
  <c r="AN122" i="5"/>
  <c r="BL122" i="5" s="1"/>
  <c r="BK124" i="5"/>
  <c r="AO127" i="5"/>
  <c r="BM127" i="5" s="1"/>
  <c r="AN132" i="5"/>
  <c r="AN139" i="5"/>
  <c r="BK143" i="5"/>
  <c r="BK145" i="5"/>
  <c r="BK148" i="5"/>
  <c r="AO151" i="5"/>
  <c r="BM151" i="5" s="1"/>
  <c r="BK153" i="5"/>
  <c r="BK156" i="5"/>
  <c r="AO159" i="5"/>
  <c r="AN161" i="5"/>
  <c r="BL161" i="5" s="1"/>
  <c r="BK164" i="5"/>
  <c r="AO174" i="5"/>
  <c r="BM174" i="5" s="1"/>
  <c r="AN182" i="5"/>
  <c r="BL182" i="5" s="1"/>
  <c r="AN184" i="5"/>
  <c r="BL184" i="5" s="1"/>
  <c r="BK187" i="5"/>
  <c r="BK189" i="5"/>
  <c r="AN199" i="5"/>
  <c r="BK207" i="5"/>
  <c r="AN207" i="5"/>
  <c r="BL207" i="5" s="1"/>
  <c r="BK213" i="5"/>
  <c r="AN218" i="5"/>
  <c r="BL218" i="5" s="1"/>
  <c r="BK218" i="5"/>
  <c r="AN222" i="5"/>
  <c r="BL222" i="5" s="1"/>
  <c r="BK222" i="5"/>
  <c r="BK226" i="5"/>
  <c r="BK234" i="5"/>
  <c r="AN242" i="5"/>
  <c r="BK242" i="5"/>
  <c r="BK250" i="5"/>
  <c r="AN258" i="5"/>
  <c r="BK258" i="5"/>
  <c r="AN261" i="5"/>
  <c r="BK266" i="5"/>
  <c r="BK272" i="5"/>
  <c r="AN281" i="5"/>
  <c r="BL281" i="5" s="1"/>
  <c r="BK281" i="5"/>
  <c r="AN284" i="5"/>
  <c r="BL284" i="5" s="1"/>
  <c r="BK284" i="5"/>
  <c r="AN287" i="5"/>
  <c r="AO291" i="5"/>
  <c r="BM291" i="5" s="1"/>
  <c r="BK295" i="5"/>
  <c r="AN295" i="5"/>
  <c r="AO299" i="5"/>
  <c r="BM299" i="5" s="1"/>
  <c r="AO306" i="5"/>
  <c r="BM306" i="5" s="1"/>
  <c r="AN335" i="5"/>
  <c r="AN346" i="5"/>
  <c r="AN352" i="5"/>
  <c r="BK352" i="5"/>
  <c r="AN362" i="5"/>
  <c r="AN72" i="5"/>
  <c r="BK72" i="5"/>
  <c r="AN32" i="5"/>
  <c r="BK32" i="5"/>
  <c r="BK47" i="5"/>
  <c r="AN52" i="5"/>
  <c r="AN68" i="5"/>
  <c r="AN77" i="5"/>
  <c r="AN80" i="5"/>
  <c r="BK80" i="5"/>
  <c r="BK83" i="5"/>
  <c r="AN87" i="5"/>
  <c r="BK90" i="5"/>
  <c r="BK108" i="5"/>
  <c r="AN111" i="5"/>
  <c r="BK111" i="5"/>
  <c r="AN114" i="5"/>
  <c r="BK114" i="5"/>
  <c r="AN124" i="5"/>
  <c r="BK128" i="5"/>
  <c r="BK131" i="5"/>
  <c r="AN131" i="5"/>
  <c r="BK133" i="5"/>
  <c r="BK137" i="5"/>
  <c r="AN143" i="5"/>
  <c r="BL143" i="5" s="1"/>
  <c r="AN145" i="5"/>
  <c r="BL145" i="5" s="1"/>
  <c r="AN148" i="5"/>
  <c r="AN153" i="5"/>
  <c r="AN156" i="5"/>
  <c r="AN164" i="5"/>
  <c r="BL164" i="5" s="1"/>
  <c r="BK169" i="5"/>
  <c r="BK177" i="5"/>
  <c r="BK185" i="5"/>
  <c r="AN187" i="5"/>
  <c r="AN189" i="5"/>
  <c r="AN192" i="5"/>
  <c r="BL192" i="5" s="1"/>
  <c r="BK192" i="5"/>
  <c r="BK203" i="5"/>
  <c r="AN203" i="5"/>
  <c r="BL203" i="5" s="1"/>
  <c r="AN213" i="5"/>
  <c r="AN226" i="5"/>
  <c r="AN228" i="5"/>
  <c r="BL228" i="5" s="1"/>
  <c r="BK228" i="5"/>
  <c r="AN234" i="5"/>
  <c r="BL234" i="5" s="1"/>
  <c r="AN237" i="5"/>
  <c r="BL237" i="5" s="1"/>
  <c r="BK237" i="5"/>
  <c r="AN247" i="5"/>
  <c r="BL247" i="5" s="1"/>
  <c r="BK247" i="5"/>
  <c r="AN250" i="5"/>
  <c r="BL250" i="5" s="1"/>
  <c r="AO252" i="5"/>
  <c r="BK256" i="5"/>
  <c r="AN266" i="5"/>
  <c r="AN272" i="5"/>
  <c r="BK276" i="5"/>
  <c r="AN278" i="5"/>
  <c r="BK278" i="5"/>
  <c r="AN285" i="5"/>
  <c r="BL285" i="5" s="1"/>
  <c r="BK285" i="5"/>
  <c r="BK316" i="5"/>
  <c r="AO323" i="5"/>
  <c r="BM323" i="5" s="1"/>
  <c r="BK332" i="5"/>
  <c r="AN332" i="5"/>
  <c r="AN343" i="5"/>
  <c r="BL343" i="5" s="1"/>
  <c r="BK343" i="5"/>
  <c r="BK353" i="5"/>
  <c r="AO359" i="5"/>
  <c r="BM359" i="5" s="1"/>
  <c r="AO98" i="5"/>
  <c r="BK216" i="5"/>
  <c r="AN41" i="5"/>
  <c r="BL41" i="5" s="1"/>
  <c r="BK41" i="5"/>
  <c r="BK44" i="5"/>
  <c r="BL44" i="5"/>
  <c r="AN47" i="5"/>
  <c r="AN50" i="5"/>
  <c r="BL50" i="5" s="1"/>
  <c r="BK50" i="5"/>
  <c r="BK59" i="5"/>
  <c r="BL59" i="5"/>
  <c r="AN83" i="5"/>
  <c r="BL83" i="5" s="1"/>
  <c r="AN90" i="5"/>
  <c r="BL90" i="5" s="1"/>
  <c r="AN99" i="5"/>
  <c r="BK99" i="5"/>
  <c r="BK105" i="5"/>
  <c r="BL105" i="5"/>
  <c r="AN108" i="5"/>
  <c r="AN128" i="5"/>
  <c r="AN133" i="5"/>
  <c r="AO135" i="5"/>
  <c r="AN137" i="5"/>
  <c r="BL149" i="5"/>
  <c r="BK149" i="5"/>
  <c r="AN162" i="5"/>
  <c r="BL162" i="5" s="1"/>
  <c r="BK162" i="5"/>
  <c r="BL165" i="5"/>
  <c r="BK165" i="5"/>
  <c r="BM167" i="5"/>
  <c r="AN169" i="5"/>
  <c r="BL169" i="5" s="1"/>
  <c r="BK172" i="5"/>
  <c r="BL172" i="5"/>
  <c r="BL175" i="5"/>
  <c r="BK175" i="5"/>
  <c r="AN177" i="5"/>
  <c r="BL177" i="5" s="1"/>
  <c r="BK180" i="5"/>
  <c r="BL180" i="5"/>
  <c r="BK183" i="5"/>
  <c r="BL183" i="5"/>
  <c r="AN185" i="5"/>
  <c r="BK193" i="5"/>
  <c r="AN193" i="5"/>
  <c r="AO209" i="5"/>
  <c r="AN216" i="5"/>
  <c r="BL216" i="5" s="1"/>
  <c r="AN229" i="5"/>
  <c r="BL229" i="5" s="1"/>
  <c r="BK229" i="5"/>
  <c r="AN243" i="5"/>
  <c r="BL243" i="5" s="1"/>
  <c r="BK243" i="5"/>
  <c r="AN256" i="5"/>
  <c r="AN259" i="5"/>
  <c r="BK259" i="5"/>
  <c r="AN267" i="5"/>
  <c r="BK267" i="5"/>
  <c r="AN276" i="5"/>
  <c r="BL276" i="5" s="1"/>
  <c r="AO296" i="5"/>
  <c r="AN316" i="5"/>
  <c r="BK327" i="5"/>
  <c r="AN327" i="5"/>
  <c r="BL327" i="5" s="1"/>
  <c r="AN353" i="5"/>
  <c r="BL353" i="5" s="1"/>
  <c r="AO370" i="5"/>
  <c r="BM370" i="5" s="1"/>
  <c r="BK375" i="5"/>
  <c r="BK382" i="5"/>
  <c r="BK396" i="5"/>
  <c r="AN407" i="5"/>
  <c r="BK407" i="5"/>
  <c r="AN415" i="5"/>
  <c r="BK415" i="5"/>
  <c r="BK419" i="5"/>
  <c r="AN422" i="5"/>
  <c r="BL422" i="5" s="1"/>
  <c r="BK422" i="5"/>
  <c r="BK425" i="5"/>
  <c r="AO428" i="5"/>
  <c r="BM428" i="5" s="1"/>
  <c r="AN432" i="5"/>
  <c r="BL432" i="5" s="1"/>
  <c r="BK432" i="5"/>
  <c r="AN436" i="5"/>
  <c r="BL436" i="5" s="1"/>
  <c r="BK436" i="5"/>
  <c r="BK446" i="5"/>
  <c r="AO448" i="5"/>
  <c r="BM448" i="5" s="1"/>
  <c r="AN456" i="5"/>
  <c r="BL456" i="5" s="1"/>
  <c r="BK456" i="5"/>
  <c r="AN461" i="5"/>
  <c r="BL461" i="5" s="1"/>
  <c r="BK461" i="5"/>
  <c r="AN465" i="5"/>
  <c r="BL465" i="5" s="1"/>
  <c r="BK465" i="5"/>
  <c r="AO467" i="5"/>
  <c r="BM467" i="5" s="1"/>
  <c r="AN469" i="5"/>
  <c r="AN477" i="5"/>
  <c r="BL477" i="5" s="1"/>
  <c r="BK477" i="5"/>
  <c r="AN480" i="5"/>
  <c r="BL480" i="5" s="1"/>
  <c r="BK480" i="5"/>
  <c r="AN484" i="5"/>
  <c r="AN488" i="5"/>
  <c r="BL488" i="5" s="1"/>
  <c r="BK497" i="5"/>
  <c r="AO505" i="5"/>
  <c r="BL505" i="5"/>
  <c r="AN509" i="5"/>
  <c r="BL509" i="5" s="1"/>
  <c r="BK509" i="5"/>
  <c r="AN513" i="5"/>
  <c r="BK513" i="5"/>
  <c r="AN521" i="5"/>
  <c r="BL521" i="5" s="1"/>
  <c r="BK521" i="5"/>
  <c r="AN528" i="5"/>
  <c r="BL528" i="5" s="1"/>
  <c r="AN534" i="5"/>
  <c r="BL534" i="5" s="1"/>
  <c r="BK469" i="5"/>
  <c r="AN289" i="5"/>
  <c r="BL289" i="5" s="1"/>
  <c r="BK289" i="5"/>
  <c r="AN297" i="5"/>
  <c r="BL297" i="5" s="1"/>
  <c r="BK297" i="5"/>
  <c r="BK300" i="5"/>
  <c r="AN303" i="5"/>
  <c r="BK303" i="5"/>
  <c r="BK311" i="5"/>
  <c r="BL311" i="5"/>
  <c r="BL324" i="5"/>
  <c r="BK324" i="5"/>
  <c r="BK359" i="5"/>
  <c r="BL359" i="5"/>
  <c r="BK366" i="5"/>
  <c r="BL366" i="5"/>
  <c r="BK368" i="5"/>
  <c r="BL368" i="5"/>
  <c r="BK371" i="5"/>
  <c r="BL371" i="5"/>
  <c r="AN375" i="5"/>
  <c r="BL378" i="5"/>
  <c r="BK378" i="5"/>
  <c r="AN382" i="5"/>
  <c r="AN385" i="5"/>
  <c r="BL385" i="5" s="1"/>
  <c r="BK385" i="5"/>
  <c r="AN391" i="5"/>
  <c r="BL391" i="5" s="1"/>
  <c r="BK391" i="5"/>
  <c r="AN396" i="5"/>
  <c r="BK403" i="5"/>
  <c r="BL403" i="5"/>
  <c r="AN408" i="5"/>
  <c r="BK408" i="5"/>
  <c r="AN412" i="5"/>
  <c r="BL412" i="5" s="1"/>
  <c r="BK412" i="5"/>
  <c r="AN416" i="5"/>
  <c r="BL416" i="5" s="1"/>
  <c r="BK416" i="5"/>
  <c r="AN419" i="5"/>
  <c r="AN425" i="5"/>
  <c r="AN440" i="5"/>
  <c r="BL440" i="5" s="1"/>
  <c r="BK440" i="5"/>
  <c r="BK444" i="5"/>
  <c r="BL444" i="5"/>
  <c r="AN446" i="5"/>
  <c r="BL446" i="5" s="1"/>
  <c r="BL449" i="5"/>
  <c r="BL457" i="5"/>
  <c r="AN470" i="5"/>
  <c r="BL470" i="5" s="1"/>
  <c r="CH470" i="5" s="1"/>
  <c r="BK481" i="5"/>
  <c r="BK489" i="5"/>
  <c r="AN489" i="5"/>
  <c r="BL489" i="5" s="1"/>
  <c r="AN497" i="5"/>
  <c r="BL497" i="5" s="1"/>
  <c r="AN502" i="5"/>
  <c r="AN514" i="5"/>
  <c r="AN522" i="5"/>
  <c r="AN529" i="5"/>
  <c r="BL529" i="5" s="1"/>
  <c r="AN535" i="5"/>
  <c r="BK534" i="5"/>
  <c r="BK364" i="5"/>
  <c r="AO366" i="5"/>
  <c r="BM366" i="5" s="1"/>
  <c r="AO368" i="5"/>
  <c r="BM368" i="5" s="1"/>
  <c r="AO371" i="5"/>
  <c r="BM371" i="5" s="1"/>
  <c r="AN376" i="5"/>
  <c r="BL376" i="5" s="1"/>
  <c r="BK376" i="5"/>
  <c r="AO378" i="5"/>
  <c r="BM378" i="5" s="1"/>
  <c r="AN386" i="5"/>
  <c r="BL386" i="5" s="1"/>
  <c r="BK386" i="5"/>
  <c r="BK392" i="5"/>
  <c r="AN397" i="5"/>
  <c r="BK397" i="5"/>
  <c r="AN399" i="5"/>
  <c r="BL399" i="5" s="1"/>
  <c r="BK399" i="5"/>
  <c r="AO403" i="5"/>
  <c r="AN409" i="5"/>
  <c r="BK409" i="5"/>
  <c r="AN413" i="5"/>
  <c r="BK413" i="5"/>
  <c r="BK420" i="5"/>
  <c r="BK426" i="5"/>
  <c r="AN429" i="5"/>
  <c r="BL429" i="5" s="1"/>
  <c r="BK429" i="5"/>
  <c r="AN433" i="5"/>
  <c r="BK433" i="5"/>
  <c r="AN437" i="5"/>
  <c r="BK437" i="5"/>
  <c r="BK441" i="5"/>
  <c r="AO444" i="5"/>
  <c r="BM444" i="5" s="1"/>
  <c r="BK453" i="5"/>
  <c r="BK475" i="5"/>
  <c r="AO493" i="5"/>
  <c r="BM493" i="5" s="1"/>
  <c r="AN506" i="5"/>
  <c r="BL506" i="5" s="1"/>
  <c r="BK506" i="5"/>
  <c r="AN510" i="5"/>
  <c r="BL510" i="5" s="1"/>
  <c r="BK510" i="5"/>
  <c r="AN515" i="5"/>
  <c r="AN523" i="5"/>
  <c r="BL523" i="5" s="1"/>
  <c r="BK528" i="5"/>
  <c r="BK514" i="5"/>
  <c r="AN364" i="5"/>
  <c r="BL379" i="5"/>
  <c r="BK379" i="5"/>
  <c r="BK383" i="5"/>
  <c r="BL383" i="5"/>
  <c r="AN387" i="5"/>
  <c r="BL387" i="5" s="1"/>
  <c r="BK387" i="5"/>
  <c r="BL389" i="5"/>
  <c r="BK389" i="5"/>
  <c r="AN392" i="5"/>
  <c r="AN400" i="5"/>
  <c r="BL400" i="5" s="1"/>
  <c r="BK400" i="5"/>
  <c r="BK404" i="5"/>
  <c r="BL404" i="5"/>
  <c r="AN417" i="5"/>
  <c r="BK417" i="5"/>
  <c r="AN420" i="5"/>
  <c r="AN423" i="5"/>
  <c r="BK423" i="5"/>
  <c r="AN426" i="5"/>
  <c r="BK430" i="5"/>
  <c r="BL430" i="5"/>
  <c r="AN441" i="5"/>
  <c r="BL441" i="5" s="1"/>
  <c r="AO449" i="5"/>
  <c r="AN453" i="5"/>
  <c r="AO457" i="5"/>
  <c r="BM457" i="5" s="1"/>
  <c r="BL466" i="5"/>
  <c r="AN471" i="5"/>
  <c r="BL471" i="5" s="1"/>
  <c r="AN475" i="5"/>
  <c r="BL475" i="5" s="1"/>
  <c r="AO481" i="5"/>
  <c r="AN486" i="5"/>
  <c r="AN490" i="5"/>
  <c r="BL490" i="5" s="1"/>
  <c r="AN494" i="5"/>
  <c r="AN498" i="5"/>
  <c r="BL498" i="5" s="1"/>
  <c r="AN503" i="5"/>
  <c r="AN516" i="5"/>
  <c r="AN524" i="5"/>
  <c r="AN530" i="5"/>
  <c r="BK524" i="5"/>
  <c r="BK515" i="5"/>
  <c r="BK498" i="5"/>
  <c r="BK488" i="5"/>
  <c r="AO379" i="5"/>
  <c r="AO383" i="5"/>
  <c r="BM383" i="5" s="1"/>
  <c r="AO389" i="5"/>
  <c r="AN401" i="5"/>
  <c r="BL401" i="5" s="1"/>
  <c r="BK401" i="5"/>
  <c r="AO404" i="5"/>
  <c r="BM404" i="5" s="1"/>
  <c r="AO430" i="5"/>
  <c r="BK434" i="5"/>
  <c r="BK442" i="5"/>
  <c r="BK445" i="5"/>
  <c r="BK447" i="5"/>
  <c r="BK450" i="5"/>
  <c r="BK454" i="5"/>
  <c r="BK458" i="5"/>
  <c r="AO462" i="5"/>
  <c r="BM462" i="5" s="1"/>
  <c r="AO466" i="5"/>
  <c r="BM466" i="5" s="1"/>
  <c r="AN468" i="5"/>
  <c r="BL468" i="5" s="1"/>
  <c r="AN495" i="5"/>
  <c r="AN499" i="5"/>
  <c r="BL499" i="5" s="1"/>
  <c r="AN507" i="5"/>
  <c r="BK507" i="5"/>
  <c r="AN511" i="5"/>
  <c r="BL511" i="5" s="1"/>
  <c r="BK511" i="5"/>
  <c r="AN517" i="5"/>
  <c r="AN531" i="5"/>
  <c r="BL531" i="5" s="1"/>
  <c r="BK499" i="5"/>
  <c r="BK490" i="5"/>
  <c r="BL481" i="5"/>
  <c r="BL462" i="5"/>
  <c r="BK288" i="5"/>
  <c r="BK304" i="5"/>
  <c r="AN325" i="5"/>
  <c r="BK325" i="5"/>
  <c r="BK331" i="5"/>
  <c r="BK365" i="5"/>
  <c r="BK367" i="5"/>
  <c r="BK374" i="5"/>
  <c r="AN390" i="5"/>
  <c r="BL390" i="5" s="1"/>
  <c r="BK390" i="5"/>
  <c r="AN405" i="5"/>
  <c r="BL405" i="5" s="1"/>
  <c r="BK405" i="5"/>
  <c r="AN410" i="5"/>
  <c r="BK410" i="5"/>
  <c r="AN414" i="5"/>
  <c r="BL414" i="5" s="1"/>
  <c r="BK414" i="5"/>
  <c r="AN424" i="5"/>
  <c r="BK424" i="5"/>
  <c r="BK427" i="5"/>
  <c r="AN434" i="5"/>
  <c r="BL434" i="5" s="1"/>
  <c r="AN442" i="5"/>
  <c r="BL442" i="5" s="1"/>
  <c r="AN445" i="5"/>
  <c r="BL445" i="5" s="1"/>
  <c r="AN447" i="5"/>
  <c r="BL447" i="5" s="1"/>
  <c r="AN450" i="5"/>
  <c r="AN454" i="5"/>
  <c r="AN458" i="5"/>
  <c r="BL458" i="5" s="1"/>
  <c r="BK463" i="5"/>
  <c r="AN472" i="5"/>
  <c r="AN479" i="5"/>
  <c r="BK479" i="5"/>
  <c r="AN482" i="5"/>
  <c r="BL482" i="5" s="1"/>
  <c r="AN487" i="5"/>
  <c r="AN491" i="5"/>
  <c r="AN504" i="5"/>
  <c r="AN518" i="5"/>
  <c r="AN525" i="5"/>
  <c r="BK535" i="5"/>
  <c r="BK518" i="5"/>
  <c r="BK517" i="5"/>
  <c r="BK491" i="5"/>
  <c r="BK482" i="5"/>
  <c r="BK462" i="5"/>
  <c r="AN288" i="5"/>
  <c r="AN304" i="5"/>
  <c r="BL304" i="5" s="1"/>
  <c r="BK310" i="5"/>
  <c r="AN314" i="5"/>
  <c r="BK314" i="5"/>
  <c r="BK328" i="5"/>
  <c r="AN331" i="5"/>
  <c r="BL331" i="5" s="1"/>
  <c r="AN333" i="5"/>
  <c r="BL333" i="5" s="1"/>
  <c r="BK333" i="5"/>
  <c r="BK338" i="5"/>
  <c r="AN344" i="5"/>
  <c r="BK344" i="5"/>
  <c r="AN347" i="5"/>
  <c r="BK347" i="5"/>
  <c r="BK356" i="5"/>
  <c r="BK358" i="5"/>
  <c r="BK360" i="5"/>
  <c r="BK363" i="5"/>
  <c r="AN365" i="5"/>
  <c r="AN367" i="5"/>
  <c r="BL367" i="5" s="1"/>
  <c r="BK372" i="5"/>
  <c r="AN374" i="5"/>
  <c r="AN380" i="5"/>
  <c r="BK380" i="5"/>
  <c r="BK388" i="5"/>
  <c r="BK395" i="5"/>
  <c r="AN398" i="5"/>
  <c r="BK398" i="5"/>
  <c r="BK402" i="5"/>
  <c r="AN421" i="5"/>
  <c r="BK421" i="5"/>
  <c r="AN427" i="5"/>
  <c r="BL427" i="5" s="1"/>
  <c r="AN435" i="5"/>
  <c r="BL435" i="5" s="1"/>
  <c r="BK435" i="5"/>
  <c r="AO438" i="5"/>
  <c r="BK451" i="5"/>
  <c r="AN459" i="5"/>
  <c r="BK459" i="5"/>
  <c r="AN463" i="5"/>
  <c r="AN473" i="5"/>
  <c r="BK473" i="5"/>
  <c r="AN476" i="5"/>
  <c r="BK476" i="5"/>
  <c r="AN483" i="5"/>
  <c r="AN500" i="5"/>
  <c r="AN508" i="5"/>
  <c r="BK508" i="5"/>
  <c r="BK531" i="5"/>
  <c r="BK529" i="5"/>
  <c r="BK522" i="5"/>
  <c r="BL493" i="5"/>
  <c r="BK483" i="5"/>
  <c r="BK466" i="5"/>
  <c r="BK96" i="5"/>
  <c r="BL96" i="5"/>
  <c r="AN102" i="5"/>
  <c r="BK102" i="5"/>
  <c r="BL118" i="5"/>
  <c r="BK118" i="5"/>
  <c r="BL123" i="5"/>
  <c r="BK123" i="5"/>
  <c r="BK135" i="5"/>
  <c r="BL135" i="5"/>
  <c r="BK144" i="5"/>
  <c r="BL144" i="5"/>
  <c r="BK147" i="5"/>
  <c r="BL147" i="5"/>
  <c r="AN154" i="5"/>
  <c r="BK154" i="5"/>
  <c r="AN157" i="5"/>
  <c r="BK157" i="5"/>
  <c r="BK160" i="5"/>
  <c r="BL160" i="5"/>
  <c r="BK167" i="5"/>
  <c r="BL167" i="5"/>
  <c r="BL174" i="5"/>
  <c r="BK174" i="5"/>
  <c r="BK179" i="5"/>
  <c r="BK186" i="5"/>
  <c r="BL186" i="5"/>
  <c r="BK188" i="5"/>
  <c r="BL188" i="5"/>
  <c r="AN195" i="5"/>
  <c r="BL195" i="5" s="1"/>
  <c r="BK195" i="5"/>
  <c r="AN198" i="5"/>
  <c r="BL198" i="5" s="1"/>
  <c r="BK198" i="5"/>
  <c r="AN200" i="5"/>
  <c r="BL200" i="5" s="1"/>
  <c r="BK200" i="5"/>
  <c r="BL209" i="5"/>
  <c r="BK209" i="5"/>
  <c r="BK223" i="5"/>
  <c r="BL223" i="5"/>
  <c r="AN227" i="5"/>
  <c r="BK227" i="5"/>
  <c r="AN239" i="5"/>
  <c r="BK239" i="5"/>
  <c r="BL252" i="5"/>
  <c r="BK252" i="5"/>
  <c r="BK260" i="5"/>
  <c r="BL260" i="5"/>
  <c r="AN263" i="5"/>
  <c r="BL263" i="5" s="1"/>
  <c r="BK263" i="5"/>
  <c r="BK274" i="5"/>
  <c r="BL274" i="5"/>
  <c r="AN277" i="5"/>
  <c r="BK277" i="5"/>
  <c r="BK279" i="5"/>
  <c r="BL279" i="5"/>
  <c r="BK283" i="5"/>
  <c r="BL283" i="5"/>
  <c r="BK286" i="5"/>
  <c r="BL286" i="5"/>
  <c r="BK291" i="5"/>
  <c r="BL291" i="5"/>
  <c r="AN293" i="5"/>
  <c r="BK293" i="5"/>
  <c r="BK296" i="5"/>
  <c r="BL296" i="5"/>
  <c r="BL299" i="5"/>
  <c r="BK299" i="5"/>
  <c r="BK306" i="5"/>
  <c r="BL306" i="5"/>
  <c r="AN310" i="5"/>
  <c r="BL310" i="5" s="1"/>
  <c r="AN315" i="5"/>
  <c r="BK315" i="5"/>
  <c r="BK323" i="5"/>
  <c r="BL323" i="5"/>
  <c r="AN328" i="5"/>
  <c r="BL328" i="5" s="1"/>
  <c r="AN338" i="5"/>
  <c r="BK345" i="5"/>
  <c r="BL345" i="5"/>
  <c r="AN348" i="5"/>
  <c r="BK348" i="5"/>
  <c r="AN351" i="5"/>
  <c r="BK351" i="5"/>
  <c r="BK354" i="5"/>
  <c r="BL354" i="5"/>
  <c r="AN356" i="5"/>
  <c r="BL356" i="5" s="1"/>
  <c r="AN358" i="5"/>
  <c r="AN360" i="5"/>
  <c r="BL360" i="5" s="1"/>
  <c r="AN363" i="5"/>
  <c r="BK370" i="5"/>
  <c r="BL370" i="5"/>
  <c r="AN372" i="5"/>
  <c r="BL372" i="5" s="1"/>
  <c r="AN381" i="5"/>
  <c r="BL381" i="5" s="1"/>
  <c r="BK381" i="5"/>
  <c r="AN384" i="5"/>
  <c r="BL384" i="5" s="1"/>
  <c r="BK384" i="5"/>
  <c r="AN388" i="5"/>
  <c r="BL388" i="5" s="1"/>
  <c r="AN395" i="5"/>
  <c r="BL395" i="5" s="1"/>
  <c r="AN402" i="5"/>
  <c r="AN406" i="5"/>
  <c r="BK406" i="5"/>
  <c r="AN411" i="5"/>
  <c r="BK411" i="5"/>
  <c r="AN418" i="5"/>
  <c r="BK418" i="5"/>
  <c r="BK428" i="5"/>
  <c r="BL428" i="5"/>
  <c r="AN431" i="5"/>
  <c r="BK431" i="5"/>
  <c r="AN439" i="5"/>
  <c r="BL439" i="5" s="1"/>
  <c r="AN443" i="5"/>
  <c r="BL443" i="5" s="1"/>
  <c r="BK443" i="5"/>
  <c r="BK448" i="5"/>
  <c r="BL448" i="5"/>
  <c r="AN451" i="5"/>
  <c r="BL451" i="5" s="1"/>
  <c r="AN455" i="5"/>
  <c r="BL455" i="5" s="1"/>
  <c r="BK455" i="5"/>
  <c r="AN460" i="5"/>
  <c r="BK460" i="5"/>
  <c r="AN464" i="5"/>
  <c r="AN474" i="5"/>
  <c r="BK474" i="5"/>
  <c r="AN492" i="5"/>
  <c r="BL492" i="5" s="1"/>
  <c r="AN496" i="5"/>
  <c r="AN520" i="5"/>
  <c r="AN527" i="5"/>
  <c r="AN533" i="5"/>
  <c r="BK533" i="5"/>
  <c r="BK502" i="5"/>
  <c r="BK493" i="5"/>
  <c r="BK484" i="5"/>
  <c r="BK468" i="5"/>
  <c r="BK449" i="5"/>
  <c r="AN452" i="5"/>
  <c r="BL452" i="5" s="1"/>
  <c r="BK457" i="5"/>
  <c r="AN478" i="5"/>
  <c r="BK505" i="5"/>
  <c r="AN512" i="5"/>
  <c r="AN519" i="5"/>
  <c r="AN526" i="5"/>
  <c r="AN532" i="5"/>
  <c r="BK512" i="5"/>
  <c r="BL467" i="5"/>
  <c r="BZ24" i="5"/>
  <c r="CB18" i="5"/>
  <c r="BR24" i="5"/>
  <c r="BT18" i="5"/>
  <c r="CF30" i="5"/>
  <c r="BL18" i="5"/>
  <c r="BX30" i="5"/>
  <c r="BY23" i="5"/>
  <c r="BK17" i="5"/>
  <c r="BP30" i="5"/>
  <c r="BQ23" i="5"/>
  <c r="AN16" i="5"/>
  <c r="AO16" i="5" s="1"/>
  <c r="AP16" i="5" s="1"/>
  <c r="AQ16" i="5" s="1"/>
  <c r="AR16" i="5" s="1"/>
  <c r="AS16" i="5" s="1"/>
  <c r="AT16" i="5" s="1"/>
  <c r="AU16" i="5" s="1"/>
  <c r="AV16" i="5" s="1"/>
  <c r="AW16" i="5" s="1"/>
  <c r="AX16" i="5" s="1"/>
  <c r="AY16" i="5" s="1"/>
  <c r="AZ16" i="5" s="1"/>
  <c r="BA16" i="5" s="1"/>
  <c r="BB16" i="5" s="1"/>
  <c r="BC16" i="5" s="1"/>
  <c r="BD16" i="5" s="1"/>
  <c r="BE16" i="5" s="1"/>
  <c r="BF16" i="5" s="1"/>
  <c r="BG16" i="5" s="1"/>
  <c r="BH16" i="5" s="1"/>
  <c r="CG16" i="5" s="1"/>
  <c r="CK16" i="5" s="1"/>
  <c r="BO29" i="5"/>
  <c r="CE30" i="5"/>
  <c r="BW30" i="5"/>
  <c r="BO30" i="5"/>
  <c r="CD29" i="5"/>
  <c r="BV29" i="5"/>
  <c r="BN29" i="5"/>
  <c r="BM28" i="5"/>
  <c r="BK26" i="5"/>
  <c r="BY24" i="5"/>
  <c r="BQ24" i="5"/>
  <c r="CF23" i="5"/>
  <c r="BX23" i="5"/>
  <c r="BP23" i="5"/>
  <c r="BM20" i="5"/>
  <c r="CA18" i="5"/>
  <c r="BS18" i="5"/>
  <c r="BK18" i="5"/>
  <c r="CH18" i="5" s="1"/>
  <c r="AN21" i="5"/>
  <c r="BL21" i="5" s="1"/>
  <c r="AN26" i="5"/>
  <c r="CD30" i="5"/>
  <c r="BV30" i="5"/>
  <c r="BN30" i="5"/>
  <c r="CC29" i="5"/>
  <c r="BU29" i="5"/>
  <c r="BM29" i="5"/>
  <c r="BL28" i="5"/>
  <c r="BK27" i="5"/>
  <c r="BY25" i="5"/>
  <c r="BQ25" i="5"/>
  <c r="CF24" i="5"/>
  <c r="BX24" i="5"/>
  <c r="BP24" i="5"/>
  <c r="CE23" i="5"/>
  <c r="BW23" i="5"/>
  <c r="BO23" i="5"/>
  <c r="BL20" i="5"/>
  <c r="BK19" i="5"/>
  <c r="BZ18" i="5"/>
  <c r="BR18" i="5"/>
  <c r="CC30" i="5"/>
  <c r="BU30" i="5"/>
  <c r="BM30" i="5"/>
  <c r="CB29" i="5"/>
  <c r="BT29" i="5"/>
  <c r="BL29" i="5"/>
  <c r="BK28" i="5"/>
  <c r="BP25" i="5"/>
  <c r="CE24" i="5"/>
  <c r="BW24" i="5"/>
  <c r="BO24" i="5"/>
  <c r="CD23" i="5"/>
  <c r="BV23" i="5"/>
  <c r="BN23" i="5"/>
  <c r="BK20" i="5"/>
  <c r="BY18" i="5"/>
  <c r="BQ18" i="5"/>
  <c r="BK25" i="5"/>
  <c r="AN22" i="5"/>
  <c r="BL22" i="5" s="1"/>
  <c r="CB30" i="5"/>
  <c r="BT30" i="5"/>
  <c r="BL30" i="5"/>
  <c r="CA29" i="5"/>
  <c r="BS29" i="5"/>
  <c r="BK29" i="5"/>
  <c r="CE25" i="5"/>
  <c r="BW25" i="5"/>
  <c r="BO25" i="5"/>
  <c r="CD24" i="5"/>
  <c r="BV24" i="5"/>
  <c r="BN24" i="5"/>
  <c r="CC23" i="5"/>
  <c r="BU23" i="5"/>
  <c r="BM23" i="5"/>
  <c r="BK21" i="5"/>
  <c r="CH21" i="5" s="1"/>
  <c r="CF18" i="5"/>
  <c r="BX18" i="5"/>
  <c r="BP18" i="5"/>
  <c r="BW29" i="5"/>
  <c r="BS25" i="5"/>
  <c r="AN19" i="5"/>
  <c r="AN27" i="5"/>
  <c r="CA30" i="5"/>
  <c r="BS30" i="5"/>
  <c r="BK30" i="5"/>
  <c r="CH30" i="5" s="1"/>
  <c r="BZ29" i="5"/>
  <c r="BR29" i="5"/>
  <c r="CD25" i="5"/>
  <c r="BV25" i="5"/>
  <c r="BN25" i="5"/>
  <c r="CC24" i="5"/>
  <c r="BU24" i="5"/>
  <c r="BM24" i="5"/>
  <c r="CI24" i="5" s="1"/>
  <c r="CB23" i="5"/>
  <c r="BT23" i="5"/>
  <c r="BL23" i="5"/>
  <c r="BK22" i="5"/>
  <c r="CH22" i="5" s="1"/>
  <c r="CE18" i="5"/>
  <c r="BW18" i="5"/>
  <c r="BO18" i="5"/>
  <c r="CE29" i="5"/>
  <c r="BZ30" i="5"/>
  <c r="BR30" i="5"/>
  <c r="BY29" i="5"/>
  <c r="BQ29" i="5"/>
  <c r="CC25" i="5"/>
  <c r="BU25" i="5"/>
  <c r="BM25" i="5"/>
  <c r="CB24" i="5"/>
  <c r="BT24" i="5"/>
  <c r="BL24" i="5"/>
  <c r="CA23" i="5"/>
  <c r="BS23" i="5"/>
  <c r="BK23" i="5"/>
  <c r="CD18" i="5"/>
  <c r="BV18" i="5"/>
  <c r="BN18" i="5"/>
  <c r="BK15" i="5"/>
  <c r="BY30" i="5"/>
  <c r="BQ30" i="5"/>
  <c r="CF29" i="5"/>
  <c r="BX29" i="5"/>
  <c r="BP29" i="5"/>
  <c r="CB25" i="5"/>
  <c r="CA24" i="5"/>
  <c r="BS24" i="5"/>
  <c r="BK24" i="5"/>
  <c r="CH24" i="5" s="1"/>
  <c r="BZ23" i="5"/>
  <c r="BR23" i="5"/>
  <c r="CC18" i="5"/>
  <c r="BU18" i="5"/>
  <c r="BM18" i="5"/>
  <c r="BK16" i="5"/>
  <c r="CH29" i="5" l="1"/>
  <c r="CH31" i="5"/>
  <c r="CH28" i="5"/>
  <c r="CI18" i="5"/>
  <c r="CJ18" i="5"/>
  <c r="CI30" i="5"/>
  <c r="CJ23" i="5"/>
  <c r="CJ30" i="5"/>
  <c r="CI23" i="5"/>
  <c r="CJ24" i="5"/>
  <c r="CI29" i="5"/>
  <c r="CH23" i="5"/>
  <c r="CJ29" i="5"/>
  <c r="CH20" i="5"/>
  <c r="BL178" i="5"/>
  <c r="CH178" i="5" s="1"/>
  <c r="BL43" i="5"/>
  <c r="CH43" i="5" s="1"/>
  <c r="BL25" i="5"/>
  <c r="CH25" i="5" s="1"/>
  <c r="CA25" i="5"/>
  <c r="BX25" i="5"/>
  <c r="BR25" i="5"/>
  <c r="BT25" i="5"/>
  <c r="CF25" i="5"/>
  <c r="BZ25" i="5"/>
  <c r="CJ25" i="5" s="1"/>
  <c r="BL181" i="5"/>
  <c r="CH181" i="5" s="1"/>
  <c r="AO86" i="5"/>
  <c r="BM86" i="5" s="1"/>
  <c r="AO300" i="5"/>
  <c r="BM300" i="5" s="1"/>
  <c r="BL179" i="5"/>
  <c r="CH179" i="5" s="1"/>
  <c r="CH467" i="5"/>
  <c r="BL17" i="5"/>
  <c r="CH17" i="5" s="1"/>
  <c r="BR17" i="5"/>
  <c r="BQ17" i="5"/>
  <c r="BM17" i="5"/>
  <c r="BN15" i="5"/>
  <c r="BL15" i="5"/>
  <c r="CH15" i="5" s="1"/>
  <c r="BM15" i="5"/>
  <c r="BP17" i="5"/>
  <c r="BS17" i="5"/>
  <c r="BN17" i="5"/>
  <c r="BO17" i="5"/>
  <c r="BL501" i="5"/>
  <c r="CH501" i="5" s="1"/>
  <c r="CH438" i="5"/>
  <c r="CB20" i="5"/>
  <c r="BQ20" i="5"/>
  <c r="BY20" i="5"/>
  <c r="CA20" i="5"/>
  <c r="BV20" i="5"/>
  <c r="CF20" i="5"/>
  <c r="BT20" i="5"/>
  <c r="BN28" i="5"/>
  <c r="BM485" i="5"/>
  <c r="BL485" i="5"/>
  <c r="CH485" i="5" s="1"/>
  <c r="BS16" i="5"/>
  <c r="BP28" i="5"/>
  <c r="BQ28" i="5"/>
  <c r="BW28" i="5"/>
  <c r="BO28" i="5"/>
  <c r="BX28" i="5"/>
  <c r="CE28" i="5"/>
  <c r="CF28" i="5"/>
  <c r="BY28" i="5"/>
  <c r="BV28" i="5"/>
  <c r="BZ28" i="5"/>
  <c r="BS28" i="5"/>
  <c r="CD28" i="5"/>
  <c r="CA28" i="5"/>
  <c r="BT28" i="5"/>
  <c r="BR28" i="5"/>
  <c r="BU28" i="5"/>
  <c r="CB28" i="5"/>
  <c r="CC28" i="5"/>
  <c r="BM16" i="5"/>
  <c r="CE20" i="5"/>
  <c r="BX20" i="5"/>
  <c r="BS20" i="5"/>
  <c r="BR20" i="5"/>
  <c r="CC20" i="5"/>
  <c r="BO20" i="5"/>
  <c r="BZ20" i="5"/>
  <c r="CD20" i="5"/>
  <c r="BU20" i="5"/>
  <c r="BW20" i="5"/>
  <c r="BP20" i="5"/>
  <c r="BW16" i="5"/>
  <c r="CA16" i="5"/>
  <c r="BL16" i="5"/>
  <c r="CH16" i="5" s="1"/>
  <c r="BR16" i="5"/>
  <c r="BQ16" i="5"/>
  <c r="CE16" i="5"/>
  <c r="BY16" i="5"/>
  <c r="BP16" i="5"/>
  <c r="BT16" i="5"/>
  <c r="BN16" i="5"/>
  <c r="CF16" i="5"/>
  <c r="BV16" i="5"/>
  <c r="BU16" i="5"/>
  <c r="CC16" i="5"/>
  <c r="CH523" i="5"/>
  <c r="BO15" i="5"/>
  <c r="BN20" i="5"/>
  <c r="CH492" i="5"/>
  <c r="CH452" i="5"/>
  <c r="AO406" i="5"/>
  <c r="BM406" i="5" s="1"/>
  <c r="CH345" i="5"/>
  <c r="AO277" i="5"/>
  <c r="AO102" i="5"/>
  <c r="BM102" i="5" s="1"/>
  <c r="AO473" i="5"/>
  <c r="BM473" i="5" s="1"/>
  <c r="AO525" i="5"/>
  <c r="BM525" i="5" s="1"/>
  <c r="BL525" i="5"/>
  <c r="AO472" i="5"/>
  <c r="BM472" i="5" s="1"/>
  <c r="AO530" i="5"/>
  <c r="BM530" i="5" s="1"/>
  <c r="CH471" i="5"/>
  <c r="AO408" i="5"/>
  <c r="BM408" i="5" s="1"/>
  <c r="AO484" i="5"/>
  <c r="BM484" i="5" s="1"/>
  <c r="AO267" i="5"/>
  <c r="CH50" i="5"/>
  <c r="AO226" i="5"/>
  <c r="BL226" i="5"/>
  <c r="CH226" i="5" s="1"/>
  <c r="CH192" i="5"/>
  <c r="AO87" i="5"/>
  <c r="BL87" i="5"/>
  <c r="CH87" i="5" s="1"/>
  <c r="AO520" i="5"/>
  <c r="BM520" i="5" s="1"/>
  <c r="BL520" i="5"/>
  <c r="AO439" i="5"/>
  <c r="BM439" i="5" s="1"/>
  <c r="BL418" i="5"/>
  <c r="BL406" i="5"/>
  <c r="CH406" i="5" s="1"/>
  <c r="CH263" i="5"/>
  <c r="CH174" i="5"/>
  <c r="AO463" i="5"/>
  <c r="BM463" i="5" s="1"/>
  <c r="AO421" i="5"/>
  <c r="BL398" i="5"/>
  <c r="CH398" i="5" s="1"/>
  <c r="CH388" i="5"/>
  <c r="CH372" i="5"/>
  <c r="CH360" i="5"/>
  <c r="CH482" i="5"/>
  <c r="AO487" i="5"/>
  <c r="BM487" i="5" s="1"/>
  <c r="AO450" i="5"/>
  <c r="BM450" i="5" s="1"/>
  <c r="BL288" i="5"/>
  <c r="CH288" i="5" s="1"/>
  <c r="CH445" i="5"/>
  <c r="CH441" i="5"/>
  <c r="AP371" i="5"/>
  <c r="BL530" i="5"/>
  <c r="CH444" i="5"/>
  <c r="CH412" i="5"/>
  <c r="AO382" i="5"/>
  <c r="BM382" i="5" s="1"/>
  <c r="AO375" i="5"/>
  <c r="BM375" i="5" s="1"/>
  <c r="CH366" i="5"/>
  <c r="CH480" i="5"/>
  <c r="CH446" i="5"/>
  <c r="BL415" i="5"/>
  <c r="CH415" i="5" s="1"/>
  <c r="AO407" i="5"/>
  <c r="BM407" i="5" s="1"/>
  <c r="AP296" i="5"/>
  <c r="BN296" i="5" s="1"/>
  <c r="BM296" i="5"/>
  <c r="AO169" i="5"/>
  <c r="BM169" i="5" s="1"/>
  <c r="CH162" i="5"/>
  <c r="AO137" i="5"/>
  <c r="BM137" i="5" s="1"/>
  <c r="CH343" i="5"/>
  <c r="AP252" i="5"/>
  <c r="BN252" i="5" s="1"/>
  <c r="BM252" i="5"/>
  <c r="AO213" i="5"/>
  <c r="BM213" i="5" s="1"/>
  <c r="BL213" i="5"/>
  <c r="CH213" i="5" s="1"/>
  <c r="CH169" i="5"/>
  <c r="BL133" i="5"/>
  <c r="CH133" i="5" s="1"/>
  <c r="AO124" i="5"/>
  <c r="BM124" i="5" s="1"/>
  <c r="BL124" i="5"/>
  <c r="CH124" i="5" s="1"/>
  <c r="AO459" i="5"/>
  <c r="BM459" i="5" s="1"/>
  <c r="AO454" i="5"/>
  <c r="BM454" i="5" s="1"/>
  <c r="AO495" i="5"/>
  <c r="AP379" i="5"/>
  <c r="AO535" i="5"/>
  <c r="BL535" i="5"/>
  <c r="CH535" i="5" s="1"/>
  <c r="AO416" i="5"/>
  <c r="BM416" i="5" s="1"/>
  <c r="AO396" i="5"/>
  <c r="BM396" i="5" s="1"/>
  <c r="AO431" i="5"/>
  <c r="BM431" i="5" s="1"/>
  <c r="BL411" i="5"/>
  <c r="CH411" i="5" s="1"/>
  <c r="AO402" i="5"/>
  <c r="BM402" i="5" s="1"/>
  <c r="CH354" i="5"/>
  <c r="CH323" i="5"/>
  <c r="CH306" i="5"/>
  <c r="CH260" i="5"/>
  <c r="CH167" i="5"/>
  <c r="CH466" i="5"/>
  <c r="AO483" i="5"/>
  <c r="BM483" i="5" s="1"/>
  <c r="BL483" i="5"/>
  <c r="BL473" i="5"/>
  <c r="AO427" i="5"/>
  <c r="BL363" i="5"/>
  <c r="CH363" i="5" s="1"/>
  <c r="AO479" i="5"/>
  <c r="BM479" i="5" s="1"/>
  <c r="BL479" i="5"/>
  <c r="CH479" i="5" s="1"/>
  <c r="AO325" i="5"/>
  <c r="BM325" i="5" s="1"/>
  <c r="AP466" i="5"/>
  <c r="CB16" i="5"/>
  <c r="BZ16" i="5"/>
  <c r="BO16" i="5"/>
  <c r="AO532" i="5"/>
  <c r="BL532" i="5"/>
  <c r="CH493" i="5"/>
  <c r="AO460" i="5"/>
  <c r="BM460" i="5" s="1"/>
  <c r="BL460" i="5"/>
  <c r="CH460" i="5" s="1"/>
  <c r="AO455" i="5"/>
  <c r="BM455" i="5" s="1"/>
  <c r="AO443" i="5"/>
  <c r="BM443" i="5" s="1"/>
  <c r="BL431" i="5"/>
  <c r="CH431" i="5" s="1"/>
  <c r="AO395" i="5"/>
  <c r="BL277" i="5"/>
  <c r="CH274" i="5"/>
  <c r="CH118" i="5"/>
  <c r="BL102" i="5"/>
  <c r="CH96" i="5"/>
  <c r="CH451" i="5"/>
  <c r="CH435" i="5"/>
  <c r="BL421" i="5"/>
  <c r="CH421" i="5" s="1"/>
  <c r="BL402" i="5"/>
  <c r="CH402" i="5" s="1"/>
  <c r="CH395" i="5"/>
  <c r="AO482" i="5"/>
  <c r="BL472" i="5"/>
  <c r="AO447" i="5"/>
  <c r="BM447" i="5" s="1"/>
  <c r="BL325" i="5"/>
  <c r="CH325" i="5" s="1"/>
  <c r="AO499" i="5"/>
  <c r="BM499" i="5" s="1"/>
  <c r="CH447" i="5"/>
  <c r="AP404" i="5"/>
  <c r="BN404" i="5" s="1"/>
  <c r="AO401" i="5"/>
  <c r="CH488" i="5"/>
  <c r="AO498" i="5"/>
  <c r="BM498" i="5" s="1"/>
  <c r="AP457" i="5"/>
  <c r="BN457" i="5" s="1"/>
  <c r="BL515" i="5"/>
  <c r="CH515" i="5" s="1"/>
  <c r="AO510" i="5"/>
  <c r="BM510" i="5" s="1"/>
  <c r="AO506" i="5"/>
  <c r="BM506" i="5" s="1"/>
  <c r="CH534" i="5"/>
  <c r="AO489" i="5"/>
  <c r="BM489" i="5" s="1"/>
  <c r="AO470" i="5"/>
  <c r="CH416" i="5"/>
  <c r="BL408" i="5"/>
  <c r="CH403" i="5"/>
  <c r="CH391" i="5"/>
  <c r="CH385" i="5"/>
  <c r="CH378" i="5"/>
  <c r="CH368" i="5"/>
  <c r="AO297" i="5"/>
  <c r="BM297" i="5" s="1"/>
  <c r="AO289" i="5"/>
  <c r="AO509" i="5"/>
  <c r="BM509" i="5" s="1"/>
  <c r="AO488" i="5"/>
  <c r="BM488" i="5" s="1"/>
  <c r="AO422" i="5"/>
  <c r="BM422" i="5" s="1"/>
  <c r="AO276" i="5"/>
  <c r="BM276" i="5" s="1"/>
  <c r="AP135" i="5"/>
  <c r="BM135" i="5"/>
  <c r="AO83" i="5"/>
  <c r="BM83" i="5" s="1"/>
  <c r="AP359" i="5"/>
  <c r="BN359" i="5" s="1"/>
  <c r="AO272" i="5"/>
  <c r="BM272" i="5" s="1"/>
  <c r="BL272" i="5"/>
  <c r="AO203" i="5"/>
  <c r="AO80" i="5"/>
  <c r="CH160" i="5"/>
  <c r="AO476" i="5"/>
  <c r="BM476" i="5" s="1"/>
  <c r="AO435" i="5"/>
  <c r="BM435" i="5" s="1"/>
  <c r="AO365" i="5"/>
  <c r="AP430" i="5"/>
  <c r="AO494" i="5"/>
  <c r="BM494" i="5" s="1"/>
  <c r="CH404" i="5"/>
  <c r="CH376" i="5"/>
  <c r="AO419" i="5"/>
  <c r="BM419" i="5" s="1"/>
  <c r="AO412" i="5"/>
  <c r="AO391" i="5"/>
  <c r="BM391" i="5" s="1"/>
  <c r="AO385" i="5"/>
  <c r="BM385" i="5" s="1"/>
  <c r="CH359" i="5"/>
  <c r="CH477" i="5"/>
  <c r="CH465" i="5"/>
  <c r="AO327" i="5"/>
  <c r="BM327" i="5" s="1"/>
  <c r="CH243" i="5"/>
  <c r="CH175" i="5"/>
  <c r="AO148" i="5"/>
  <c r="BM148" i="5" s="1"/>
  <c r="BL148" i="5"/>
  <c r="CH148" i="5" s="1"/>
  <c r="CH457" i="5"/>
  <c r="BL459" i="5"/>
  <c r="BL494" i="5"/>
  <c r="AO527" i="5"/>
  <c r="BM527" i="5" s="1"/>
  <c r="BL527" i="5"/>
  <c r="AO464" i="5"/>
  <c r="BM464" i="5" s="1"/>
  <c r="AO451" i="5"/>
  <c r="BM451" i="5" s="1"/>
  <c r="CH439" i="5"/>
  <c r="CH428" i="5"/>
  <c r="AO388" i="5"/>
  <c r="AO384" i="5"/>
  <c r="BM384" i="5" s="1"/>
  <c r="AO381" i="5"/>
  <c r="BM381" i="5" s="1"/>
  <c r="CH279" i="5"/>
  <c r="AO200" i="5"/>
  <c r="BM200" i="5" s="1"/>
  <c r="AO198" i="5"/>
  <c r="AO195" i="5"/>
  <c r="BM195" i="5" s="1"/>
  <c r="CH123" i="5"/>
  <c r="BL484" i="5"/>
  <c r="CH484" i="5" s="1"/>
  <c r="AO500" i="5"/>
  <c r="BM500" i="5" s="1"/>
  <c r="AO333" i="5"/>
  <c r="BM333" i="5" s="1"/>
  <c r="AO314" i="5"/>
  <c r="BM314" i="5" s="1"/>
  <c r="AO304" i="5"/>
  <c r="BM304" i="5" s="1"/>
  <c r="AO491" i="5"/>
  <c r="BL491" i="5"/>
  <c r="AO445" i="5"/>
  <c r="CH304" i="5"/>
  <c r="CH490" i="5"/>
  <c r="AO507" i="5"/>
  <c r="BM507" i="5" s="1"/>
  <c r="BL507" i="5"/>
  <c r="CH507" i="5" s="1"/>
  <c r="AP462" i="5"/>
  <c r="BN462" i="5" s="1"/>
  <c r="BL454" i="5"/>
  <c r="BL450" i="5"/>
  <c r="BM389" i="5"/>
  <c r="AO503" i="5"/>
  <c r="BM503" i="5" s="1"/>
  <c r="AO453" i="5"/>
  <c r="BM453" i="5" s="1"/>
  <c r="AO515" i="5"/>
  <c r="BM515" i="5" s="1"/>
  <c r="CH506" i="5"/>
  <c r="AP368" i="5"/>
  <c r="AO502" i="5"/>
  <c r="BM502" i="5" s="1"/>
  <c r="CH489" i="5"/>
  <c r="CH371" i="5"/>
  <c r="AO303" i="5"/>
  <c r="BM303" i="5" s="1"/>
  <c r="CH297" i="5"/>
  <c r="CH289" i="5"/>
  <c r="AO513" i="5"/>
  <c r="BM513" i="5" s="1"/>
  <c r="BL419" i="5"/>
  <c r="CH419" i="5" s="1"/>
  <c r="BL396" i="5"/>
  <c r="CH396" i="5" s="1"/>
  <c r="AO216" i="5"/>
  <c r="BM216" i="5" s="1"/>
  <c r="AO185" i="5"/>
  <c r="BM185" i="5" s="1"/>
  <c r="CH165" i="5"/>
  <c r="AO133" i="5"/>
  <c r="BM133" i="5" s="1"/>
  <c r="CH216" i="5"/>
  <c r="AP323" i="5"/>
  <c r="BN323" i="5" s="1"/>
  <c r="AO266" i="5"/>
  <c r="BL266" i="5"/>
  <c r="CH266" i="5" s="1"/>
  <c r="CH228" i="5"/>
  <c r="BL137" i="5"/>
  <c r="CH137" i="5" s="1"/>
  <c r="AO77" i="5"/>
  <c r="BM77" i="5" s="1"/>
  <c r="BL77" i="5"/>
  <c r="CH77" i="5" s="1"/>
  <c r="AO526" i="5"/>
  <c r="BM526" i="5" s="1"/>
  <c r="BL526" i="5"/>
  <c r="AO411" i="5"/>
  <c r="AP438" i="5"/>
  <c r="BN438" i="5" s="1"/>
  <c r="AO398" i="5"/>
  <c r="CH434" i="5"/>
  <c r="AP98" i="5"/>
  <c r="BN98" i="5" s="1"/>
  <c r="CH381" i="5"/>
  <c r="AO372" i="5"/>
  <c r="AO363" i="5"/>
  <c r="BM363" i="5" s="1"/>
  <c r="AO293" i="5"/>
  <c r="BM293" i="5" s="1"/>
  <c r="CH283" i="5"/>
  <c r="CH195" i="5"/>
  <c r="CH186" i="5"/>
  <c r="CH529" i="5"/>
  <c r="AO508" i="5"/>
  <c r="BM508" i="5" s="1"/>
  <c r="BL508" i="5"/>
  <c r="CH508" i="5" s="1"/>
  <c r="AO347" i="5"/>
  <c r="BM347" i="5" s="1"/>
  <c r="AO344" i="5"/>
  <c r="BM344" i="5" s="1"/>
  <c r="AO331" i="5"/>
  <c r="AO288" i="5"/>
  <c r="BM288" i="5" s="1"/>
  <c r="AO442" i="5"/>
  <c r="BM442" i="5" s="1"/>
  <c r="CH331" i="5"/>
  <c r="CH499" i="5"/>
  <c r="AO511" i="5"/>
  <c r="BM511" i="5" s="1"/>
  <c r="CH458" i="5"/>
  <c r="CH401" i="5"/>
  <c r="AP389" i="5"/>
  <c r="BN389" i="5" s="1"/>
  <c r="CH498" i="5"/>
  <c r="AO516" i="5"/>
  <c r="BM516" i="5" s="1"/>
  <c r="AP449" i="5"/>
  <c r="AO364" i="5"/>
  <c r="BM364" i="5" s="1"/>
  <c r="CH510" i="5"/>
  <c r="AP493" i="5"/>
  <c r="BN493" i="5" s="1"/>
  <c r="AO413" i="5"/>
  <c r="AO409" i="5"/>
  <c r="BM409" i="5" s="1"/>
  <c r="AO514" i="5"/>
  <c r="AO497" i="5"/>
  <c r="BM497" i="5" s="1"/>
  <c r="CH300" i="5"/>
  <c r="AO521" i="5"/>
  <c r="BM521" i="5" s="1"/>
  <c r="CH509" i="5"/>
  <c r="AP505" i="5"/>
  <c r="BN505" i="5" s="1"/>
  <c r="AO415" i="5"/>
  <c r="BM415" i="5" s="1"/>
  <c r="BL375" i="5"/>
  <c r="BL267" i="5"/>
  <c r="AP209" i="5"/>
  <c r="BN209" i="5" s="1"/>
  <c r="BM209" i="5"/>
  <c r="AO162" i="5"/>
  <c r="AO343" i="5"/>
  <c r="BM343" i="5" s="1"/>
  <c r="AO278" i="5"/>
  <c r="BM278" i="5" s="1"/>
  <c r="CH247" i="5"/>
  <c r="CH203" i="5"/>
  <c r="CH177" i="5"/>
  <c r="AO68" i="5"/>
  <c r="BM68" i="5" s="1"/>
  <c r="BL68" i="5"/>
  <c r="CH68" i="5" s="1"/>
  <c r="AO512" i="5"/>
  <c r="BM512" i="5" s="1"/>
  <c r="BL512" i="5"/>
  <c r="CH512" i="5" s="1"/>
  <c r="CH443" i="5"/>
  <c r="CH505" i="5"/>
  <c r="AO478" i="5"/>
  <c r="BM478" i="5" s="1"/>
  <c r="BL478" i="5"/>
  <c r="AO533" i="5"/>
  <c r="BM533" i="5" s="1"/>
  <c r="BL533" i="5"/>
  <c r="CH533" i="5" s="1"/>
  <c r="AO492" i="5"/>
  <c r="AO474" i="5"/>
  <c r="BM474" i="5" s="1"/>
  <c r="CH448" i="5"/>
  <c r="CH384" i="5"/>
  <c r="AO360" i="5"/>
  <c r="BL293" i="5"/>
  <c r="CH293" i="5" s="1"/>
  <c r="CH286" i="5"/>
  <c r="AO239" i="5"/>
  <c r="BM239" i="5" s="1"/>
  <c r="AO227" i="5"/>
  <c r="BM227" i="5" s="1"/>
  <c r="CH209" i="5"/>
  <c r="CH200" i="5"/>
  <c r="CH198" i="5"/>
  <c r="CH188" i="5"/>
  <c r="AO157" i="5"/>
  <c r="BM157" i="5" s="1"/>
  <c r="AO154" i="5"/>
  <c r="BM154" i="5" s="1"/>
  <c r="CH135" i="5"/>
  <c r="CH531" i="5"/>
  <c r="BL500" i="5"/>
  <c r="BL347" i="5"/>
  <c r="CH347" i="5" s="1"/>
  <c r="BL344" i="5"/>
  <c r="CH344" i="5" s="1"/>
  <c r="CH333" i="5"/>
  <c r="BL314" i="5"/>
  <c r="CH310" i="5"/>
  <c r="CH462" i="5"/>
  <c r="AO504" i="5"/>
  <c r="BM504" i="5" s="1"/>
  <c r="BM438" i="5"/>
  <c r="AO424" i="5"/>
  <c r="BM424" i="5" s="1"/>
  <c r="AO414" i="5"/>
  <c r="BM414" i="5" s="1"/>
  <c r="AO410" i="5"/>
  <c r="BM410" i="5" s="1"/>
  <c r="AO405" i="5"/>
  <c r="AO390" i="5"/>
  <c r="BM390" i="5" s="1"/>
  <c r="BL365" i="5"/>
  <c r="AO517" i="5"/>
  <c r="BM517" i="5" s="1"/>
  <c r="BL503" i="5"/>
  <c r="AO486" i="5"/>
  <c r="BM486" i="5" s="1"/>
  <c r="AO441" i="5"/>
  <c r="AO426" i="5"/>
  <c r="BM426" i="5" s="1"/>
  <c r="AO423" i="5"/>
  <c r="BM423" i="5" s="1"/>
  <c r="AO400" i="5"/>
  <c r="BM400" i="5" s="1"/>
  <c r="AO387" i="5"/>
  <c r="CH379" i="5"/>
  <c r="CH528" i="5"/>
  <c r="AO523" i="5"/>
  <c r="BN485" i="5"/>
  <c r="BM449" i="5"/>
  <c r="BL413" i="5"/>
  <c r="BL409" i="5"/>
  <c r="CH409" i="5" s="1"/>
  <c r="BM403" i="5"/>
  <c r="AO386" i="5"/>
  <c r="BM386" i="5" s="1"/>
  <c r="AP366" i="5"/>
  <c r="BL487" i="5"/>
  <c r="AO522" i="5"/>
  <c r="BM522" i="5" s="1"/>
  <c r="BL502" i="5"/>
  <c r="BL303" i="5"/>
  <c r="BL486" i="5"/>
  <c r="AO528" i="5"/>
  <c r="AO469" i="5"/>
  <c r="BM469" i="5" s="1"/>
  <c r="AO461" i="5"/>
  <c r="AO456" i="5"/>
  <c r="BM456" i="5" s="1"/>
  <c r="AO432" i="5"/>
  <c r="AO259" i="5"/>
  <c r="BM259" i="5" s="1"/>
  <c r="BL259" i="5"/>
  <c r="CH229" i="5"/>
  <c r="AO193" i="5"/>
  <c r="BL193" i="5"/>
  <c r="CH193" i="5" s="1"/>
  <c r="CH149" i="5"/>
  <c r="CH41" i="5"/>
  <c r="AO332" i="5"/>
  <c r="BM332" i="5" s="1"/>
  <c r="BL332" i="5"/>
  <c r="CH332" i="5" s="1"/>
  <c r="AO189" i="5"/>
  <c r="BM189" i="5" s="1"/>
  <c r="BL189" i="5"/>
  <c r="CH189" i="5" s="1"/>
  <c r="AO111" i="5"/>
  <c r="BL111" i="5"/>
  <c r="CH111" i="5" s="1"/>
  <c r="AO32" i="5"/>
  <c r="BL32" i="5"/>
  <c r="CH32" i="5" s="1"/>
  <c r="CD16" i="5"/>
  <c r="AO452" i="5"/>
  <c r="BM452" i="5" s="1"/>
  <c r="CH468" i="5"/>
  <c r="CH370" i="5"/>
  <c r="AO358" i="5"/>
  <c r="BM358" i="5" s="1"/>
  <c r="AO351" i="5"/>
  <c r="BM351" i="5" s="1"/>
  <c r="AO338" i="5"/>
  <c r="AO315" i="5"/>
  <c r="CH291" i="5"/>
  <c r="BL239" i="5"/>
  <c r="CH239" i="5" s="1"/>
  <c r="BL227" i="5"/>
  <c r="CH227" i="5" s="1"/>
  <c r="CH144" i="5"/>
  <c r="AO380" i="5"/>
  <c r="BM380" i="5" s="1"/>
  <c r="BL338" i="5"/>
  <c r="CH328" i="5"/>
  <c r="AO518" i="5"/>
  <c r="BM518" i="5" s="1"/>
  <c r="BL518" i="5"/>
  <c r="AO434" i="5"/>
  <c r="BM434" i="5" s="1"/>
  <c r="BL424" i="5"/>
  <c r="CH424" i="5" s="1"/>
  <c r="CH367" i="5"/>
  <c r="CH511" i="5"/>
  <c r="AP383" i="5"/>
  <c r="BL516" i="5"/>
  <c r="AO524" i="5"/>
  <c r="BM524" i="5" s="1"/>
  <c r="BL524" i="5"/>
  <c r="AP481" i="5"/>
  <c r="BM481" i="5"/>
  <c r="AO420" i="5"/>
  <c r="BM420" i="5" s="1"/>
  <c r="AO417" i="5"/>
  <c r="BM417" i="5" s="1"/>
  <c r="AO392" i="5"/>
  <c r="BM392" i="5" s="1"/>
  <c r="AQ485" i="5"/>
  <c r="BL453" i="5"/>
  <c r="CH453" i="5" s="1"/>
  <c r="AO437" i="5"/>
  <c r="AO433" i="5"/>
  <c r="BM433" i="5" s="1"/>
  <c r="AO429" i="5"/>
  <c r="BL420" i="5"/>
  <c r="AP403" i="5"/>
  <c r="AO399" i="5"/>
  <c r="BM399" i="5" s="1"/>
  <c r="AO397" i="5"/>
  <c r="BL364" i="5"/>
  <c r="BM505" i="5"/>
  <c r="AO529" i="5"/>
  <c r="BL514" i="5"/>
  <c r="CH481" i="5"/>
  <c r="AO440" i="5"/>
  <c r="BM440" i="5" s="1"/>
  <c r="CH324" i="5"/>
  <c r="CH311" i="5"/>
  <c r="BL495" i="5"/>
  <c r="CH521" i="5"/>
  <c r="AP501" i="5"/>
  <c r="BN501" i="5" s="1"/>
  <c r="AO477" i="5"/>
  <c r="AO465" i="5"/>
  <c r="AO436" i="5"/>
  <c r="BM436" i="5" s="1"/>
  <c r="BL407" i="5"/>
  <c r="BL382" i="5"/>
  <c r="AO316" i="5"/>
  <c r="BM316" i="5" s="1"/>
  <c r="BL316" i="5"/>
  <c r="CH172" i="5"/>
  <c r="AO47" i="5"/>
  <c r="BL47" i="5"/>
  <c r="AO285" i="5"/>
  <c r="AO187" i="5"/>
  <c r="BL187" i="5"/>
  <c r="CH187" i="5" s="1"/>
  <c r="AO156" i="5"/>
  <c r="BM156" i="5" s="1"/>
  <c r="BL156" i="5"/>
  <c r="CH156" i="5" s="1"/>
  <c r="AO418" i="5"/>
  <c r="CH455" i="5"/>
  <c r="AO519" i="5"/>
  <c r="BL519" i="5"/>
  <c r="AO348" i="5"/>
  <c r="BM348" i="5" s="1"/>
  <c r="BL463" i="5"/>
  <c r="AO471" i="5"/>
  <c r="BM471" i="5" s="1"/>
  <c r="BX16" i="5"/>
  <c r="CH449" i="5"/>
  <c r="BL476" i="5"/>
  <c r="AO496" i="5"/>
  <c r="BM496" i="5" s="1"/>
  <c r="BL496" i="5"/>
  <c r="BL474" i="5"/>
  <c r="AO356" i="5"/>
  <c r="BM356" i="5" s="1"/>
  <c r="BL351" i="5"/>
  <c r="BL348" i="5"/>
  <c r="AO328" i="5"/>
  <c r="BM328" i="5" s="1"/>
  <c r="BL315" i="5"/>
  <c r="AO310" i="5"/>
  <c r="BM310" i="5" s="1"/>
  <c r="CH299" i="5"/>
  <c r="CH296" i="5"/>
  <c r="AO263" i="5"/>
  <c r="CH252" i="5"/>
  <c r="CH223" i="5"/>
  <c r="BL157" i="5"/>
  <c r="BL154" i="5"/>
  <c r="CH154" i="5" s="1"/>
  <c r="CH147" i="5"/>
  <c r="BL380" i="5"/>
  <c r="AO374" i="5"/>
  <c r="BM374" i="5" s="1"/>
  <c r="AO367" i="5"/>
  <c r="BL358" i="5"/>
  <c r="CH356" i="5"/>
  <c r="BL464" i="5"/>
  <c r="BL504" i="5"/>
  <c r="AO458" i="5"/>
  <c r="BM458" i="5" s="1"/>
  <c r="CH427" i="5"/>
  <c r="CH414" i="5"/>
  <c r="BL410" i="5"/>
  <c r="CH405" i="5"/>
  <c r="CH390" i="5"/>
  <c r="BL374" i="5"/>
  <c r="BL517" i="5"/>
  <c r="AO531" i="5"/>
  <c r="BM531" i="5" s="1"/>
  <c r="AO468" i="5"/>
  <c r="CH442" i="5"/>
  <c r="BM430" i="5"/>
  <c r="BM379" i="5"/>
  <c r="AO490" i="5"/>
  <c r="BM490" i="5" s="1"/>
  <c r="AO475" i="5"/>
  <c r="BM475" i="5" s="1"/>
  <c r="CH430" i="5"/>
  <c r="BL423" i="5"/>
  <c r="BL417" i="5"/>
  <c r="CH400" i="5"/>
  <c r="CH389" i="5"/>
  <c r="CH387" i="5"/>
  <c r="CH383" i="5"/>
  <c r="CH475" i="5"/>
  <c r="AP444" i="5"/>
  <c r="BN444" i="5" s="1"/>
  <c r="BL437" i="5"/>
  <c r="BL433" i="5"/>
  <c r="CH429" i="5"/>
  <c r="BL426" i="5"/>
  <c r="CH399" i="5"/>
  <c r="BL397" i="5"/>
  <c r="BL392" i="5"/>
  <c r="CH386" i="5"/>
  <c r="AP378" i="5"/>
  <c r="BN378" i="5" s="1"/>
  <c r="AO376" i="5"/>
  <c r="BM376" i="5" s="1"/>
  <c r="BL513" i="5"/>
  <c r="BL522" i="5"/>
  <c r="AO446" i="5"/>
  <c r="BM446" i="5" s="1"/>
  <c r="CH440" i="5"/>
  <c r="AO425" i="5"/>
  <c r="BM425" i="5" s="1"/>
  <c r="BL425" i="5"/>
  <c r="CH425" i="5" s="1"/>
  <c r="AO534" i="5"/>
  <c r="BM534" i="5" s="1"/>
  <c r="CH497" i="5"/>
  <c r="AO480" i="5"/>
  <c r="BM480" i="5" s="1"/>
  <c r="BL469" i="5"/>
  <c r="AP467" i="5"/>
  <c r="CH461" i="5"/>
  <c r="CH456" i="5"/>
  <c r="AP448" i="5"/>
  <c r="BN448" i="5" s="1"/>
  <c r="CH436" i="5"/>
  <c r="CH432" i="5"/>
  <c r="AP428" i="5"/>
  <c r="BN428" i="5" s="1"/>
  <c r="AO353" i="5"/>
  <c r="AO177" i="5"/>
  <c r="BM177" i="5" s="1"/>
  <c r="CH105" i="5"/>
  <c r="BM98" i="5"/>
  <c r="BL278" i="5"/>
  <c r="CH278" i="5" s="1"/>
  <c r="BL185" i="5"/>
  <c r="AO153" i="5"/>
  <c r="BM153" i="5" s="1"/>
  <c r="BL153" i="5"/>
  <c r="AO114" i="5"/>
  <c r="BM114" i="5" s="1"/>
  <c r="BL114" i="5"/>
  <c r="BL80" i="5"/>
  <c r="AO72" i="5"/>
  <c r="BL72" i="5"/>
  <c r="CH72" i="5" s="1"/>
  <c r="AO362" i="5"/>
  <c r="BM362" i="5" s="1"/>
  <c r="AO352" i="5"/>
  <c r="BM352" i="5" s="1"/>
  <c r="BL295" i="5"/>
  <c r="AO261" i="5"/>
  <c r="AO258" i="5"/>
  <c r="BM258" i="5" s="1"/>
  <c r="AO242" i="5"/>
  <c r="CH222" i="5"/>
  <c r="CH218" i="5"/>
  <c r="AO132" i="5"/>
  <c r="BM132" i="5" s="1"/>
  <c r="CH264" i="5"/>
  <c r="AO224" i="5"/>
  <c r="AO212" i="5"/>
  <c r="AO206" i="5"/>
  <c r="BM206" i="5" s="1"/>
  <c r="CH182" i="5"/>
  <c r="CH161" i="5"/>
  <c r="AO350" i="5"/>
  <c r="BM350" i="5" s="1"/>
  <c r="AO341" i="5"/>
  <c r="BL330" i="5"/>
  <c r="CH309" i="5"/>
  <c r="AP260" i="5"/>
  <c r="BN260" i="5" s="1"/>
  <c r="BL246" i="5"/>
  <c r="BL224" i="5"/>
  <c r="CH224" i="5" s="1"/>
  <c r="AO215" i="5"/>
  <c r="BM215" i="5" s="1"/>
  <c r="AP191" i="5"/>
  <c r="AO136" i="5"/>
  <c r="AP123" i="5"/>
  <c r="BN123" i="5" s="1"/>
  <c r="BL101" i="5"/>
  <c r="CH101" i="5" s="1"/>
  <c r="CH67" i="5"/>
  <c r="AP64" i="5"/>
  <c r="AO62" i="5"/>
  <c r="BM62" i="5" s="1"/>
  <c r="AO54" i="5"/>
  <c r="AO45" i="5"/>
  <c r="AO369" i="5"/>
  <c r="AO357" i="5"/>
  <c r="AO320" i="5"/>
  <c r="BM320" i="5" s="1"/>
  <c r="AO308" i="5"/>
  <c r="BM308" i="5" s="1"/>
  <c r="CH305" i="5"/>
  <c r="CH245" i="5"/>
  <c r="CH126" i="5"/>
  <c r="AO112" i="5"/>
  <c r="BM112" i="5" s="1"/>
  <c r="CH64" i="5"/>
  <c r="AO56" i="5"/>
  <c r="BM56" i="5" s="1"/>
  <c r="AO39" i="5"/>
  <c r="AO339" i="5"/>
  <c r="BM339" i="5" s="1"/>
  <c r="CH170" i="5"/>
  <c r="AO115" i="5"/>
  <c r="AP370" i="5"/>
  <c r="BN370" i="5" s="1"/>
  <c r="AO256" i="5"/>
  <c r="BM256" i="5" s="1"/>
  <c r="AO243" i="5"/>
  <c r="BM243" i="5" s="1"/>
  <c r="AO229" i="5"/>
  <c r="BM229" i="5" s="1"/>
  <c r="CH59" i="5"/>
  <c r="CH44" i="5"/>
  <c r="AO192" i="5"/>
  <c r="BM192" i="5" s="1"/>
  <c r="AO164" i="5"/>
  <c r="BM164" i="5" s="1"/>
  <c r="BL352" i="5"/>
  <c r="CH352" i="5" s="1"/>
  <c r="AO346" i="5"/>
  <c r="BM346" i="5" s="1"/>
  <c r="AO287" i="5"/>
  <c r="BM287" i="5" s="1"/>
  <c r="AO284" i="5"/>
  <c r="BM284" i="5" s="1"/>
  <c r="AO281" i="5"/>
  <c r="BL258" i="5"/>
  <c r="CH258" i="5" s="1"/>
  <c r="BL242" i="5"/>
  <c r="CH242" i="5" s="1"/>
  <c r="CH234" i="5"/>
  <c r="AP174" i="5"/>
  <c r="AO161" i="5"/>
  <c r="BM161" i="5" s="1"/>
  <c r="AP151" i="5"/>
  <c r="CH145" i="5"/>
  <c r="CH143" i="5"/>
  <c r="AP127" i="5"/>
  <c r="BN127" i="5" s="1"/>
  <c r="AO122" i="5"/>
  <c r="AO79" i="5"/>
  <c r="BM79" i="5" s="1"/>
  <c r="AO74" i="5"/>
  <c r="BM74" i="5" s="1"/>
  <c r="AO65" i="5"/>
  <c r="BM65" i="5" s="1"/>
  <c r="BL233" i="5"/>
  <c r="CH212" i="5"/>
  <c r="BL206" i="5"/>
  <c r="CH206" i="5" s="1"/>
  <c r="BL199" i="5"/>
  <c r="CH199" i="5" s="1"/>
  <c r="BL197" i="5"/>
  <c r="CH197" i="5" s="1"/>
  <c r="CH194" i="5"/>
  <c r="CH184" i="5"/>
  <c r="AQ147" i="5"/>
  <c r="BO147" i="5" s="1"/>
  <c r="BL132" i="5"/>
  <c r="AP130" i="5"/>
  <c r="BN130" i="5" s="1"/>
  <c r="BM116" i="5"/>
  <c r="BL341" i="5"/>
  <c r="CH341" i="5" s="1"/>
  <c r="BL334" i="5"/>
  <c r="BL298" i="5"/>
  <c r="CH280" i="5"/>
  <c r="AO254" i="5"/>
  <c r="BM254" i="5" s="1"/>
  <c r="CH249" i="5"/>
  <c r="BL236" i="5"/>
  <c r="BL215" i="5"/>
  <c r="AO176" i="5"/>
  <c r="BM176" i="5" s="1"/>
  <c r="AO173" i="5"/>
  <c r="BM173" i="5" s="1"/>
  <c r="CH142" i="5"/>
  <c r="AO134" i="5"/>
  <c r="BM134" i="5" s="1"/>
  <c r="AO121" i="5"/>
  <c r="BM121" i="5" s="1"/>
  <c r="AP340" i="5"/>
  <c r="AO329" i="5"/>
  <c r="BM329" i="5" s="1"/>
  <c r="AO321" i="5"/>
  <c r="BM321" i="5" s="1"/>
  <c r="AO312" i="5"/>
  <c r="BM312" i="5" s="1"/>
  <c r="AP274" i="5"/>
  <c r="BN274" i="5" s="1"/>
  <c r="AP257" i="5"/>
  <c r="AP223" i="5"/>
  <c r="BN223" i="5" s="1"/>
  <c r="AP217" i="5"/>
  <c r="AP186" i="5"/>
  <c r="BL106" i="5"/>
  <c r="BL103" i="5"/>
  <c r="BL62" i="5"/>
  <c r="CH54" i="5"/>
  <c r="BM51" i="5"/>
  <c r="BL45" i="5"/>
  <c r="CH45" i="5" s="1"/>
  <c r="BL369" i="5"/>
  <c r="CH340" i="5"/>
  <c r="BL308" i="5"/>
  <c r="CH308" i="5" s="1"/>
  <c r="BL302" i="5"/>
  <c r="BL269" i="5"/>
  <c r="AO100" i="5"/>
  <c r="BM100" i="5" s="1"/>
  <c r="BL42" i="5"/>
  <c r="BL39" i="5"/>
  <c r="AO373" i="5"/>
  <c r="BM373" i="5" s="1"/>
  <c r="AO349" i="5"/>
  <c r="BL339" i="5"/>
  <c r="AO190" i="5"/>
  <c r="BM190" i="5" s="1"/>
  <c r="AP165" i="5"/>
  <c r="BN165" i="5" s="1"/>
  <c r="AO125" i="5"/>
  <c r="BM125" i="5" s="1"/>
  <c r="AO120" i="5"/>
  <c r="BM120" i="5" s="1"/>
  <c r="BL115" i="5"/>
  <c r="CH115" i="5" s="1"/>
  <c r="AP105" i="5"/>
  <c r="BN105" i="5" s="1"/>
  <c r="BL91" i="5"/>
  <c r="BL75" i="5"/>
  <c r="AO335" i="5"/>
  <c r="CH250" i="5"/>
  <c r="AP159" i="5"/>
  <c r="AO119" i="5"/>
  <c r="BM119" i="5" s="1"/>
  <c r="AO95" i="5"/>
  <c r="BM95" i="5" s="1"/>
  <c r="AP63" i="5"/>
  <c r="BL139" i="5"/>
  <c r="BL119" i="5"/>
  <c r="CH119" i="5" s="1"/>
  <c r="AP116" i="5"/>
  <c r="BN116" i="5" s="1"/>
  <c r="AO107" i="5"/>
  <c r="BM97" i="5"/>
  <c r="CH355" i="5"/>
  <c r="BL350" i="5"/>
  <c r="CH254" i="5"/>
  <c r="CH176" i="5"/>
  <c r="AO171" i="5"/>
  <c r="CH127" i="5"/>
  <c r="BM305" i="5"/>
  <c r="BL270" i="5"/>
  <c r="AO248" i="5"/>
  <c r="BL221" i="5"/>
  <c r="CH221" i="5" s="1"/>
  <c r="AO211" i="5"/>
  <c r="BM211" i="5" s="1"/>
  <c r="AO205" i="5"/>
  <c r="BM205" i="5" s="1"/>
  <c r="AO202" i="5"/>
  <c r="BM202" i="5" s="1"/>
  <c r="BM181" i="5"/>
  <c r="BM163" i="5"/>
  <c r="BM123" i="5"/>
  <c r="BL48" i="5"/>
  <c r="CH48" i="5" s="1"/>
  <c r="BL320" i="5"/>
  <c r="CH320" i="5" s="1"/>
  <c r="CH51" i="5"/>
  <c r="BM43" i="5"/>
  <c r="CH373" i="5"/>
  <c r="AP324" i="5"/>
  <c r="BN324" i="5" s="1"/>
  <c r="BL201" i="5"/>
  <c r="CH201" i="5" s="1"/>
  <c r="BL190" i="5"/>
  <c r="CH190" i="5" s="1"/>
  <c r="AO152" i="5"/>
  <c r="BM152" i="5" s="1"/>
  <c r="BL120" i="5"/>
  <c r="CH120" i="5" s="1"/>
  <c r="BL117" i="5"/>
  <c r="BL112" i="5"/>
  <c r="BL100" i="5"/>
  <c r="CH100" i="5" s="1"/>
  <c r="AP306" i="5"/>
  <c r="CH284" i="5"/>
  <c r="CH281" i="5"/>
  <c r="CH164" i="5"/>
  <c r="AO104" i="5"/>
  <c r="BM104" i="5" s="1"/>
  <c r="CH79" i="5"/>
  <c r="AO60" i="5"/>
  <c r="BM60" i="5" s="1"/>
  <c r="AO58" i="5"/>
  <c r="AO49" i="5"/>
  <c r="CH122" i="5"/>
  <c r="AO110" i="5"/>
  <c r="BM110" i="5" s="1"/>
  <c r="BL107" i="5"/>
  <c r="CH107" i="5" s="1"/>
  <c r="BL104" i="5"/>
  <c r="AP97" i="5"/>
  <c r="BN97" i="5" s="1"/>
  <c r="AO89" i="5"/>
  <c r="BM89" i="5" s="1"/>
  <c r="AO46" i="5"/>
  <c r="AO168" i="5"/>
  <c r="BM168" i="5" s="1"/>
  <c r="CH130" i="5"/>
  <c r="AP118" i="5"/>
  <c r="BN118" i="5" s="1"/>
  <c r="AO113" i="5"/>
  <c r="BM113" i="5" s="1"/>
  <c r="AO109" i="5"/>
  <c r="BM109" i="5" s="1"/>
  <c r="CH329" i="5"/>
  <c r="CH321" i="5"/>
  <c r="CH312" i="5"/>
  <c r="BL290" i="5"/>
  <c r="AP286" i="5"/>
  <c r="CH270" i="5"/>
  <c r="BM245" i="5"/>
  <c r="CH205" i="5"/>
  <c r="BM196" i="5"/>
  <c r="AP181" i="5"/>
  <c r="BM155" i="5"/>
  <c r="AO141" i="5"/>
  <c r="BM141" i="5" s="1"/>
  <c r="AO138" i="5"/>
  <c r="BM138" i="5" s="1"/>
  <c r="BL121" i="5"/>
  <c r="CH109" i="5"/>
  <c r="AO208" i="5"/>
  <c r="AP175" i="5"/>
  <c r="AP96" i="5"/>
  <c r="BN96" i="5" s="1"/>
  <c r="BL357" i="5"/>
  <c r="CH349" i="5"/>
  <c r="AO317" i="5"/>
  <c r="BM317" i="5" s="1"/>
  <c r="AO251" i="5"/>
  <c r="AO244" i="5"/>
  <c r="BM244" i="5" s="1"/>
  <c r="AO219" i="5"/>
  <c r="AO214" i="5"/>
  <c r="AO210" i="5"/>
  <c r="BM210" i="5" s="1"/>
  <c r="AP180" i="5"/>
  <c r="AP149" i="5"/>
  <c r="BN149" i="5" s="1"/>
  <c r="AO146" i="5"/>
  <c r="BM146" i="5" s="1"/>
  <c r="BL129" i="5"/>
  <c r="BL125" i="5"/>
  <c r="AO53" i="5"/>
  <c r="CH95" i="5"/>
  <c r="AO55" i="5"/>
  <c r="BM55" i="5" s="1"/>
  <c r="AP43" i="5"/>
  <c r="AO330" i="5"/>
  <c r="BM330" i="5" s="1"/>
  <c r="BM63" i="5"/>
  <c r="AO166" i="5"/>
  <c r="CH116" i="5"/>
  <c r="AO106" i="5"/>
  <c r="BM106" i="5" s="1"/>
  <c r="AO57" i="5"/>
  <c r="BM57" i="5" s="1"/>
  <c r="AO361" i="5"/>
  <c r="BM361" i="5" s="1"/>
  <c r="AP354" i="5"/>
  <c r="BN354" i="5" s="1"/>
  <c r="CH248" i="5"/>
  <c r="AP245" i="5"/>
  <c r="BN245" i="5" s="1"/>
  <c r="CH211" i="5"/>
  <c r="CH202" i="5"/>
  <c r="AP196" i="5"/>
  <c r="BL168" i="5"/>
  <c r="CH168" i="5" s="1"/>
  <c r="CH166" i="5"/>
  <c r="BL136" i="5"/>
  <c r="BL134" i="5"/>
  <c r="AO235" i="5"/>
  <c r="BM235" i="5" s="1"/>
  <c r="AO220" i="5"/>
  <c r="AO204" i="5"/>
  <c r="BM204" i="5" s="1"/>
  <c r="AP183" i="5"/>
  <c r="AQ167" i="5"/>
  <c r="BO167" i="5" s="1"/>
  <c r="AO91" i="5"/>
  <c r="BM91" i="5" s="1"/>
  <c r="AO84" i="5"/>
  <c r="AO75" i="5"/>
  <c r="BL317" i="5"/>
  <c r="CH317" i="5" s="1"/>
  <c r="AP311" i="5"/>
  <c r="AO301" i="5"/>
  <c r="AO282" i="5"/>
  <c r="BM282" i="5" s="1"/>
  <c r="AO273" i="5"/>
  <c r="BM273" i="5" s="1"/>
  <c r="AO268" i="5"/>
  <c r="AO262" i="5"/>
  <c r="BL208" i="5"/>
  <c r="CH204" i="5"/>
  <c r="BM175" i="5"/>
  <c r="BL152" i="5"/>
  <c r="AO66" i="5"/>
  <c r="BM66" i="5" s="1"/>
  <c r="BL53" i="5"/>
  <c r="CH53" i="5" s="1"/>
  <c r="CH422" i="5"/>
  <c r="CH327" i="5"/>
  <c r="CH180" i="5"/>
  <c r="AO128" i="5"/>
  <c r="BM128" i="5" s="1"/>
  <c r="AO99" i="5"/>
  <c r="BM99" i="5" s="1"/>
  <c r="CH353" i="5"/>
  <c r="CH285" i="5"/>
  <c r="CH276" i="5"/>
  <c r="BL256" i="5"/>
  <c r="CH256" i="5" s="1"/>
  <c r="AO250" i="5"/>
  <c r="BM250" i="5" s="1"/>
  <c r="AO247" i="5"/>
  <c r="AO237" i="5"/>
  <c r="AO145" i="5"/>
  <c r="BM145" i="5" s="1"/>
  <c r="AO131" i="5"/>
  <c r="BL128" i="5"/>
  <c r="CH90" i="5"/>
  <c r="CH83" i="5"/>
  <c r="AO52" i="5"/>
  <c r="BM52" i="5" s="1"/>
  <c r="AO184" i="5"/>
  <c r="BM184" i="5" s="1"/>
  <c r="CH98" i="5"/>
  <c r="BL58" i="5"/>
  <c r="BL52" i="5"/>
  <c r="CH52" i="5" s="1"/>
  <c r="CH49" i="5"/>
  <c r="AO40" i="5"/>
  <c r="BM40" i="5" s="1"/>
  <c r="BL40" i="5"/>
  <c r="CH40" i="5" s="1"/>
  <c r="AO377" i="5"/>
  <c r="AO355" i="5"/>
  <c r="BM355" i="5" s="1"/>
  <c r="AO342" i="5"/>
  <c r="BM342" i="5" s="1"/>
  <c r="BL335" i="5"/>
  <c r="CH335" i="5" s="1"/>
  <c r="AO326" i="5"/>
  <c r="BM326" i="5" s="1"/>
  <c r="AO322" i="5"/>
  <c r="AO309" i="5"/>
  <c r="AO294" i="5"/>
  <c r="BM294" i="5" s="1"/>
  <c r="AO280" i="5"/>
  <c r="BM280" i="5" s="1"/>
  <c r="AO255" i="5"/>
  <c r="BM255" i="5" s="1"/>
  <c r="BL110" i="5"/>
  <c r="CH89" i="5"/>
  <c r="AO76" i="5"/>
  <c r="BM76" i="5" s="1"/>
  <c r="BL65" i="5"/>
  <c r="CH65" i="5" s="1"/>
  <c r="BL46" i="5"/>
  <c r="AP163" i="5"/>
  <c r="BN163" i="5" s="1"/>
  <c r="AP155" i="5"/>
  <c r="BL113" i="5"/>
  <c r="AO101" i="5"/>
  <c r="AO88" i="5"/>
  <c r="AO82" i="5"/>
  <c r="AO70" i="5"/>
  <c r="BL57" i="5"/>
  <c r="AP51" i="5"/>
  <c r="BN51" i="5" s="1"/>
  <c r="AO31" i="5"/>
  <c r="BL361" i="5"/>
  <c r="CH361" i="5" s="1"/>
  <c r="BM354" i="5"/>
  <c r="AP283" i="5"/>
  <c r="BM191" i="5"/>
  <c r="AP178" i="5"/>
  <c r="BL171" i="5"/>
  <c r="CH171" i="5" s="1"/>
  <c r="BL141" i="5"/>
  <c r="CH138" i="5"/>
  <c r="AO85" i="5"/>
  <c r="BM85" i="5" s="1"/>
  <c r="CH230" i="5"/>
  <c r="CH217" i="5"/>
  <c r="AO201" i="5"/>
  <c r="BM201" i="5" s="1"/>
  <c r="CH191" i="5"/>
  <c r="AP160" i="5"/>
  <c r="BN160" i="5" s="1"/>
  <c r="AO158" i="5"/>
  <c r="AO150" i="5"/>
  <c r="AO140" i="5"/>
  <c r="BM140" i="5" s="1"/>
  <c r="CH78" i="5"/>
  <c r="AO73" i="5"/>
  <c r="BM73" i="5" s="1"/>
  <c r="AO307" i="5"/>
  <c r="BM307" i="5" s="1"/>
  <c r="AO292" i="5"/>
  <c r="BM292" i="5" s="1"/>
  <c r="BL282" i="5"/>
  <c r="CH282" i="5" s="1"/>
  <c r="BL273" i="5"/>
  <c r="CH273" i="5" s="1"/>
  <c r="BL268" i="5"/>
  <c r="CH268" i="5" s="1"/>
  <c r="BL262" i="5"/>
  <c r="CH262" i="5" s="1"/>
  <c r="CH251" i="5"/>
  <c r="CH244" i="5"/>
  <c r="CH219" i="5"/>
  <c r="CH214" i="5"/>
  <c r="CH210" i="5"/>
  <c r="CH146" i="5"/>
  <c r="CH140" i="5"/>
  <c r="BL56" i="5"/>
  <c r="AP44" i="5"/>
  <c r="CH183" i="5"/>
  <c r="AO108" i="5"/>
  <c r="BM108" i="5" s="1"/>
  <c r="BL99" i="5"/>
  <c r="AO90" i="5"/>
  <c r="BM90" i="5" s="1"/>
  <c r="AO50" i="5"/>
  <c r="BM50" i="5" s="1"/>
  <c r="AO41" i="5"/>
  <c r="CH237" i="5"/>
  <c r="AO234" i="5"/>
  <c r="AO228" i="5"/>
  <c r="AO143" i="5"/>
  <c r="BM143" i="5" s="1"/>
  <c r="BL131" i="5"/>
  <c r="BL108" i="5"/>
  <c r="AP299" i="5"/>
  <c r="BN299" i="5" s="1"/>
  <c r="AO222" i="5"/>
  <c r="AO218" i="5"/>
  <c r="BM218" i="5" s="1"/>
  <c r="AO207" i="5"/>
  <c r="BM207" i="5" s="1"/>
  <c r="AO199" i="5"/>
  <c r="BM199" i="5" s="1"/>
  <c r="AO182" i="5"/>
  <c r="BL60" i="5"/>
  <c r="CH377" i="5"/>
  <c r="BL362" i="5"/>
  <c r="CH362" i="5" s="1"/>
  <c r="BL346" i="5"/>
  <c r="CH342" i="5"/>
  <c r="BL326" i="5"/>
  <c r="CH326" i="5" s="1"/>
  <c r="CH322" i="5"/>
  <c r="BL294" i="5"/>
  <c r="BL287" i="5"/>
  <c r="CH287" i="5" s="1"/>
  <c r="AO275" i="5"/>
  <c r="AO264" i="5"/>
  <c r="BM264" i="5" s="1"/>
  <c r="AO249" i="5"/>
  <c r="BM249" i="5" s="1"/>
  <c r="BM159" i="5"/>
  <c r="CH76" i="5"/>
  <c r="BL74" i="5"/>
  <c r="BL55" i="5"/>
  <c r="AP305" i="5"/>
  <c r="BN305" i="5" s="1"/>
  <c r="AO270" i="5"/>
  <c r="BM270" i="5" s="1"/>
  <c r="BL70" i="5"/>
  <c r="CH70" i="5" s="1"/>
  <c r="AO48" i="5"/>
  <c r="AP345" i="5"/>
  <c r="BN345" i="5" s="1"/>
  <c r="AO92" i="5"/>
  <c r="BM92" i="5" s="1"/>
  <c r="BL82" i="5"/>
  <c r="CH82" i="5" s="1"/>
  <c r="AP78" i="5"/>
  <c r="AO67" i="5"/>
  <c r="AO253" i="5"/>
  <c r="BM253" i="5" s="1"/>
  <c r="CH241" i="5"/>
  <c r="BL235" i="5"/>
  <c r="BL220" i="5"/>
  <c r="CH220" i="5" s="1"/>
  <c r="CH163" i="5"/>
  <c r="BL158" i="5"/>
  <c r="CH158" i="5" s="1"/>
  <c r="CH155" i="5"/>
  <c r="CH150" i="5"/>
  <c r="AO129" i="5"/>
  <c r="BM129" i="5" s="1"/>
  <c r="AO126" i="5"/>
  <c r="BM126" i="5" s="1"/>
  <c r="BL84" i="5"/>
  <c r="AO69" i="5"/>
  <c r="AO61" i="5"/>
  <c r="BM61" i="5" s="1"/>
  <c r="BL307" i="5"/>
  <c r="CH307" i="5" s="1"/>
  <c r="BL301" i="5"/>
  <c r="BL292" i="5"/>
  <c r="CH292" i="5" s="1"/>
  <c r="CH253" i="5"/>
  <c r="AP172" i="5"/>
  <c r="BN172" i="5" s="1"/>
  <c r="AO170" i="5"/>
  <c r="BM170" i="5" s="1"/>
  <c r="BL69" i="5"/>
  <c r="BL66" i="5"/>
  <c r="CH66" i="5" s="1"/>
  <c r="CH61" i="5"/>
  <c r="AO295" i="5"/>
  <c r="AP291" i="5"/>
  <c r="BN291" i="5" s="1"/>
  <c r="CH207" i="5"/>
  <c r="AP179" i="5"/>
  <c r="AO139" i="5"/>
  <c r="BL261" i="5"/>
  <c r="CH255" i="5"/>
  <c r="AO246" i="5"/>
  <c r="AO233" i="5"/>
  <c r="BM233" i="5" s="1"/>
  <c r="AO197" i="5"/>
  <c r="AO194" i="5"/>
  <c r="BM194" i="5" s="1"/>
  <c r="AO334" i="5"/>
  <c r="BM334" i="5" s="1"/>
  <c r="AO298" i="5"/>
  <c r="AO290" i="5"/>
  <c r="BM290" i="5" s="1"/>
  <c r="CH275" i="5"/>
  <c r="BM260" i="5"/>
  <c r="AP241" i="5"/>
  <c r="BN241" i="5" s="1"/>
  <c r="AO236" i="5"/>
  <c r="BM236" i="5" s="1"/>
  <c r="AO221" i="5"/>
  <c r="BM221" i="5" s="1"/>
  <c r="CH159" i="5"/>
  <c r="CH151" i="5"/>
  <c r="AP144" i="5"/>
  <c r="BN144" i="5" s="1"/>
  <c r="AO142" i="5"/>
  <c r="BM142" i="5" s="1"/>
  <c r="CH97" i="5"/>
  <c r="CH86" i="5"/>
  <c r="CH63" i="5"/>
  <c r="AP279" i="5"/>
  <c r="BN279" i="5" s="1"/>
  <c r="AP230" i="5"/>
  <c r="BN230" i="5" s="1"/>
  <c r="AP188" i="5"/>
  <c r="BN188" i="5" s="1"/>
  <c r="BL173" i="5"/>
  <c r="AO103" i="5"/>
  <c r="CH92" i="5"/>
  <c r="BL88" i="5"/>
  <c r="CH85" i="5"/>
  <c r="BM64" i="5"/>
  <c r="AO302" i="5"/>
  <c r="BM302" i="5" s="1"/>
  <c r="AO269" i="5"/>
  <c r="BM269" i="5" s="1"/>
  <c r="CH257" i="5"/>
  <c r="CH196" i="5"/>
  <c r="AO117" i="5"/>
  <c r="BM117" i="5" s="1"/>
  <c r="AP59" i="5"/>
  <c r="AO42" i="5"/>
  <c r="BN167" i="5"/>
  <c r="BL73" i="5"/>
  <c r="AS15" i="5"/>
  <c r="BP15" i="5"/>
  <c r="AO27" i="5"/>
  <c r="BL27" i="5"/>
  <c r="CH27" i="5" s="1"/>
  <c r="AO19" i="5"/>
  <c r="BL26" i="5"/>
  <c r="CH26" i="5" s="1"/>
  <c r="AO26" i="5"/>
  <c r="BL19" i="5"/>
  <c r="CH19" i="5" s="1"/>
  <c r="AO22" i="5"/>
  <c r="BM22" i="5" s="1"/>
  <c r="AO21" i="5"/>
  <c r="AW17" i="5"/>
  <c r="BU17" i="5" s="1"/>
  <c r="CJ28" i="5" l="1"/>
  <c r="CI25" i="5"/>
  <c r="CI20" i="5"/>
  <c r="CI28" i="5"/>
  <c r="CI16" i="5"/>
  <c r="CJ16" i="5"/>
  <c r="CJ20" i="5"/>
  <c r="AP86" i="5"/>
  <c r="BN86" i="5" s="1"/>
  <c r="AP300" i="5"/>
  <c r="AQ300" i="5" s="1"/>
  <c r="BO300" i="5" s="1"/>
  <c r="CH514" i="5"/>
  <c r="CH272" i="5"/>
  <c r="CH261" i="5"/>
  <c r="CH55" i="5"/>
  <c r="CH128" i="5"/>
  <c r="CH350" i="5"/>
  <c r="CH330" i="5"/>
  <c r="CH114" i="5"/>
  <c r="CH423" i="5"/>
  <c r="CH410" i="5"/>
  <c r="CH315" i="5"/>
  <c r="CH420" i="5"/>
  <c r="CH314" i="5"/>
  <c r="CH483" i="5"/>
  <c r="CH74" i="5"/>
  <c r="CH60" i="5"/>
  <c r="CH290" i="5"/>
  <c r="CH104" i="5"/>
  <c r="CH132" i="5"/>
  <c r="CH233" i="5"/>
  <c r="CH392" i="5"/>
  <c r="CH358" i="5"/>
  <c r="CH303" i="5"/>
  <c r="CH413" i="5"/>
  <c r="CH267" i="5"/>
  <c r="CH277" i="5"/>
  <c r="CH437" i="5"/>
  <c r="CH301" i="5"/>
  <c r="CH99" i="5"/>
  <c r="CH152" i="5"/>
  <c r="CH295" i="5"/>
  <c r="CH153" i="5"/>
  <c r="CH469" i="5"/>
  <c r="CH522" i="5"/>
  <c r="CH476" i="5"/>
  <c r="CH382" i="5"/>
  <c r="CH338" i="5"/>
  <c r="CH375" i="5"/>
  <c r="CH418" i="5"/>
  <c r="CH235" i="5"/>
  <c r="CH157" i="5"/>
  <c r="CH463" i="5"/>
  <c r="CH108" i="5"/>
  <c r="CH141" i="5"/>
  <c r="CH113" i="5"/>
  <c r="CH208" i="5"/>
  <c r="CH369" i="5"/>
  <c r="CH351" i="5"/>
  <c r="CH407" i="5"/>
  <c r="CH348" i="5"/>
  <c r="CH450" i="5"/>
  <c r="CH397" i="5"/>
  <c r="CH473" i="5"/>
  <c r="CH46" i="5"/>
  <c r="CH136" i="5"/>
  <c r="CH339" i="5"/>
  <c r="CH417" i="5"/>
  <c r="CH88" i="5"/>
  <c r="CH56" i="5"/>
  <c r="CH117" i="5"/>
  <c r="CH121" i="5"/>
  <c r="CH75" i="5"/>
  <c r="CH42" i="5"/>
  <c r="CH298" i="5"/>
  <c r="CH103" i="5"/>
  <c r="CH236" i="5"/>
  <c r="CH185" i="5"/>
  <c r="CH364" i="5"/>
  <c r="CH426" i="5"/>
  <c r="CH517" i="5"/>
  <c r="CH380" i="5"/>
  <c r="CH47" i="5"/>
  <c r="CH524" i="5"/>
  <c r="CH365" i="5"/>
  <c r="CH454" i="5"/>
  <c r="CH459" i="5"/>
  <c r="CH131" i="5"/>
  <c r="CH316" i="5"/>
  <c r="CH91" i="5"/>
  <c r="CH246" i="5"/>
  <c r="CH374" i="5"/>
  <c r="CH474" i="5"/>
  <c r="CH80" i="5"/>
  <c r="CH259" i="5"/>
  <c r="CH408" i="5"/>
  <c r="CH102" i="5"/>
  <c r="CH302" i="5"/>
  <c r="CH84" i="5"/>
  <c r="CH110" i="5"/>
  <c r="CH125" i="5"/>
  <c r="CH112" i="5"/>
  <c r="CH357" i="5"/>
  <c r="CH106" i="5"/>
  <c r="CH269" i="5"/>
  <c r="CH433" i="5"/>
  <c r="CH518" i="5"/>
  <c r="CH513" i="5"/>
  <c r="CH491" i="5"/>
  <c r="CH294" i="5"/>
  <c r="AP222" i="5"/>
  <c r="BM222" i="5"/>
  <c r="AP237" i="5"/>
  <c r="BN237" i="5" s="1"/>
  <c r="BM237" i="5"/>
  <c r="AQ311" i="5"/>
  <c r="BN311" i="5"/>
  <c r="AQ183" i="5"/>
  <c r="BO183" i="5" s="1"/>
  <c r="BN183" i="5"/>
  <c r="AP208" i="5"/>
  <c r="BN208" i="5" s="1"/>
  <c r="BM208" i="5"/>
  <c r="AP122" i="5"/>
  <c r="BN122" i="5" s="1"/>
  <c r="BM122" i="5"/>
  <c r="AP101" i="5"/>
  <c r="BM101" i="5"/>
  <c r="AQ180" i="5"/>
  <c r="BO180" i="5" s="1"/>
  <c r="BN180" i="5"/>
  <c r="AP107" i="5"/>
  <c r="BM107" i="5"/>
  <c r="AQ217" i="5"/>
  <c r="BN217" i="5"/>
  <c r="AQ286" i="5"/>
  <c r="BO286" i="5" s="1"/>
  <c r="BN286" i="5"/>
  <c r="AQ340" i="5"/>
  <c r="BO340" i="5" s="1"/>
  <c r="BN340" i="5"/>
  <c r="AP115" i="5"/>
  <c r="BN115" i="5" s="1"/>
  <c r="BM115" i="5"/>
  <c r="CH73" i="5"/>
  <c r="CH69" i="5"/>
  <c r="AP158" i="5"/>
  <c r="BN158" i="5" s="1"/>
  <c r="BM158" i="5"/>
  <c r="CH58" i="5"/>
  <c r="AP84" i="5"/>
  <c r="BN84" i="5" s="1"/>
  <c r="BM84" i="5"/>
  <c r="AQ306" i="5"/>
  <c r="BO306" i="5" s="1"/>
  <c r="BN306" i="5"/>
  <c r="CH62" i="5"/>
  <c r="CH215" i="5"/>
  <c r="CH334" i="5"/>
  <c r="AP136" i="5"/>
  <c r="BN136" i="5" s="1"/>
  <c r="BM136" i="5"/>
  <c r="AP182" i="5"/>
  <c r="BM182" i="5"/>
  <c r="AP228" i="5"/>
  <c r="BN228" i="5" s="1"/>
  <c r="BM228" i="5"/>
  <c r="AP268" i="5"/>
  <c r="BN268" i="5" s="1"/>
  <c r="BM268" i="5"/>
  <c r="AP248" i="5"/>
  <c r="BN248" i="5" s="1"/>
  <c r="BM248" i="5"/>
  <c r="CH139" i="5"/>
  <c r="AQ151" i="5"/>
  <c r="BO151" i="5" s="1"/>
  <c r="BN151" i="5"/>
  <c r="CH173" i="5"/>
  <c r="AP69" i="5"/>
  <c r="BN69" i="5" s="1"/>
  <c r="BM69" i="5"/>
  <c r="AQ78" i="5"/>
  <c r="BO78" i="5" s="1"/>
  <c r="BN78" i="5"/>
  <c r="CH346" i="5"/>
  <c r="AQ178" i="5"/>
  <c r="BO178" i="5" s="1"/>
  <c r="BN178" i="5"/>
  <c r="CH57" i="5"/>
  <c r="CH129" i="5"/>
  <c r="AP214" i="5"/>
  <c r="BM214" i="5"/>
  <c r="CH39" i="5"/>
  <c r="AP281" i="5"/>
  <c r="BN281" i="5" s="1"/>
  <c r="BM281" i="5"/>
  <c r="AP48" i="5"/>
  <c r="BN48" i="5" s="1"/>
  <c r="BM48" i="5"/>
  <c r="AP377" i="5"/>
  <c r="BM377" i="5"/>
  <c r="CH134" i="5"/>
  <c r="AP298" i="5"/>
  <c r="BN298" i="5" s="1"/>
  <c r="BM298" i="5"/>
  <c r="AP295" i="5"/>
  <c r="BN295" i="5" s="1"/>
  <c r="BM295" i="5"/>
  <c r="AQ283" i="5"/>
  <c r="BO283" i="5" s="1"/>
  <c r="BN283" i="5"/>
  <c r="AP322" i="5"/>
  <c r="BN322" i="5" s="1"/>
  <c r="BM322" i="5"/>
  <c r="AQ63" i="5"/>
  <c r="BN63" i="5"/>
  <c r="CH519" i="5"/>
  <c r="AP465" i="5"/>
  <c r="BN465" i="5" s="1"/>
  <c r="AP529" i="5"/>
  <c r="BN529" i="5" s="1"/>
  <c r="AQ481" i="5"/>
  <c r="BO481" i="5" s="1"/>
  <c r="AQ383" i="5"/>
  <c r="BO383" i="5" s="1"/>
  <c r="AP338" i="5"/>
  <c r="BN338" i="5" s="1"/>
  <c r="AP111" i="5"/>
  <c r="BN111" i="5" s="1"/>
  <c r="AP193" i="5"/>
  <c r="BN193" i="5" s="1"/>
  <c r="AQ366" i="5"/>
  <c r="CH503" i="5"/>
  <c r="AP360" i="5"/>
  <c r="BN360" i="5" s="1"/>
  <c r="AP514" i="5"/>
  <c r="BN514" i="5" s="1"/>
  <c r="AP398" i="5"/>
  <c r="BN398" i="5" s="1"/>
  <c r="AP266" i="5"/>
  <c r="AQ368" i="5"/>
  <c r="BO368" i="5" s="1"/>
  <c r="AP445" i="5"/>
  <c r="BN445" i="5" s="1"/>
  <c r="AP491" i="5"/>
  <c r="BN491" i="5" s="1"/>
  <c r="CH494" i="5"/>
  <c r="AP412" i="5"/>
  <c r="BN412" i="5" s="1"/>
  <c r="AQ430" i="5"/>
  <c r="AP289" i="5"/>
  <c r="AP482" i="5"/>
  <c r="BN482" i="5" s="1"/>
  <c r="AP395" i="5"/>
  <c r="BN395" i="5" s="1"/>
  <c r="CH532" i="5"/>
  <c r="AQ466" i="5"/>
  <c r="AP427" i="5"/>
  <c r="BN427" i="5" s="1"/>
  <c r="AP535" i="5"/>
  <c r="BN535" i="5" s="1"/>
  <c r="AP495" i="5"/>
  <c r="BN495" i="5" s="1"/>
  <c r="AP421" i="5"/>
  <c r="BN421" i="5" s="1"/>
  <c r="AP87" i="5"/>
  <c r="BN87" i="5" s="1"/>
  <c r="AP267" i="5"/>
  <c r="BN267" i="5" s="1"/>
  <c r="AP224" i="5"/>
  <c r="BN224" i="5" s="1"/>
  <c r="BQ15" i="5"/>
  <c r="AP42" i="5"/>
  <c r="BN42" i="5" s="1"/>
  <c r="AP117" i="5"/>
  <c r="BN117" i="5" s="1"/>
  <c r="AP269" i="5"/>
  <c r="AQ279" i="5"/>
  <c r="BO279" i="5" s="1"/>
  <c r="AQ241" i="5"/>
  <c r="BO241" i="5" s="1"/>
  <c r="AP197" i="5"/>
  <c r="BN197" i="5" s="1"/>
  <c r="AQ305" i="5"/>
  <c r="BO305" i="5" s="1"/>
  <c r="AP234" i="5"/>
  <c r="BN234" i="5" s="1"/>
  <c r="AP41" i="5"/>
  <c r="BN41" i="5" s="1"/>
  <c r="AP108" i="5"/>
  <c r="BN108" i="5" s="1"/>
  <c r="AP201" i="5"/>
  <c r="BN201" i="5" s="1"/>
  <c r="BM70" i="5"/>
  <c r="AQ163" i="5"/>
  <c r="BO163" i="5" s="1"/>
  <c r="AP131" i="5"/>
  <c r="BN131" i="5" s="1"/>
  <c r="AP247" i="5"/>
  <c r="BN247" i="5" s="1"/>
  <c r="AP128" i="5"/>
  <c r="BN196" i="5"/>
  <c r="AQ245" i="5"/>
  <c r="BO245" i="5" s="1"/>
  <c r="AQ354" i="5"/>
  <c r="BO354" i="5" s="1"/>
  <c r="AP53" i="5"/>
  <c r="BN53" i="5" s="1"/>
  <c r="BM219" i="5"/>
  <c r="AP317" i="5"/>
  <c r="AP141" i="5"/>
  <c r="BN141" i="5" s="1"/>
  <c r="AP60" i="5"/>
  <c r="BN60" i="5" s="1"/>
  <c r="AP104" i="5"/>
  <c r="BN104" i="5" s="1"/>
  <c r="AP335" i="5"/>
  <c r="AP120" i="5"/>
  <c r="BN120" i="5" s="1"/>
  <c r="AP190" i="5"/>
  <c r="BN190" i="5" s="1"/>
  <c r="AP254" i="5"/>
  <c r="BN254" i="5" s="1"/>
  <c r="AP346" i="5"/>
  <c r="BN346" i="5" s="1"/>
  <c r="AP256" i="5"/>
  <c r="BN256" i="5" s="1"/>
  <c r="AP39" i="5"/>
  <c r="BN39" i="5" s="1"/>
  <c r="AP308" i="5"/>
  <c r="BM45" i="5"/>
  <c r="BM261" i="5"/>
  <c r="AP496" i="5"/>
  <c r="BN496" i="5" s="1"/>
  <c r="AP471" i="5"/>
  <c r="BN471" i="5" s="1"/>
  <c r="AP519" i="5"/>
  <c r="BN519" i="5" s="1"/>
  <c r="BM529" i="5"/>
  <c r="AP399" i="5"/>
  <c r="BN399" i="5" s="1"/>
  <c r="BM429" i="5"/>
  <c r="BN383" i="5"/>
  <c r="BM193" i="5"/>
  <c r="AP469" i="5"/>
  <c r="BN469" i="5" s="1"/>
  <c r="AP387" i="5"/>
  <c r="BN387" i="5" s="1"/>
  <c r="AP426" i="5"/>
  <c r="BN426" i="5" s="1"/>
  <c r="AP414" i="5"/>
  <c r="BN414" i="5" s="1"/>
  <c r="AP474" i="5"/>
  <c r="BN474" i="5" s="1"/>
  <c r="CH478" i="5"/>
  <c r="AP278" i="5"/>
  <c r="BN278" i="5" s="1"/>
  <c r="AP415" i="5"/>
  <c r="BN415" i="5" s="1"/>
  <c r="AP521" i="5"/>
  <c r="BN521" i="5" s="1"/>
  <c r="BN449" i="5"/>
  <c r="AP344" i="5"/>
  <c r="AP133" i="5"/>
  <c r="BN133" i="5" s="1"/>
  <c r="AP513" i="5"/>
  <c r="BN513" i="5" s="1"/>
  <c r="AP303" i="5"/>
  <c r="AP453" i="5"/>
  <c r="BN453" i="5" s="1"/>
  <c r="BM445" i="5"/>
  <c r="AP451" i="5"/>
  <c r="BN451" i="5" s="1"/>
  <c r="AP365" i="5"/>
  <c r="BN365" i="5" s="1"/>
  <c r="AP470" i="5"/>
  <c r="BN470" i="5" s="1"/>
  <c r="AP401" i="5"/>
  <c r="BN401" i="5" s="1"/>
  <c r="AP443" i="5"/>
  <c r="BN443" i="5" s="1"/>
  <c r="AP532" i="5"/>
  <c r="BN532" i="5" s="1"/>
  <c r="AP479" i="5"/>
  <c r="BN479" i="5" s="1"/>
  <c r="AP402" i="5"/>
  <c r="BN402" i="5" s="1"/>
  <c r="AP124" i="5"/>
  <c r="BN124" i="5" s="1"/>
  <c r="CH530" i="5"/>
  <c r="AP450" i="5"/>
  <c r="BN450" i="5" s="1"/>
  <c r="BM421" i="5"/>
  <c r="AP226" i="5"/>
  <c r="BN226" i="5" s="1"/>
  <c r="AP530" i="5"/>
  <c r="BN530" i="5" s="1"/>
  <c r="AQ467" i="5"/>
  <c r="BM42" i="5"/>
  <c r="AQ188" i="5"/>
  <c r="BO188" i="5" s="1"/>
  <c r="AP334" i="5"/>
  <c r="BN334" i="5" s="1"/>
  <c r="BM197" i="5"/>
  <c r="AP139" i="5"/>
  <c r="BN139" i="5" s="1"/>
  <c r="AP249" i="5"/>
  <c r="BN249" i="5" s="1"/>
  <c r="AP199" i="5"/>
  <c r="BN199" i="5" s="1"/>
  <c r="BM234" i="5"/>
  <c r="BM41" i="5"/>
  <c r="AP70" i="5"/>
  <c r="AP280" i="5"/>
  <c r="AP326" i="5"/>
  <c r="BN326" i="5" s="1"/>
  <c r="BM131" i="5"/>
  <c r="BM247" i="5"/>
  <c r="AP273" i="5"/>
  <c r="BN273" i="5" s="1"/>
  <c r="AP91" i="5"/>
  <c r="BN91" i="5" s="1"/>
  <c r="AQ196" i="5"/>
  <c r="BO196" i="5" s="1"/>
  <c r="AP106" i="5"/>
  <c r="AP166" i="5"/>
  <c r="BN166" i="5" s="1"/>
  <c r="AP330" i="5"/>
  <c r="BN330" i="5" s="1"/>
  <c r="BM53" i="5"/>
  <c r="AP146" i="5"/>
  <c r="BN146" i="5" s="1"/>
  <c r="AP219" i="5"/>
  <c r="BN219" i="5" s="1"/>
  <c r="AQ96" i="5"/>
  <c r="AQ97" i="5"/>
  <c r="BO97" i="5" s="1"/>
  <c r="AP152" i="5"/>
  <c r="BN152" i="5" s="1"/>
  <c r="AP205" i="5"/>
  <c r="AP95" i="5"/>
  <c r="BM335" i="5"/>
  <c r="AP312" i="5"/>
  <c r="BM39" i="5"/>
  <c r="AQ191" i="5"/>
  <c r="BO191" i="5" s="1"/>
  <c r="AQ448" i="5"/>
  <c r="BO448" i="5" s="1"/>
  <c r="AP425" i="5"/>
  <c r="BN425" i="5" s="1"/>
  <c r="AP458" i="5"/>
  <c r="BN458" i="5" s="1"/>
  <c r="AP374" i="5"/>
  <c r="BN374" i="5" s="1"/>
  <c r="AP263" i="5"/>
  <c r="BN263" i="5" s="1"/>
  <c r="AP356" i="5"/>
  <c r="AP187" i="5"/>
  <c r="AP477" i="5"/>
  <c r="BN477" i="5" s="1"/>
  <c r="CH495" i="5"/>
  <c r="AP440" i="5"/>
  <c r="BN440" i="5" s="1"/>
  <c r="BN403" i="5"/>
  <c r="AP429" i="5"/>
  <c r="BN429" i="5" s="1"/>
  <c r="BO485" i="5"/>
  <c r="AP420" i="5"/>
  <c r="BN420" i="5" s="1"/>
  <c r="AP351" i="5"/>
  <c r="BN351" i="5" s="1"/>
  <c r="AP32" i="5"/>
  <c r="AP189" i="5"/>
  <c r="BN189" i="5" s="1"/>
  <c r="AP432" i="5"/>
  <c r="AP386" i="5"/>
  <c r="BN386" i="5" s="1"/>
  <c r="BM387" i="5"/>
  <c r="BM441" i="5"/>
  <c r="AP239" i="5"/>
  <c r="BN239" i="5" s="1"/>
  <c r="AP492" i="5"/>
  <c r="AP478" i="5"/>
  <c r="BN478" i="5" s="1"/>
  <c r="CH502" i="5"/>
  <c r="AQ493" i="5"/>
  <c r="BO493" i="5" s="1"/>
  <c r="AQ449" i="5"/>
  <c r="BO449" i="5" s="1"/>
  <c r="AP293" i="5"/>
  <c r="BN293" i="5" s="1"/>
  <c r="AQ98" i="5"/>
  <c r="AQ438" i="5"/>
  <c r="BO438" i="5" s="1"/>
  <c r="CH526" i="5"/>
  <c r="AP77" i="5"/>
  <c r="AQ323" i="5"/>
  <c r="BO323" i="5" s="1"/>
  <c r="AP195" i="5"/>
  <c r="BN195" i="5" s="1"/>
  <c r="BM365" i="5"/>
  <c r="AP488" i="5"/>
  <c r="BN488" i="5" s="1"/>
  <c r="AP297" i="5"/>
  <c r="BN297" i="5" s="1"/>
  <c r="BM470" i="5"/>
  <c r="AP498" i="5"/>
  <c r="BN498" i="5" s="1"/>
  <c r="BM401" i="5"/>
  <c r="AQ252" i="5"/>
  <c r="BO252" i="5" s="1"/>
  <c r="AP169" i="5"/>
  <c r="BN169" i="5" s="1"/>
  <c r="AP439" i="5"/>
  <c r="BN439" i="5" s="1"/>
  <c r="BM226" i="5"/>
  <c r="AP45" i="5"/>
  <c r="BN45" i="5" s="1"/>
  <c r="AP367" i="5"/>
  <c r="AP302" i="5"/>
  <c r="BN302" i="5" s="1"/>
  <c r="BM139" i="5"/>
  <c r="AP126" i="5"/>
  <c r="BN126" i="5" s="1"/>
  <c r="AQ345" i="5"/>
  <c r="AP50" i="5"/>
  <c r="AP307" i="5"/>
  <c r="BN307" i="5" s="1"/>
  <c r="AQ160" i="5"/>
  <c r="BM82" i="5"/>
  <c r="AP76" i="5"/>
  <c r="BN76" i="5" s="1"/>
  <c r="AP361" i="5"/>
  <c r="BN361" i="5" s="1"/>
  <c r="BM166" i="5"/>
  <c r="AP109" i="5"/>
  <c r="BN109" i="5" s="1"/>
  <c r="AP211" i="5"/>
  <c r="BN211" i="5" s="1"/>
  <c r="AQ116" i="5"/>
  <c r="AP125" i="5"/>
  <c r="BN125" i="5" s="1"/>
  <c r="AQ223" i="5"/>
  <c r="BO223" i="5" s="1"/>
  <c r="AQ130" i="5"/>
  <c r="BO130" i="5" s="1"/>
  <c r="AP65" i="5"/>
  <c r="AQ127" i="5"/>
  <c r="BO127" i="5" s="1"/>
  <c r="AP161" i="5"/>
  <c r="BN161" i="5" s="1"/>
  <c r="AP284" i="5"/>
  <c r="BN284" i="5" s="1"/>
  <c r="AP320" i="5"/>
  <c r="BN320" i="5" s="1"/>
  <c r="AP54" i="5"/>
  <c r="BN54" i="5" s="1"/>
  <c r="BN191" i="5"/>
  <c r="AQ260" i="5"/>
  <c r="BO260" i="5" s="1"/>
  <c r="AP341" i="5"/>
  <c r="BN341" i="5" s="1"/>
  <c r="AP114" i="5"/>
  <c r="BN114" i="5" s="1"/>
  <c r="AP353" i="5"/>
  <c r="BN353" i="5" s="1"/>
  <c r="AP480" i="5"/>
  <c r="BN480" i="5" s="1"/>
  <c r="AP534" i="5"/>
  <c r="BN534" i="5" s="1"/>
  <c r="AP376" i="5"/>
  <c r="BN376" i="5" s="1"/>
  <c r="CH464" i="5"/>
  <c r="BM263" i="5"/>
  <c r="AP310" i="5"/>
  <c r="AP156" i="5"/>
  <c r="BM187" i="5"/>
  <c r="BM477" i="5"/>
  <c r="AQ403" i="5"/>
  <c r="BO403" i="5" s="1"/>
  <c r="AR485" i="5"/>
  <c r="BP485" i="5" s="1"/>
  <c r="BM32" i="5"/>
  <c r="BM432" i="5"/>
  <c r="BM523" i="5"/>
  <c r="AP441" i="5"/>
  <c r="BN441" i="5" s="1"/>
  <c r="AP390" i="5"/>
  <c r="AP424" i="5"/>
  <c r="BN424" i="5" s="1"/>
  <c r="AP504" i="5"/>
  <c r="BN504" i="5" s="1"/>
  <c r="BM492" i="5"/>
  <c r="AP68" i="5"/>
  <c r="BN68" i="5" s="1"/>
  <c r="BM162" i="5"/>
  <c r="AQ389" i="5"/>
  <c r="AP288" i="5"/>
  <c r="AP347" i="5"/>
  <c r="BN347" i="5" s="1"/>
  <c r="AP526" i="5"/>
  <c r="BN526" i="5" s="1"/>
  <c r="AP216" i="5"/>
  <c r="BN216" i="5" s="1"/>
  <c r="AP304" i="5"/>
  <c r="BN304" i="5" s="1"/>
  <c r="AP198" i="5"/>
  <c r="AP381" i="5"/>
  <c r="BN381" i="5" s="1"/>
  <c r="AP464" i="5"/>
  <c r="BN464" i="5" s="1"/>
  <c r="AP148" i="5"/>
  <c r="BN148" i="5" s="1"/>
  <c r="AP455" i="5"/>
  <c r="BN455" i="5" s="1"/>
  <c r="AP325" i="5"/>
  <c r="AP396" i="5"/>
  <c r="BN396" i="5" s="1"/>
  <c r="AP454" i="5"/>
  <c r="BN454" i="5" s="1"/>
  <c r="AP375" i="5"/>
  <c r="BN375" i="5" s="1"/>
  <c r="AQ371" i="5"/>
  <c r="BO371" i="5" s="1"/>
  <c r="AP487" i="5"/>
  <c r="BN487" i="5" s="1"/>
  <c r="AP463" i="5"/>
  <c r="BN463" i="5" s="1"/>
  <c r="AP473" i="5"/>
  <c r="BN473" i="5" s="1"/>
  <c r="AP406" i="5"/>
  <c r="BN406" i="5" s="1"/>
  <c r="AQ64" i="5"/>
  <c r="AQ59" i="5"/>
  <c r="BO59" i="5" s="1"/>
  <c r="AP103" i="5"/>
  <c r="BN103" i="5" s="1"/>
  <c r="AP142" i="5"/>
  <c r="BN142" i="5" s="1"/>
  <c r="AQ179" i="5"/>
  <c r="BO179" i="5" s="1"/>
  <c r="AP253" i="5"/>
  <c r="BN253" i="5" s="1"/>
  <c r="AP92" i="5"/>
  <c r="AP264" i="5"/>
  <c r="BN264" i="5" s="1"/>
  <c r="AP207" i="5"/>
  <c r="AP31" i="5"/>
  <c r="BN31" i="5" s="1"/>
  <c r="AP82" i="5"/>
  <c r="BN82" i="5" s="1"/>
  <c r="AP294" i="5"/>
  <c r="BN294" i="5" s="1"/>
  <c r="AP40" i="5"/>
  <c r="BN40" i="5" s="1"/>
  <c r="AP145" i="5"/>
  <c r="BN145" i="5" s="1"/>
  <c r="AP250" i="5"/>
  <c r="AP66" i="5"/>
  <c r="BN66" i="5" s="1"/>
  <c r="AP282" i="5"/>
  <c r="BN282" i="5" s="1"/>
  <c r="AP204" i="5"/>
  <c r="BN204" i="5" s="1"/>
  <c r="AQ149" i="5"/>
  <c r="AP244" i="5"/>
  <c r="BN244" i="5" s="1"/>
  <c r="AQ175" i="5"/>
  <c r="BO175" i="5" s="1"/>
  <c r="AP49" i="5"/>
  <c r="BN49" i="5" s="1"/>
  <c r="AQ324" i="5"/>
  <c r="AQ105" i="5"/>
  <c r="BO105" i="5" s="1"/>
  <c r="AP349" i="5"/>
  <c r="BN349" i="5" s="1"/>
  <c r="AQ257" i="5"/>
  <c r="BO257" i="5" s="1"/>
  <c r="AP321" i="5"/>
  <c r="AQ174" i="5"/>
  <c r="AP164" i="5"/>
  <c r="AP112" i="5"/>
  <c r="BN112" i="5" s="1"/>
  <c r="AP357" i="5"/>
  <c r="BN357" i="5" s="1"/>
  <c r="BM54" i="5"/>
  <c r="BM341" i="5"/>
  <c r="AP206" i="5"/>
  <c r="BN206" i="5" s="1"/>
  <c r="AP132" i="5"/>
  <c r="AP242" i="5"/>
  <c r="BN242" i="5" s="1"/>
  <c r="AP352" i="5"/>
  <c r="BN352" i="5" s="1"/>
  <c r="AP72" i="5"/>
  <c r="BM353" i="5"/>
  <c r="AQ428" i="5"/>
  <c r="BO428" i="5" s="1"/>
  <c r="AP433" i="5"/>
  <c r="BN433" i="5" s="1"/>
  <c r="AP358" i="5"/>
  <c r="BN358" i="5" s="1"/>
  <c r="AP522" i="5"/>
  <c r="BN522" i="5" s="1"/>
  <c r="AP523" i="5"/>
  <c r="BN523" i="5" s="1"/>
  <c r="AP517" i="5"/>
  <c r="BN517" i="5" s="1"/>
  <c r="AP405" i="5"/>
  <c r="BN405" i="5" s="1"/>
  <c r="AP154" i="5"/>
  <c r="BN154" i="5" s="1"/>
  <c r="AP162" i="5"/>
  <c r="BN162" i="5" s="1"/>
  <c r="AP363" i="5"/>
  <c r="AQ462" i="5"/>
  <c r="BO462" i="5" s="1"/>
  <c r="AP500" i="5"/>
  <c r="BN500" i="5" s="1"/>
  <c r="BM198" i="5"/>
  <c r="AP327" i="5"/>
  <c r="BN327" i="5" s="1"/>
  <c r="AP385" i="5"/>
  <c r="BN385" i="5" s="1"/>
  <c r="AP419" i="5"/>
  <c r="AP435" i="5"/>
  <c r="BN435" i="5" s="1"/>
  <c r="AP272" i="5"/>
  <c r="AP83" i="5"/>
  <c r="AP506" i="5"/>
  <c r="BN506" i="5" s="1"/>
  <c r="AQ404" i="5"/>
  <c r="AP447" i="5"/>
  <c r="AP483" i="5"/>
  <c r="BN483" i="5" s="1"/>
  <c r="AP431" i="5"/>
  <c r="BN431" i="5" s="1"/>
  <c r="AP137" i="5"/>
  <c r="BN137" i="5" s="1"/>
  <c r="BN371" i="5"/>
  <c r="AP484" i="5"/>
  <c r="AP472" i="5"/>
  <c r="BN472" i="5" s="1"/>
  <c r="BN59" i="5"/>
  <c r="BM103" i="5"/>
  <c r="AP221" i="5"/>
  <c r="BN221" i="5" s="1"/>
  <c r="AP233" i="5"/>
  <c r="BN233" i="5" s="1"/>
  <c r="BN179" i="5"/>
  <c r="AQ291" i="5"/>
  <c r="BO291" i="5" s="1"/>
  <c r="AP170" i="5"/>
  <c r="BN170" i="5" s="1"/>
  <c r="AP129" i="5"/>
  <c r="AP275" i="5"/>
  <c r="BN275" i="5" s="1"/>
  <c r="AP143" i="5"/>
  <c r="AP140" i="5"/>
  <c r="BN140" i="5" s="1"/>
  <c r="BM31" i="5"/>
  <c r="BM88" i="5"/>
  <c r="AP309" i="5"/>
  <c r="BN309" i="5" s="1"/>
  <c r="AP342" i="5"/>
  <c r="BN342" i="5" s="1"/>
  <c r="BM262" i="5"/>
  <c r="BM301" i="5"/>
  <c r="BM75" i="5"/>
  <c r="AR167" i="5"/>
  <c r="BP167" i="5" s="1"/>
  <c r="BM220" i="5"/>
  <c r="AP57" i="5"/>
  <c r="BN57" i="5" s="1"/>
  <c r="BN43" i="5"/>
  <c r="AP251" i="5"/>
  <c r="BN175" i="5"/>
  <c r="AQ181" i="5"/>
  <c r="BO181" i="5" s="1"/>
  <c r="AP113" i="5"/>
  <c r="BN113" i="5" s="1"/>
  <c r="AP46" i="5"/>
  <c r="BN46" i="5" s="1"/>
  <c r="BM49" i="5"/>
  <c r="AP171" i="5"/>
  <c r="AP119" i="5"/>
  <c r="BN119" i="5" s="1"/>
  <c r="BM349" i="5"/>
  <c r="BN257" i="5"/>
  <c r="AP173" i="5"/>
  <c r="BN173" i="5" s="1"/>
  <c r="AP74" i="5"/>
  <c r="BN174" i="5"/>
  <c r="AP287" i="5"/>
  <c r="BN287" i="5" s="1"/>
  <c r="AP229" i="5"/>
  <c r="BN229" i="5" s="1"/>
  <c r="AQ370" i="5"/>
  <c r="BM357" i="5"/>
  <c r="AP215" i="5"/>
  <c r="BN215" i="5" s="1"/>
  <c r="AP212" i="5"/>
  <c r="BN212" i="5" s="1"/>
  <c r="BM242" i="5"/>
  <c r="BM72" i="5"/>
  <c r="AP177" i="5"/>
  <c r="BN177" i="5" s="1"/>
  <c r="AQ378" i="5"/>
  <c r="BO378" i="5" s="1"/>
  <c r="AP475" i="5"/>
  <c r="BN475" i="5" s="1"/>
  <c r="AP531" i="5"/>
  <c r="BN531" i="5" s="1"/>
  <c r="BM418" i="5"/>
  <c r="AP436" i="5"/>
  <c r="BN436" i="5" s="1"/>
  <c r="AP437" i="5"/>
  <c r="BN437" i="5" s="1"/>
  <c r="AP524" i="5"/>
  <c r="AP315" i="5"/>
  <c r="BN315" i="5" s="1"/>
  <c r="AP456" i="5"/>
  <c r="BN456" i="5" s="1"/>
  <c r="BM528" i="5"/>
  <c r="AP400" i="5"/>
  <c r="BN400" i="5" s="1"/>
  <c r="BM405" i="5"/>
  <c r="CH500" i="5"/>
  <c r="AQ505" i="5"/>
  <c r="BO505" i="5" s="1"/>
  <c r="AP409" i="5"/>
  <c r="BN409" i="5" s="1"/>
  <c r="AP511" i="5"/>
  <c r="AP508" i="5"/>
  <c r="BM372" i="5"/>
  <c r="AP411" i="5"/>
  <c r="BN411" i="5" s="1"/>
  <c r="AP502" i="5"/>
  <c r="AP515" i="5"/>
  <c r="BN515" i="5" s="1"/>
  <c r="AP503" i="5"/>
  <c r="BN503" i="5" s="1"/>
  <c r="AP314" i="5"/>
  <c r="BN314" i="5" s="1"/>
  <c r="AP384" i="5"/>
  <c r="BN384" i="5" s="1"/>
  <c r="CH527" i="5"/>
  <c r="AP203" i="5"/>
  <c r="BN203" i="5" s="1"/>
  <c r="AP276" i="5"/>
  <c r="AP422" i="5"/>
  <c r="BN422" i="5" s="1"/>
  <c r="AP509" i="5"/>
  <c r="BN509" i="5" s="1"/>
  <c r="AP489" i="5"/>
  <c r="AP499" i="5"/>
  <c r="BN499" i="5" s="1"/>
  <c r="AP416" i="5"/>
  <c r="BN416" i="5" s="1"/>
  <c r="AQ379" i="5"/>
  <c r="BO379" i="5" s="1"/>
  <c r="AP459" i="5"/>
  <c r="AP213" i="5"/>
  <c r="AP407" i="5"/>
  <c r="BN407" i="5" s="1"/>
  <c r="CH520" i="5"/>
  <c r="CH525" i="5"/>
  <c r="AP102" i="5"/>
  <c r="AQ230" i="5"/>
  <c r="AQ144" i="5"/>
  <c r="BO144" i="5" s="1"/>
  <c r="AP290" i="5"/>
  <c r="BN290" i="5" s="1"/>
  <c r="AP246" i="5"/>
  <c r="AP61" i="5"/>
  <c r="AP67" i="5"/>
  <c r="BN67" i="5" s="1"/>
  <c r="AP270" i="5"/>
  <c r="BN270" i="5" s="1"/>
  <c r="BM275" i="5"/>
  <c r="AP218" i="5"/>
  <c r="AQ299" i="5"/>
  <c r="BO299" i="5" s="1"/>
  <c r="AP90" i="5"/>
  <c r="BN90" i="5" s="1"/>
  <c r="AQ44" i="5"/>
  <c r="BO44" i="5" s="1"/>
  <c r="AP150" i="5"/>
  <c r="AP88" i="5"/>
  <c r="BN88" i="5" s="1"/>
  <c r="AQ155" i="5"/>
  <c r="BO155" i="5" s="1"/>
  <c r="BM309" i="5"/>
  <c r="AP262" i="5"/>
  <c r="AP301" i="5"/>
  <c r="BN301" i="5" s="1"/>
  <c r="AP75" i="5"/>
  <c r="AP220" i="5"/>
  <c r="AQ43" i="5"/>
  <c r="BO43" i="5" s="1"/>
  <c r="AP210" i="5"/>
  <c r="BN210" i="5" s="1"/>
  <c r="BM251" i="5"/>
  <c r="BN181" i="5"/>
  <c r="AP168" i="5"/>
  <c r="BN168" i="5" s="1"/>
  <c r="BM46" i="5"/>
  <c r="AP110" i="5"/>
  <c r="AP58" i="5"/>
  <c r="BN58" i="5" s="1"/>
  <c r="BM171" i="5"/>
  <c r="AQ159" i="5"/>
  <c r="BO159" i="5" s="1"/>
  <c r="AP100" i="5"/>
  <c r="BN100" i="5" s="1"/>
  <c r="AQ186" i="5"/>
  <c r="BO186" i="5" s="1"/>
  <c r="AP329" i="5"/>
  <c r="BN329" i="5" s="1"/>
  <c r="AP121" i="5"/>
  <c r="AR147" i="5"/>
  <c r="BP147" i="5" s="1"/>
  <c r="AP192" i="5"/>
  <c r="BN192" i="5" s="1"/>
  <c r="AP56" i="5"/>
  <c r="AP369" i="5"/>
  <c r="BN369" i="5" s="1"/>
  <c r="AP62" i="5"/>
  <c r="BN62" i="5" s="1"/>
  <c r="AQ123" i="5"/>
  <c r="BO123" i="5" s="1"/>
  <c r="AP350" i="5"/>
  <c r="BM212" i="5"/>
  <c r="AP362" i="5"/>
  <c r="BN362" i="5" s="1"/>
  <c r="AP153" i="5"/>
  <c r="AP446" i="5"/>
  <c r="AQ444" i="5"/>
  <c r="BO444" i="5" s="1"/>
  <c r="AP468" i="5"/>
  <c r="BN468" i="5" s="1"/>
  <c r="AP328" i="5"/>
  <c r="AP348" i="5"/>
  <c r="BN348" i="5" s="1"/>
  <c r="AP418" i="5"/>
  <c r="AP285" i="5"/>
  <c r="AP47" i="5"/>
  <c r="BN47" i="5" s="1"/>
  <c r="AP316" i="5"/>
  <c r="BN316" i="5" s="1"/>
  <c r="AQ501" i="5"/>
  <c r="BO501" i="5" s="1"/>
  <c r="AP397" i="5"/>
  <c r="BN397" i="5" s="1"/>
  <c r="BM437" i="5"/>
  <c r="AP392" i="5"/>
  <c r="BN392" i="5" s="1"/>
  <c r="BM315" i="5"/>
  <c r="AP452" i="5"/>
  <c r="BN452" i="5" s="1"/>
  <c r="AP461" i="5"/>
  <c r="BN461" i="5" s="1"/>
  <c r="AP528" i="5"/>
  <c r="CH487" i="5"/>
  <c r="AP486" i="5"/>
  <c r="BN486" i="5" s="1"/>
  <c r="AP157" i="5"/>
  <c r="AP533" i="5"/>
  <c r="BN533" i="5" s="1"/>
  <c r="AP512" i="5"/>
  <c r="BN512" i="5" s="1"/>
  <c r="AP343" i="5"/>
  <c r="BN343" i="5" s="1"/>
  <c r="AP497" i="5"/>
  <c r="AP413" i="5"/>
  <c r="BN413" i="5" s="1"/>
  <c r="AP364" i="5"/>
  <c r="AP516" i="5"/>
  <c r="AP442" i="5"/>
  <c r="BN442" i="5" s="1"/>
  <c r="AP331" i="5"/>
  <c r="BN331" i="5" s="1"/>
  <c r="AP372" i="5"/>
  <c r="BN372" i="5" s="1"/>
  <c r="BM411" i="5"/>
  <c r="AP200" i="5"/>
  <c r="AP388" i="5"/>
  <c r="BN388" i="5" s="1"/>
  <c r="AP391" i="5"/>
  <c r="BN391" i="5" s="1"/>
  <c r="AP494" i="5"/>
  <c r="AP476" i="5"/>
  <c r="BN476" i="5" s="1"/>
  <c r="AP80" i="5"/>
  <c r="BN80" i="5" s="1"/>
  <c r="BM203" i="5"/>
  <c r="AQ135" i="5"/>
  <c r="BO135" i="5" s="1"/>
  <c r="AP510" i="5"/>
  <c r="BN510" i="5" s="1"/>
  <c r="AQ457" i="5"/>
  <c r="BO457" i="5" s="1"/>
  <c r="CH472" i="5"/>
  <c r="AP460" i="5"/>
  <c r="BN379" i="5"/>
  <c r="AP520" i="5"/>
  <c r="BN520" i="5" s="1"/>
  <c r="AP408" i="5"/>
  <c r="BN408" i="5" s="1"/>
  <c r="AP277" i="5"/>
  <c r="AP261" i="5"/>
  <c r="AP85" i="5"/>
  <c r="AP236" i="5"/>
  <c r="BN236" i="5" s="1"/>
  <c r="AP194" i="5"/>
  <c r="BN194" i="5" s="1"/>
  <c r="BM246" i="5"/>
  <c r="AQ172" i="5"/>
  <c r="BO172" i="5" s="1"/>
  <c r="BM67" i="5"/>
  <c r="BN44" i="5"/>
  <c r="AP292" i="5"/>
  <c r="BN292" i="5" s="1"/>
  <c r="AP73" i="5"/>
  <c r="BM150" i="5"/>
  <c r="AQ51" i="5"/>
  <c r="BN155" i="5"/>
  <c r="AP255" i="5"/>
  <c r="AP355" i="5"/>
  <c r="AP184" i="5"/>
  <c r="BN184" i="5" s="1"/>
  <c r="AP52" i="5"/>
  <c r="AP99" i="5"/>
  <c r="AP235" i="5"/>
  <c r="BN235" i="5" s="1"/>
  <c r="AP55" i="5"/>
  <c r="BN55" i="5" s="1"/>
  <c r="AP138" i="5"/>
  <c r="AQ118" i="5"/>
  <c r="BO118" i="5" s="1"/>
  <c r="AP89" i="5"/>
  <c r="BN89" i="5" s="1"/>
  <c r="BM58" i="5"/>
  <c r="AP202" i="5"/>
  <c r="BN159" i="5"/>
  <c r="AQ165" i="5"/>
  <c r="BO165" i="5" s="1"/>
  <c r="AP373" i="5"/>
  <c r="BN373" i="5" s="1"/>
  <c r="BN186" i="5"/>
  <c r="AQ274" i="5"/>
  <c r="AP134" i="5"/>
  <c r="BN134" i="5" s="1"/>
  <c r="AP176" i="5"/>
  <c r="BN176" i="5" s="1"/>
  <c r="AP79" i="5"/>
  <c r="BN79" i="5" s="1"/>
  <c r="AP243" i="5"/>
  <c r="BN243" i="5" s="1"/>
  <c r="AP339" i="5"/>
  <c r="BM369" i="5"/>
  <c r="BN64" i="5"/>
  <c r="BM224" i="5"/>
  <c r="AP258" i="5"/>
  <c r="BN258" i="5" s="1"/>
  <c r="BN467" i="5"/>
  <c r="AP490" i="5"/>
  <c r="BN490" i="5" s="1"/>
  <c r="BM468" i="5"/>
  <c r="CH504" i="5"/>
  <c r="BM367" i="5"/>
  <c r="CH496" i="5"/>
  <c r="BM519" i="5"/>
  <c r="BM285" i="5"/>
  <c r="BM47" i="5"/>
  <c r="BM465" i="5"/>
  <c r="BM397" i="5"/>
  <c r="AP417" i="5"/>
  <c r="BN417" i="5" s="1"/>
  <c r="BN481" i="5"/>
  <c r="CH516" i="5"/>
  <c r="AP434" i="5"/>
  <c r="BN434" i="5" s="1"/>
  <c r="AP518" i="5"/>
  <c r="AP380" i="5"/>
  <c r="BN380" i="5" s="1"/>
  <c r="BM338" i="5"/>
  <c r="BM111" i="5"/>
  <c r="AP332" i="5"/>
  <c r="AP259" i="5"/>
  <c r="BM461" i="5"/>
  <c r="CH486" i="5"/>
  <c r="BN366" i="5"/>
  <c r="AP423" i="5"/>
  <c r="AP410" i="5"/>
  <c r="AP227" i="5"/>
  <c r="BM360" i="5"/>
  <c r="AQ209" i="5"/>
  <c r="BO209" i="5" s="1"/>
  <c r="BM514" i="5"/>
  <c r="BM413" i="5"/>
  <c r="BM331" i="5"/>
  <c r="BM398" i="5"/>
  <c r="BM266" i="5"/>
  <c r="AP185" i="5"/>
  <c r="BN185" i="5" s="1"/>
  <c r="BN368" i="5"/>
  <c r="AP507" i="5"/>
  <c r="BN507" i="5" s="1"/>
  <c r="BM491" i="5"/>
  <c r="AP333" i="5"/>
  <c r="BN333" i="5" s="1"/>
  <c r="BM388" i="5"/>
  <c r="AP527" i="5"/>
  <c r="BN527" i="5" s="1"/>
  <c r="BM412" i="5"/>
  <c r="BN430" i="5"/>
  <c r="BM80" i="5"/>
  <c r="AQ359" i="5"/>
  <c r="BO359" i="5" s="1"/>
  <c r="BN135" i="5"/>
  <c r="BM289" i="5"/>
  <c r="BM482" i="5"/>
  <c r="BM395" i="5"/>
  <c r="BM532" i="5"/>
  <c r="BN466" i="5"/>
  <c r="BM427" i="5"/>
  <c r="BM535" i="5"/>
  <c r="BM495" i="5"/>
  <c r="AQ296" i="5"/>
  <c r="BO296" i="5" s="1"/>
  <c r="AP382" i="5"/>
  <c r="BN382" i="5" s="1"/>
  <c r="BM87" i="5"/>
  <c r="BM267" i="5"/>
  <c r="AP525" i="5"/>
  <c r="BN525" i="5" s="1"/>
  <c r="BM277" i="5"/>
  <c r="AT15" i="5"/>
  <c r="BR15" i="5" s="1"/>
  <c r="AP19" i="5"/>
  <c r="BN19" i="5" s="1"/>
  <c r="AP27" i="5"/>
  <c r="BN27" i="5" s="1"/>
  <c r="AP22" i="5"/>
  <c r="BN22" i="5" s="1"/>
  <c r="AX17" i="5"/>
  <c r="BV17" i="5" s="1"/>
  <c r="CI17" i="5" s="1"/>
  <c r="AP26" i="5"/>
  <c r="BM26" i="5"/>
  <c r="AP21" i="5"/>
  <c r="BN21" i="5" s="1"/>
  <c r="BM21" i="5"/>
  <c r="BM19" i="5"/>
  <c r="BM27" i="5"/>
  <c r="CG5" i="5"/>
  <c r="CF5" i="5"/>
  <c r="CE5" i="5"/>
  <c r="CD5" i="5"/>
  <c r="CC5" i="5"/>
  <c r="CB5" i="5"/>
  <c r="CA5" i="5"/>
  <c r="BZ5" i="5"/>
  <c r="BY5" i="5"/>
  <c r="BX5" i="5"/>
  <c r="BW5" i="5"/>
  <c r="BV5" i="5"/>
  <c r="BU5" i="5"/>
  <c r="BT5" i="5"/>
  <c r="BS5" i="5"/>
  <c r="BR5" i="5"/>
  <c r="BQ5" i="5"/>
  <c r="BP5" i="5"/>
  <c r="BO5" i="5"/>
  <c r="BN5" i="5"/>
  <c r="BM5" i="5"/>
  <c r="BL5" i="5"/>
  <c r="AM6" i="5"/>
  <c r="BH5" i="5"/>
  <c r="BG5" i="5"/>
  <c r="BF5" i="5"/>
  <c r="BE5" i="5"/>
  <c r="BD5" i="5"/>
  <c r="BC5" i="5"/>
  <c r="BB5" i="5"/>
  <c r="BA5" i="5"/>
  <c r="AZ5" i="5"/>
  <c r="AY5" i="5"/>
  <c r="AX5" i="5"/>
  <c r="AW5" i="5"/>
  <c r="AV5" i="5"/>
  <c r="AU5" i="5"/>
  <c r="AT5" i="5"/>
  <c r="AS5" i="5"/>
  <c r="AR5" i="5"/>
  <c r="AQ5" i="5"/>
  <c r="AP5" i="5"/>
  <c r="AO5" i="5"/>
  <c r="AN5" i="5"/>
  <c r="AQ86" i="5" l="1"/>
  <c r="BO86" i="5" s="1"/>
  <c r="BN300" i="5"/>
  <c r="CO20" i="5"/>
  <c r="CO30" i="5"/>
  <c r="CL16" i="5"/>
  <c r="CN16" i="5" a="1"/>
  <c r="CN16" i="5" s="1"/>
  <c r="CN18" i="5" a="1"/>
  <c r="CN18" i="5" s="1"/>
  <c r="CN25" i="5" a="1"/>
  <c r="CN25" i="5" s="1"/>
  <c r="CN29" i="5" a="1"/>
  <c r="CN29" i="5" s="1"/>
  <c r="CN20" i="5" a="1"/>
  <c r="CN20" i="5" s="1"/>
  <c r="CN24" i="5" a="1"/>
  <c r="CN24" i="5" s="1"/>
  <c r="CN28" i="5" a="1"/>
  <c r="CN28" i="5" s="1"/>
  <c r="CN23" i="5" a="1"/>
  <c r="CN23" i="5" s="1"/>
  <c r="CN30" i="5" a="1"/>
  <c r="CN30" i="5" s="1"/>
  <c r="CL24" i="5"/>
  <c r="CL30" i="5"/>
  <c r="CL29" i="5"/>
  <c r="CL28" i="5"/>
  <c r="CL25" i="5"/>
  <c r="CL23" i="5"/>
  <c r="CL18" i="5"/>
  <c r="CL20" i="5"/>
  <c r="CM30" i="5"/>
  <c r="CM20" i="5"/>
  <c r="CM29" i="5"/>
  <c r="CM28" i="5"/>
  <c r="CM16" i="5"/>
  <c r="CM18" i="5"/>
  <c r="CM23" i="5"/>
  <c r="CM24" i="5"/>
  <c r="CM25" i="5"/>
  <c r="CQ20" i="5"/>
  <c r="AQ227" i="5"/>
  <c r="AQ410" i="5"/>
  <c r="BO410" i="5" s="1"/>
  <c r="AQ518" i="5"/>
  <c r="BO518" i="5" s="1"/>
  <c r="AR274" i="5"/>
  <c r="BP274" i="5" s="1"/>
  <c r="BO274" i="5"/>
  <c r="AQ202" i="5"/>
  <c r="BO202" i="5" s="1"/>
  <c r="AQ52" i="5"/>
  <c r="BO52" i="5" s="1"/>
  <c r="AQ277" i="5"/>
  <c r="BO277" i="5" s="1"/>
  <c r="BN277" i="5"/>
  <c r="AQ460" i="5"/>
  <c r="BO460" i="5" s="1"/>
  <c r="AQ494" i="5"/>
  <c r="BO494" i="5" s="1"/>
  <c r="AQ200" i="5"/>
  <c r="BO200" i="5" s="1"/>
  <c r="BN200" i="5"/>
  <c r="AQ516" i="5"/>
  <c r="BO516" i="5" s="1"/>
  <c r="AQ497" i="5"/>
  <c r="BO497" i="5" s="1"/>
  <c r="AQ328" i="5"/>
  <c r="BO328" i="5" s="1"/>
  <c r="BN328" i="5"/>
  <c r="AQ446" i="5"/>
  <c r="AQ56" i="5"/>
  <c r="BO56" i="5" s="1"/>
  <c r="AQ150" i="5"/>
  <c r="AQ459" i="5"/>
  <c r="CS18" i="5"/>
  <c r="CR24" i="5"/>
  <c r="CP29" i="5"/>
  <c r="CR16" i="5"/>
  <c r="CQ29" i="5"/>
  <c r="AQ259" i="5"/>
  <c r="AQ339" i="5"/>
  <c r="BO339" i="5" s="1"/>
  <c r="BN52" i="5"/>
  <c r="AQ255" i="5"/>
  <c r="BO255" i="5" s="1"/>
  <c r="BN255" i="5"/>
  <c r="AR172" i="5"/>
  <c r="AQ236" i="5"/>
  <c r="AQ528" i="5"/>
  <c r="BO528" i="5" s="1"/>
  <c r="BN528" i="5"/>
  <c r="AQ418" i="5"/>
  <c r="BO418" i="5" s="1"/>
  <c r="BN418" i="5"/>
  <c r="BN56" i="5"/>
  <c r="AQ121" i="5"/>
  <c r="BO121" i="5" s="1"/>
  <c r="BN121" i="5"/>
  <c r="AR296" i="5"/>
  <c r="BP296" i="5" s="1"/>
  <c r="BN227" i="5"/>
  <c r="CP25" i="5"/>
  <c r="CQ30" i="5"/>
  <c r="CP24" i="5"/>
  <c r="CQ23" i="5"/>
  <c r="CR30" i="5"/>
  <c r="CR23" i="5"/>
  <c r="CQ28" i="5"/>
  <c r="CQ24" i="5"/>
  <c r="CR28" i="5"/>
  <c r="CQ16" i="5"/>
  <c r="AQ382" i="5"/>
  <c r="AQ333" i="5"/>
  <c r="BO333" i="5" s="1"/>
  <c r="BN259" i="5"/>
  <c r="AQ417" i="5"/>
  <c r="BO417" i="5" s="1"/>
  <c r="BN339" i="5"/>
  <c r="AR457" i="5"/>
  <c r="BP457" i="5" s="1"/>
  <c r="AQ343" i="5"/>
  <c r="BO343" i="5" s="1"/>
  <c r="AQ350" i="5"/>
  <c r="BN350" i="5"/>
  <c r="AQ262" i="5"/>
  <c r="BO262" i="5" s="1"/>
  <c r="BN262" i="5"/>
  <c r="AQ67" i="5"/>
  <c r="BO67" i="5" s="1"/>
  <c r="AQ434" i="5"/>
  <c r="AR165" i="5"/>
  <c r="AR118" i="5"/>
  <c r="BP118" i="5" s="1"/>
  <c r="AQ533" i="5"/>
  <c r="BO533" i="5" s="1"/>
  <c r="AQ486" i="5"/>
  <c r="BO486" i="5" s="1"/>
  <c r="AQ316" i="5"/>
  <c r="AR444" i="5"/>
  <c r="BP444" i="5" s="1"/>
  <c r="AQ153" i="5"/>
  <c r="BO153" i="5" s="1"/>
  <c r="BN153" i="5"/>
  <c r="AQ88" i="5"/>
  <c r="BO88" i="5" s="1"/>
  <c r="AQ61" i="5"/>
  <c r="BO61" i="5" s="1"/>
  <c r="BN61" i="5"/>
  <c r="AQ203" i="5"/>
  <c r="BO203" i="5" s="1"/>
  <c r="AQ515" i="5"/>
  <c r="BO515" i="5" s="1"/>
  <c r="AQ134" i="5"/>
  <c r="AQ184" i="5"/>
  <c r="BO184" i="5" s="1"/>
  <c r="AR51" i="5"/>
  <c r="BO51" i="5"/>
  <c r="AQ85" i="5"/>
  <c r="BN85" i="5"/>
  <c r="AQ110" i="5"/>
  <c r="BO110" i="5" s="1"/>
  <c r="AQ220" i="5"/>
  <c r="BO220" i="5" s="1"/>
  <c r="BN220" i="5"/>
  <c r="AQ246" i="5"/>
  <c r="BO246" i="5" s="1"/>
  <c r="AQ213" i="5"/>
  <c r="AQ416" i="5"/>
  <c r="AQ489" i="5"/>
  <c r="BO489" i="5" s="1"/>
  <c r="BN489" i="5"/>
  <c r="AQ502" i="5"/>
  <c r="BO502" i="5" s="1"/>
  <c r="CO24" i="5"/>
  <c r="CO16" i="5"/>
  <c r="AQ527" i="5"/>
  <c r="BO527" i="5" s="1"/>
  <c r="AQ380" i="5"/>
  <c r="AQ332" i="5"/>
  <c r="AQ138" i="5"/>
  <c r="BN138" i="5"/>
  <c r="AQ99" i="5"/>
  <c r="BN99" i="5"/>
  <c r="AQ157" i="5"/>
  <c r="BO157" i="5" s="1"/>
  <c r="BN157" i="5"/>
  <c r="AQ461" i="5"/>
  <c r="BO461" i="5" s="1"/>
  <c r="AQ392" i="5"/>
  <c r="BO392" i="5" s="1"/>
  <c r="AQ47" i="5"/>
  <c r="AQ348" i="5"/>
  <c r="BO348" i="5" s="1"/>
  <c r="AQ329" i="5"/>
  <c r="BO329" i="5" s="1"/>
  <c r="BN110" i="5"/>
  <c r="AQ75" i="5"/>
  <c r="BO75" i="5" s="1"/>
  <c r="BN75" i="5"/>
  <c r="BN246" i="5"/>
  <c r="BN213" i="5"/>
  <c r="AQ314" i="5"/>
  <c r="BO314" i="5" s="1"/>
  <c r="BN502" i="5"/>
  <c r="AQ508" i="5"/>
  <c r="BO508" i="5" s="1"/>
  <c r="BN508" i="5"/>
  <c r="CS29" i="5"/>
  <c r="CS28" i="5"/>
  <c r="CS25" i="5"/>
  <c r="CR25" i="5"/>
  <c r="CS24" i="5"/>
  <c r="CS30" i="5"/>
  <c r="CQ25" i="5"/>
  <c r="CS23" i="5"/>
  <c r="CR29" i="5"/>
  <c r="CS16" i="5"/>
  <c r="AQ185" i="5"/>
  <c r="BO185" i="5" s="1"/>
  <c r="CO25" i="5"/>
  <c r="CP18" i="5"/>
  <c r="CP30" i="5"/>
  <c r="CR20" i="5"/>
  <c r="CO23" i="5"/>
  <c r="CO29" i="5"/>
  <c r="CP20" i="5"/>
  <c r="CO18" i="5"/>
  <c r="AR209" i="5"/>
  <c r="BP209" i="5" s="1"/>
  <c r="BN332" i="5"/>
  <c r="AQ373" i="5"/>
  <c r="BO373" i="5" s="1"/>
  <c r="AQ89" i="5"/>
  <c r="BO89" i="5" s="1"/>
  <c r="AQ194" i="5"/>
  <c r="AQ261" i="5"/>
  <c r="BO261" i="5" s="1"/>
  <c r="BN261" i="5"/>
  <c r="AR135" i="5"/>
  <c r="BP135" i="5" s="1"/>
  <c r="AQ388" i="5"/>
  <c r="BO388" i="5" s="1"/>
  <c r="AQ442" i="5"/>
  <c r="BO442" i="5" s="1"/>
  <c r="AQ369" i="5"/>
  <c r="BO369" i="5" s="1"/>
  <c r="AR44" i="5"/>
  <c r="BP44" i="5" s="1"/>
  <c r="AR299" i="5"/>
  <c r="AR230" i="5"/>
  <c r="BP230" i="5" s="1"/>
  <c r="BO230" i="5"/>
  <c r="CQ18" i="5"/>
  <c r="CR18" i="5"/>
  <c r="CP23" i="5"/>
  <c r="CS20" i="5"/>
  <c r="CP28" i="5"/>
  <c r="CP16" i="5"/>
  <c r="AQ423" i="5"/>
  <c r="BO423" i="5" s="1"/>
  <c r="CO28" i="5"/>
  <c r="AQ525" i="5"/>
  <c r="BO525" i="5" s="1"/>
  <c r="AR359" i="5"/>
  <c r="BP359" i="5" s="1"/>
  <c r="AQ507" i="5"/>
  <c r="BO507" i="5" s="1"/>
  <c r="BN410" i="5"/>
  <c r="BN423" i="5"/>
  <c r="BN518" i="5"/>
  <c r="AQ490" i="5"/>
  <c r="BO490" i="5" s="1"/>
  <c r="BN202" i="5"/>
  <c r="AQ355" i="5"/>
  <c r="BN355" i="5"/>
  <c r="AQ73" i="5"/>
  <c r="BO73" i="5" s="1"/>
  <c r="BN73" i="5"/>
  <c r="BN460" i="5"/>
  <c r="BN494" i="5"/>
  <c r="BN516" i="5"/>
  <c r="BN497" i="5"/>
  <c r="AQ285" i="5"/>
  <c r="BO285" i="5" s="1"/>
  <c r="BN285" i="5"/>
  <c r="BN446" i="5"/>
  <c r="AQ210" i="5"/>
  <c r="BN150" i="5"/>
  <c r="AQ102" i="5"/>
  <c r="BO102" i="5" s="1"/>
  <c r="BN102" i="5"/>
  <c r="BN459" i="5"/>
  <c r="AQ276" i="5"/>
  <c r="BO276" i="5" s="1"/>
  <c r="BN276" i="5"/>
  <c r="AQ511" i="5"/>
  <c r="BN511" i="5"/>
  <c r="BN524" i="5"/>
  <c r="AR370" i="5"/>
  <c r="AQ74" i="5"/>
  <c r="BO74" i="5" s="1"/>
  <c r="AQ251" i="5"/>
  <c r="BO251" i="5" s="1"/>
  <c r="AQ484" i="5"/>
  <c r="AQ447" i="5"/>
  <c r="BO447" i="5" s="1"/>
  <c r="AR404" i="5"/>
  <c r="BP404" i="5" s="1"/>
  <c r="AQ83" i="5"/>
  <c r="BO83" i="5" s="1"/>
  <c r="AQ419" i="5"/>
  <c r="BO419" i="5" s="1"/>
  <c r="AQ132" i="5"/>
  <c r="BO132" i="5" s="1"/>
  <c r="AQ164" i="5"/>
  <c r="BO164" i="5" s="1"/>
  <c r="AR174" i="5"/>
  <c r="AQ321" i="5"/>
  <c r="BO321" i="5" s="1"/>
  <c r="AR149" i="5"/>
  <c r="BP149" i="5" s="1"/>
  <c r="AQ250" i="5"/>
  <c r="BO250" i="5" s="1"/>
  <c r="AQ207" i="5"/>
  <c r="BO207" i="5" s="1"/>
  <c r="AR389" i="5"/>
  <c r="BP389" i="5" s="1"/>
  <c r="AQ156" i="5"/>
  <c r="BO156" i="5" s="1"/>
  <c r="AR160" i="5"/>
  <c r="AQ50" i="5"/>
  <c r="BO50" i="5" s="1"/>
  <c r="AR345" i="5"/>
  <c r="AQ77" i="5"/>
  <c r="AR98" i="5"/>
  <c r="BP98" i="5" s="1"/>
  <c r="AQ492" i="5"/>
  <c r="BO492" i="5" s="1"/>
  <c r="AQ32" i="5"/>
  <c r="BO32" i="5" s="1"/>
  <c r="AQ205" i="5"/>
  <c r="AQ106" i="5"/>
  <c r="BO106" i="5" s="1"/>
  <c r="AQ280" i="5"/>
  <c r="BO280" i="5" s="1"/>
  <c r="AQ70" i="5"/>
  <c r="BO70" i="5" s="1"/>
  <c r="AQ344" i="5"/>
  <c r="BO344" i="5" s="1"/>
  <c r="AQ269" i="5"/>
  <c r="BO269" i="5" s="1"/>
  <c r="AQ266" i="5"/>
  <c r="AR63" i="5"/>
  <c r="BP63" i="5" s="1"/>
  <c r="AQ377" i="5"/>
  <c r="AQ182" i="5"/>
  <c r="BO182" i="5" s="1"/>
  <c r="AR311" i="5"/>
  <c r="BP311" i="5" s="1"/>
  <c r="AQ400" i="5"/>
  <c r="AQ456" i="5"/>
  <c r="BO456" i="5" s="1"/>
  <c r="AQ524" i="5"/>
  <c r="BO524" i="5" s="1"/>
  <c r="AQ531" i="5"/>
  <c r="AQ475" i="5"/>
  <c r="BO475" i="5" s="1"/>
  <c r="AQ212" i="5"/>
  <c r="BO212" i="5" s="1"/>
  <c r="BN74" i="5"/>
  <c r="BN251" i="5"/>
  <c r="AQ275" i="5"/>
  <c r="BO275" i="5" s="1"/>
  <c r="AR291" i="5"/>
  <c r="BP291" i="5" s="1"/>
  <c r="BN447" i="5"/>
  <c r="AQ272" i="5"/>
  <c r="BO272" i="5" s="1"/>
  <c r="AQ522" i="5"/>
  <c r="BO522" i="5" s="1"/>
  <c r="AQ112" i="5"/>
  <c r="BO112" i="5" s="1"/>
  <c r="BN321" i="5"/>
  <c r="AQ244" i="5"/>
  <c r="AQ463" i="5"/>
  <c r="BO463" i="5" s="1"/>
  <c r="AQ198" i="5"/>
  <c r="BO198" i="5" s="1"/>
  <c r="AQ216" i="5"/>
  <c r="BO216" i="5" s="1"/>
  <c r="AQ390" i="5"/>
  <c r="AQ320" i="5"/>
  <c r="BO320" i="5" s="1"/>
  <c r="AR127" i="5"/>
  <c r="AQ125" i="5"/>
  <c r="BO125" i="5" s="1"/>
  <c r="AQ211" i="5"/>
  <c r="BO211" i="5" s="1"/>
  <c r="AQ302" i="5"/>
  <c r="BO302" i="5" s="1"/>
  <c r="AQ488" i="5"/>
  <c r="BO488" i="5" s="1"/>
  <c r="AQ195" i="5"/>
  <c r="BO195" i="5" s="1"/>
  <c r="AR449" i="5"/>
  <c r="BP449" i="5" s="1"/>
  <c r="AQ477" i="5"/>
  <c r="AR191" i="5"/>
  <c r="AQ334" i="5"/>
  <c r="BO334" i="5" s="1"/>
  <c r="AR188" i="5"/>
  <c r="BP188" i="5" s="1"/>
  <c r="AR467" i="5"/>
  <c r="BP467" i="5" s="1"/>
  <c r="AQ474" i="5"/>
  <c r="AQ469" i="5"/>
  <c r="BO469" i="5" s="1"/>
  <c r="AQ190" i="5"/>
  <c r="BO190" i="5" s="1"/>
  <c r="AR354" i="5"/>
  <c r="BP354" i="5" s="1"/>
  <c r="AQ128" i="5"/>
  <c r="BO128" i="5" s="1"/>
  <c r="AR163" i="5"/>
  <c r="AQ41" i="5"/>
  <c r="BO41" i="5" s="1"/>
  <c r="AQ224" i="5"/>
  <c r="BO224" i="5" s="1"/>
  <c r="AQ427" i="5"/>
  <c r="AQ289" i="5"/>
  <c r="BO289" i="5" s="1"/>
  <c r="AR383" i="5"/>
  <c r="BP383" i="5" s="1"/>
  <c r="AR300" i="5"/>
  <c r="BP300" i="5" s="1"/>
  <c r="BN377" i="5"/>
  <c r="AQ268" i="5"/>
  <c r="BO268" i="5" s="1"/>
  <c r="BN182" i="5"/>
  <c r="AR183" i="5"/>
  <c r="BO311" i="5"/>
  <c r="AQ243" i="5"/>
  <c r="BO243" i="5" s="1"/>
  <c r="AQ79" i="5"/>
  <c r="BO79" i="5" s="1"/>
  <c r="AQ176" i="5"/>
  <c r="BO176" i="5" s="1"/>
  <c r="AQ292" i="5"/>
  <c r="BO292" i="5" s="1"/>
  <c r="AQ408" i="5"/>
  <c r="AQ520" i="5"/>
  <c r="BO520" i="5" s="1"/>
  <c r="AQ476" i="5"/>
  <c r="BO476" i="5" s="1"/>
  <c r="AQ372" i="5"/>
  <c r="BO372" i="5" s="1"/>
  <c r="AQ413" i="5"/>
  <c r="BO413" i="5" s="1"/>
  <c r="AR123" i="5"/>
  <c r="BP123" i="5" s="1"/>
  <c r="AQ100" i="5"/>
  <c r="BO100" i="5" s="1"/>
  <c r="AQ58" i="5"/>
  <c r="BO58" i="5" s="1"/>
  <c r="AR43" i="5"/>
  <c r="AR155" i="5"/>
  <c r="BP155" i="5" s="1"/>
  <c r="AQ90" i="5"/>
  <c r="BO90" i="5" s="1"/>
  <c r="AQ270" i="5"/>
  <c r="BO270" i="5" s="1"/>
  <c r="AQ422" i="5"/>
  <c r="AQ411" i="5"/>
  <c r="AQ315" i="5"/>
  <c r="BO315" i="5" s="1"/>
  <c r="AQ177" i="5"/>
  <c r="BO177" i="5" s="1"/>
  <c r="AQ287" i="5"/>
  <c r="BO287" i="5" s="1"/>
  <c r="AR181" i="5"/>
  <c r="BP181" i="5" s="1"/>
  <c r="AQ170" i="5"/>
  <c r="BO170" i="5" s="1"/>
  <c r="AQ221" i="5"/>
  <c r="BO221" i="5" s="1"/>
  <c r="AQ137" i="5"/>
  <c r="BO137" i="5" s="1"/>
  <c r="AQ431" i="5"/>
  <c r="BO431" i="5" s="1"/>
  <c r="BN272" i="5"/>
  <c r="AQ385" i="5"/>
  <c r="BO385" i="5" s="1"/>
  <c r="AQ500" i="5"/>
  <c r="BO500" i="5" s="1"/>
  <c r="AQ352" i="5"/>
  <c r="BO352" i="5" s="1"/>
  <c r="AQ349" i="5"/>
  <c r="BO349" i="5" s="1"/>
  <c r="AR105" i="5"/>
  <c r="AQ66" i="5"/>
  <c r="BO66" i="5" s="1"/>
  <c r="AQ40" i="5"/>
  <c r="BO40" i="5" s="1"/>
  <c r="AQ294" i="5"/>
  <c r="BO294" i="5" s="1"/>
  <c r="AQ103" i="5"/>
  <c r="AR59" i="5"/>
  <c r="AQ406" i="5"/>
  <c r="BO406" i="5" s="1"/>
  <c r="AQ375" i="5"/>
  <c r="BO375" i="5" s="1"/>
  <c r="AQ396" i="5"/>
  <c r="BO396" i="5" s="1"/>
  <c r="BN198" i="5"/>
  <c r="AQ347" i="5"/>
  <c r="BO347" i="5" s="1"/>
  <c r="BN390" i="5"/>
  <c r="AQ284" i="5"/>
  <c r="BO284" i="5" s="1"/>
  <c r="AQ498" i="5"/>
  <c r="BO498" i="5" s="1"/>
  <c r="AQ297" i="5"/>
  <c r="AQ293" i="5"/>
  <c r="BO293" i="5" s="1"/>
  <c r="BN432" i="5"/>
  <c r="AQ440" i="5"/>
  <c r="BO440" i="5" s="1"/>
  <c r="AQ374" i="5"/>
  <c r="BO374" i="5" s="1"/>
  <c r="AQ219" i="5"/>
  <c r="BO219" i="5" s="1"/>
  <c r="AQ330" i="5"/>
  <c r="AQ273" i="5"/>
  <c r="BO273" i="5" s="1"/>
  <c r="AQ199" i="5"/>
  <c r="AQ139" i="5"/>
  <c r="BO139" i="5" s="1"/>
  <c r="BO467" i="5"/>
  <c r="AQ530" i="5"/>
  <c r="AQ402" i="5"/>
  <c r="AQ513" i="5"/>
  <c r="AQ278" i="5"/>
  <c r="BO278" i="5" s="1"/>
  <c r="AQ387" i="5"/>
  <c r="BO387" i="5" s="1"/>
  <c r="AQ53" i="5"/>
  <c r="BN128" i="5"/>
  <c r="AQ117" i="5"/>
  <c r="BO117" i="5" s="1"/>
  <c r="BN289" i="5"/>
  <c r="AQ398" i="5"/>
  <c r="AQ193" i="5"/>
  <c r="BO193" i="5" s="1"/>
  <c r="AQ465" i="5"/>
  <c r="BO465" i="5" s="1"/>
  <c r="AQ228" i="5"/>
  <c r="BO228" i="5" s="1"/>
  <c r="AQ158" i="5"/>
  <c r="BO158" i="5" s="1"/>
  <c r="AR180" i="5"/>
  <c r="BP180" i="5" s="1"/>
  <c r="AQ101" i="5"/>
  <c r="AQ119" i="5"/>
  <c r="AQ309" i="5"/>
  <c r="BO309" i="5" s="1"/>
  <c r="AQ143" i="5"/>
  <c r="BO143" i="5" s="1"/>
  <c r="BN129" i="5"/>
  <c r="AQ523" i="5"/>
  <c r="AQ72" i="5"/>
  <c r="BO72" i="5" s="1"/>
  <c r="AR257" i="5"/>
  <c r="AQ49" i="5"/>
  <c r="BO49" i="5" s="1"/>
  <c r="AQ92" i="5"/>
  <c r="BO92" i="5" s="1"/>
  <c r="BO64" i="5"/>
  <c r="AQ464" i="5"/>
  <c r="BO464" i="5" s="1"/>
  <c r="AQ288" i="5"/>
  <c r="BO288" i="5" s="1"/>
  <c r="AR403" i="5"/>
  <c r="BP403" i="5" s="1"/>
  <c r="AQ480" i="5"/>
  <c r="BO480" i="5" s="1"/>
  <c r="AR116" i="5"/>
  <c r="AQ361" i="5"/>
  <c r="AQ45" i="5"/>
  <c r="BO45" i="5" s="1"/>
  <c r="AQ439" i="5"/>
  <c r="BO439" i="5" s="1"/>
  <c r="AQ432" i="5"/>
  <c r="BO432" i="5" s="1"/>
  <c r="AQ429" i="5"/>
  <c r="BO429" i="5" s="1"/>
  <c r="AQ187" i="5"/>
  <c r="BO187" i="5" s="1"/>
  <c r="AQ95" i="5"/>
  <c r="BO95" i="5" s="1"/>
  <c r="AR97" i="5"/>
  <c r="BP97" i="5" s="1"/>
  <c r="AR196" i="5"/>
  <c r="BP196" i="5" s="1"/>
  <c r="AQ326" i="5"/>
  <c r="BO326" i="5" s="1"/>
  <c r="AQ124" i="5"/>
  <c r="BO124" i="5" s="1"/>
  <c r="AQ443" i="5"/>
  <c r="BO443" i="5" s="1"/>
  <c r="AQ453" i="5"/>
  <c r="BO453" i="5" s="1"/>
  <c r="AQ496" i="5"/>
  <c r="BO496" i="5" s="1"/>
  <c r="AQ141" i="5"/>
  <c r="BO141" i="5" s="1"/>
  <c r="AR245" i="5"/>
  <c r="BP245" i="5" s="1"/>
  <c r="AQ495" i="5"/>
  <c r="AR430" i="5"/>
  <c r="BP430" i="5" s="1"/>
  <c r="AR368" i="5"/>
  <c r="BP368" i="5" s="1"/>
  <c r="AQ338" i="5"/>
  <c r="BO338" i="5" s="1"/>
  <c r="AQ322" i="5"/>
  <c r="BO322" i="5" s="1"/>
  <c r="AQ214" i="5"/>
  <c r="BO214" i="5" s="1"/>
  <c r="AQ69" i="5"/>
  <c r="BO69" i="5" s="1"/>
  <c r="AR151" i="5"/>
  <c r="BP151" i="5" s="1"/>
  <c r="AQ84" i="5"/>
  <c r="BO84" i="5" s="1"/>
  <c r="BN101" i="5"/>
  <c r="AQ237" i="5"/>
  <c r="BO237" i="5" s="1"/>
  <c r="AR505" i="5"/>
  <c r="BP505" i="5" s="1"/>
  <c r="AQ215" i="5"/>
  <c r="BO215" i="5" s="1"/>
  <c r="AQ229" i="5"/>
  <c r="AQ173" i="5"/>
  <c r="BO173" i="5" s="1"/>
  <c r="AQ171" i="5"/>
  <c r="BO171" i="5" s="1"/>
  <c r="AQ57" i="5"/>
  <c r="AS167" i="5"/>
  <c r="BQ167" i="5" s="1"/>
  <c r="BN143" i="5"/>
  <c r="AQ129" i="5"/>
  <c r="BO129" i="5" s="1"/>
  <c r="AQ327" i="5"/>
  <c r="AQ517" i="5"/>
  <c r="BO517" i="5" s="1"/>
  <c r="BN72" i="5"/>
  <c r="AR175" i="5"/>
  <c r="BP175" i="5" s="1"/>
  <c r="AQ282" i="5"/>
  <c r="BN92" i="5"/>
  <c r="AR64" i="5"/>
  <c r="AQ473" i="5"/>
  <c r="BO473" i="5" s="1"/>
  <c r="BN288" i="5"/>
  <c r="AQ424" i="5"/>
  <c r="BO424" i="5" s="1"/>
  <c r="AQ310" i="5"/>
  <c r="BO310" i="5" s="1"/>
  <c r="AQ534" i="5"/>
  <c r="BO534" i="5" s="1"/>
  <c r="BO116" i="5"/>
  <c r="AR493" i="5"/>
  <c r="BP493" i="5" s="1"/>
  <c r="AQ478" i="5"/>
  <c r="BO478" i="5" s="1"/>
  <c r="AQ239" i="5"/>
  <c r="BO239" i="5" s="1"/>
  <c r="BN187" i="5"/>
  <c r="AQ356" i="5"/>
  <c r="AQ263" i="5"/>
  <c r="AR448" i="5"/>
  <c r="BP448" i="5" s="1"/>
  <c r="AQ312" i="5"/>
  <c r="BO312" i="5" s="1"/>
  <c r="BN95" i="5"/>
  <c r="AR96" i="5"/>
  <c r="BP96" i="5" s="1"/>
  <c r="AQ532" i="5"/>
  <c r="BO532" i="5" s="1"/>
  <c r="AQ365" i="5"/>
  <c r="AQ133" i="5"/>
  <c r="BO133" i="5" s="1"/>
  <c r="AQ426" i="5"/>
  <c r="BO426" i="5" s="1"/>
  <c r="AQ471" i="5"/>
  <c r="BO471" i="5" s="1"/>
  <c r="AQ308" i="5"/>
  <c r="BO308" i="5" s="1"/>
  <c r="AQ254" i="5"/>
  <c r="AQ120" i="5"/>
  <c r="AQ104" i="5"/>
  <c r="AQ317" i="5"/>
  <c r="BO317" i="5" s="1"/>
  <c r="AQ108" i="5"/>
  <c r="BO108" i="5" s="1"/>
  <c r="AQ421" i="5"/>
  <c r="BO421" i="5" s="1"/>
  <c r="AR466" i="5"/>
  <c r="BP466" i="5" s="1"/>
  <c r="AQ482" i="5"/>
  <c r="BO482" i="5" s="1"/>
  <c r="BO430" i="5"/>
  <c r="AQ491" i="5"/>
  <c r="BO491" i="5" s="1"/>
  <c r="AQ360" i="5"/>
  <c r="BO360" i="5" s="1"/>
  <c r="AR283" i="5"/>
  <c r="BP283" i="5" s="1"/>
  <c r="BN214" i="5"/>
  <c r="AR78" i="5"/>
  <c r="BP78" i="5" s="1"/>
  <c r="AR306" i="5"/>
  <c r="BP306" i="5" s="1"/>
  <c r="AR340" i="5"/>
  <c r="AR217" i="5"/>
  <c r="BP217" i="5" s="1"/>
  <c r="AQ436" i="5"/>
  <c r="BO436" i="5" s="1"/>
  <c r="BN171" i="5"/>
  <c r="AQ472" i="5"/>
  <c r="AQ162" i="5"/>
  <c r="BO162" i="5" s="1"/>
  <c r="AQ206" i="5"/>
  <c r="BO206" i="5" s="1"/>
  <c r="AR324" i="5"/>
  <c r="BP324" i="5" s="1"/>
  <c r="AQ145" i="5"/>
  <c r="AQ82" i="5"/>
  <c r="AQ264" i="5"/>
  <c r="BO264" i="5" s="1"/>
  <c r="AQ142" i="5"/>
  <c r="AQ487" i="5"/>
  <c r="AQ455" i="5"/>
  <c r="BO455" i="5" s="1"/>
  <c r="AQ526" i="5"/>
  <c r="BO526" i="5" s="1"/>
  <c r="AQ68" i="5"/>
  <c r="BN310" i="5"/>
  <c r="AQ114" i="5"/>
  <c r="BO114" i="5" s="1"/>
  <c r="AR130" i="5"/>
  <c r="BP130" i="5" s="1"/>
  <c r="AR223" i="5"/>
  <c r="BP223" i="5" s="1"/>
  <c r="AQ109" i="5"/>
  <c r="BO109" i="5" s="1"/>
  <c r="AR252" i="5"/>
  <c r="BP252" i="5" s="1"/>
  <c r="AR323" i="5"/>
  <c r="BP323" i="5" s="1"/>
  <c r="AQ386" i="5"/>
  <c r="BO386" i="5" s="1"/>
  <c r="AQ189" i="5"/>
  <c r="AQ420" i="5"/>
  <c r="BO420" i="5" s="1"/>
  <c r="BN356" i="5"/>
  <c r="AQ425" i="5"/>
  <c r="BO425" i="5" s="1"/>
  <c r="BN312" i="5"/>
  <c r="BO96" i="5"/>
  <c r="AQ226" i="5"/>
  <c r="BO226" i="5" s="1"/>
  <c r="AQ450" i="5"/>
  <c r="BO450" i="5" s="1"/>
  <c r="AQ401" i="5"/>
  <c r="BO401" i="5" s="1"/>
  <c r="AQ470" i="5"/>
  <c r="AQ451" i="5"/>
  <c r="BO451" i="5" s="1"/>
  <c r="AQ303" i="5"/>
  <c r="BO303" i="5" s="1"/>
  <c r="AQ521" i="5"/>
  <c r="BO521" i="5" s="1"/>
  <c r="BN308" i="5"/>
  <c r="AQ346" i="5"/>
  <c r="AQ335" i="5"/>
  <c r="BO335" i="5" s="1"/>
  <c r="BN317" i="5"/>
  <c r="AQ197" i="5"/>
  <c r="BO197" i="5" s="1"/>
  <c r="AQ535" i="5"/>
  <c r="BO535" i="5" s="1"/>
  <c r="BO466" i="5"/>
  <c r="AR366" i="5"/>
  <c r="BP366" i="5" s="1"/>
  <c r="AQ529" i="5"/>
  <c r="BO529" i="5" s="1"/>
  <c r="BO217" i="5"/>
  <c r="AQ222" i="5"/>
  <c r="AQ391" i="5"/>
  <c r="AQ364" i="5"/>
  <c r="BO364" i="5" s="1"/>
  <c r="AQ452" i="5"/>
  <c r="BO452" i="5" s="1"/>
  <c r="AR501" i="5"/>
  <c r="BP501" i="5" s="1"/>
  <c r="AQ468" i="5"/>
  <c r="BO468" i="5" s="1"/>
  <c r="AQ192" i="5"/>
  <c r="AQ301" i="5"/>
  <c r="BO301" i="5" s="1"/>
  <c r="AQ218" i="5"/>
  <c r="BO218" i="5" s="1"/>
  <c r="AR144" i="5"/>
  <c r="BP144" i="5" s="1"/>
  <c r="AQ407" i="5"/>
  <c r="AQ509" i="5"/>
  <c r="BO509" i="5" s="1"/>
  <c r="AQ384" i="5"/>
  <c r="BO384" i="5" s="1"/>
  <c r="AQ503" i="5"/>
  <c r="BO503" i="5" s="1"/>
  <c r="AQ409" i="5"/>
  <c r="AQ437" i="5"/>
  <c r="BO437" i="5" s="1"/>
  <c r="AQ46" i="5"/>
  <c r="BO46" i="5" s="1"/>
  <c r="AQ342" i="5"/>
  <c r="AQ140" i="5"/>
  <c r="BO140" i="5" s="1"/>
  <c r="AQ233" i="5"/>
  <c r="BO233" i="5" s="1"/>
  <c r="AQ483" i="5"/>
  <c r="BO483" i="5" s="1"/>
  <c r="AQ435" i="5"/>
  <c r="AQ363" i="5"/>
  <c r="BO363" i="5" s="1"/>
  <c r="AQ154" i="5"/>
  <c r="AQ405" i="5"/>
  <c r="BO405" i="5" s="1"/>
  <c r="AQ358" i="5"/>
  <c r="AQ433" i="5"/>
  <c r="BO433" i="5" s="1"/>
  <c r="AQ242" i="5"/>
  <c r="BO242" i="5" s="1"/>
  <c r="AQ357" i="5"/>
  <c r="BO357" i="5" s="1"/>
  <c r="BO324" i="5"/>
  <c r="AQ253" i="5"/>
  <c r="BO253" i="5" s="1"/>
  <c r="AR179" i="5"/>
  <c r="BP179" i="5" s="1"/>
  <c r="AQ325" i="5"/>
  <c r="AQ381" i="5"/>
  <c r="BO381" i="5" s="1"/>
  <c r="AQ304" i="5"/>
  <c r="AQ504" i="5"/>
  <c r="BO504" i="5" s="1"/>
  <c r="AQ441" i="5"/>
  <c r="AQ376" i="5"/>
  <c r="BO376" i="5" s="1"/>
  <c r="AQ65" i="5"/>
  <c r="BO65" i="5" s="1"/>
  <c r="AQ126" i="5"/>
  <c r="AQ367" i="5"/>
  <c r="BO367" i="5" s="1"/>
  <c r="AR438" i="5"/>
  <c r="BP438" i="5" s="1"/>
  <c r="AQ166" i="5"/>
  <c r="BO166" i="5" s="1"/>
  <c r="AQ91" i="5"/>
  <c r="BO91" i="5" s="1"/>
  <c r="AQ479" i="5"/>
  <c r="BO479" i="5" s="1"/>
  <c r="BN303" i="5"/>
  <c r="BN335" i="5"/>
  <c r="AQ60" i="5"/>
  <c r="BO60" i="5" s="1"/>
  <c r="AQ131" i="5"/>
  <c r="BO131" i="5" s="1"/>
  <c r="AQ201" i="5"/>
  <c r="AQ234" i="5"/>
  <c r="AR279" i="5"/>
  <c r="BP279" i="5" s="1"/>
  <c r="AQ42" i="5"/>
  <c r="BO42" i="5" s="1"/>
  <c r="AQ267" i="5"/>
  <c r="BO267" i="5" s="1"/>
  <c r="AQ395" i="5"/>
  <c r="AQ412" i="5"/>
  <c r="BO412" i="5" s="1"/>
  <c r="AQ514" i="5"/>
  <c r="BO514" i="5" s="1"/>
  <c r="BO366" i="5"/>
  <c r="AR481" i="5"/>
  <c r="BP481" i="5" s="1"/>
  <c r="AQ295" i="5"/>
  <c r="BO295" i="5" s="1"/>
  <c r="AQ281" i="5"/>
  <c r="BO281" i="5" s="1"/>
  <c r="AR178" i="5"/>
  <c r="AQ136" i="5"/>
  <c r="BO136" i="5" s="1"/>
  <c r="AQ115" i="5"/>
  <c r="BO115" i="5" s="1"/>
  <c r="AQ107" i="5"/>
  <c r="BO107" i="5" s="1"/>
  <c r="AQ122" i="5"/>
  <c r="BO122" i="5" s="1"/>
  <c r="BN222" i="5"/>
  <c r="AQ258" i="5"/>
  <c r="BO258" i="5" s="1"/>
  <c r="AQ55" i="5"/>
  <c r="AQ235" i="5"/>
  <c r="BO235" i="5" s="1"/>
  <c r="AQ510" i="5"/>
  <c r="BO510" i="5" s="1"/>
  <c r="AQ80" i="5"/>
  <c r="BO80" i="5" s="1"/>
  <c r="AQ331" i="5"/>
  <c r="BO331" i="5" s="1"/>
  <c r="BN364" i="5"/>
  <c r="AQ512" i="5"/>
  <c r="BO512" i="5" s="1"/>
  <c r="AQ397" i="5"/>
  <c r="BO397" i="5" s="1"/>
  <c r="AQ362" i="5"/>
  <c r="BO362" i="5" s="1"/>
  <c r="AQ62" i="5"/>
  <c r="BO62" i="5" s="1"/>
  <c r="AS147" i="5"/>
  <c r="AR186" i="5"/>
  <c r="AR159" i="5"/>
  <c r="BP159" i="5" s="1"/>
  <c r="AQ168" i="5"/>
  <c r="BN218" i="5"/>
  <c r="AQ290" i="5"/>
  <c r="AR379" i="5"/>
  <c r="BP379" i="5" s="1"/>
  <c r="AQ499" i="5"/>
  <c r="BO499" i="5" s="1"/>
  <c r="AR378" i="5"/>
  <c r="BP378" i="5" s="1"/>
  <c r="BO370" i="5"/>
  <c r="AQ113" i="5"/>
  <c r="BO113" i="5" s="1"/>
  <c r="AR86" i="5"/>
  <c r="BN484" i="5"/>
  <c r="BO404" i="5"/>
  <c r="AQ506" i="5"/>
  <c r="BO506" i="5" s="1"/>
  <c r="BN83" i="5"/>
  <c r="BN419" i="5"/>
  <c r="AR462" i="5"/>
  <c r="BP462" i="5" s="1"/>
  <c r="BN363" i="5"/>
  <c r="AR428" i="5"/>
  <c r="BP428" i="5" s="1"/>
  <c r="BN132" i="5"/>
  <c r="BN164" i="5"/>
  <c r="BO174" i="5"/>
  <c r="BO149" i="5"/>
  <c r="AQ204" i="5"/>
  <c r="BO204" i="5" s="1"/>
  <c r="BN250" i="5"/>
  <c r="AQ31" i="5"/>
  <c r="BO31" i="5" s="1"/>
  <c r="BN207" i="5"/>
  <c r="AR371" i="5"/>
  <c r="BP371" i="5" s="1"/>
  <c r="AQ454" i="5"/>
  <c r="BN325" i="5"/>
  <c r="AQ148" i="5"/>
  <c r="BO148" i="5" s="1"/>
  <c r="BO389" i="5"/>
  <c r="AS485" i="5"/>
  <c r="BQ485" i="5" s="1"/>
  <c r="BN156" i="5"/>
  <c r="AQ353" i="5"/>
  <c r="BO353" i="5" s="1"/>
  <c r="AQ341" i="5"/>
  <c r="BO341" i="5" s="1"/>
  <c r="AR260" i="5"/>
  <c r="AQ54" i="5"/>
  <c r="BO54" i="5" s="1"/>
  <c r="AQ161" i="5"/>
  <c r="BN65" i="5"/>
  <c r="AQ76" i="5"/>
  <c r="BO76" i="5" s="1"/>
  <c r="BO160" i="5"/>
  <c r="AQ307" i="5"/>
  <c r="BN50" i="5"/>
  <c r="BO345" i="5"/>
  <c r="BN367" i="5"/>
  <c r="AQ169" i="5"/>
  <c r="BN77" i="5"/>
  <c r="BO98" i="5"/>
  <c r="BN492" i="5"/>
  <c r="BN32" i="5"/>
  <c r="AQ351" i="5"/>
  <c r="BO351" i="5" s="1"/>
  <c r="AQ458" i="5"/>
  <c r="BO458" i="5" s="1"/>
  <c r="BN205" i="5"/>
  <c r="AQ152" i="5"/>
  <c r="AQ146" i="5"/>
  <c r="BO146" i="5" s="1"/>
  <c r="BN106" i="5"/>
  <c r="BN280" i="5"/>
  <c r="BN70" i="5"/>
  <c r="AQ249" i="5"/>
  <c r="BO249" i="5" s="1"/>
  <c r="BN344" i="5"/>
  <c r="AQ415" i="5"/>
  <c r="BO415" i="5" s="1"/>
  <c r="AQ414" i="5"/>
  <c r="BO414" i="5" s="1"/>
  <c r="AQ399" i="5"/>
  <c r="BO399" i="5" s="1"/>
  <c r="AQ519" i="5"/>
  <c r="BO519" i="5" s="1"/>
  <c r="AQ39" i="5"/>
  <c r="AQ256" i="5"/>
  <c r="BO256" i="5" s="1"/>
  <c r="AQ247" i="5"/>
  <c r="BO247" i="5" s="1"/>
  <c r="AR305" i="5"/>
  <c r="BP305" i="5" s="1"/>
  <c r="AR241" i="5"/>
  <c r="BP241" i="5" s="1"/>
  <c r="BN269" i="5"/>
  <c r="AQ87" i="5"/>
  <c r="BO87" i="5" s="1"/>
  <c r="AQ445" i="5"/>
  <c r="BO445" i="5" s="1"/>
  <c r="BN266" i="5"/>
  <c r="AQ111" i="5"/>
  <c r="BO111" i="5" s="1"/>
  <c r="BO63" i="5"/>
  <c r="AQ298" i="5"/>
  <c r="BO298" i="5" s="1"/>
  <c r="AQ48" i="5"/>
  <c r="BO48" i="5" s="1"/>
  <c r="AQ248" i="5"/>
  <c r="BO248" i="5" s="1"/>
  <c r="AR286" i="5"/>
  <c r="BN107" i="5"/>
  <c r="AQ208" i="5"/>
  <c r="AU15" i="5"/>
  <c r="BS15" i="5" s="1"/>
  <c r="AQ26" i="5"/>
  <c r="BO26" i="5" s="1"/>
  <c r="AQ19" i="5"/>
  <c r="BO19" i="5" s="1"/>
  <c r="AY17" i="5"/>
  <c r="BW17" i="5" s="1"/>
  <c r="AQ22" i="5"/>
  <c r="BO22" i="5" s="1"/>
  <c r="AQ21" i="5"/>
  <c r="BO21" i="5" s="1"/>
  <c r="CM17" i="5"/>
  <c r="AQ27" i="5"/>
  <c r="BN26" i="5"/>
  <c r="BL7" i="5"/>
  <c r="BK7" i="5"/>
  <c r="BK6" i="5"/>
  <c r="AN6" i="5"/>
  <c r="CS7" i="5"/>
  <c r="CR7" i="5"/>
  <c r="O5" i="5"/>
  <c r="AD5" i="5"/>
  <c r="AI5" i="5"/>
  <c r="AH5" i="5"/>
  <c r="AG5" i="5"/>
  <c r="AF5" i="5"/>
  <c r="AE5" i="5"/>
  <c r="AC5" i="5"/>
  <c r="AB5" i="5"/>
  <c r="AA5" i="5"/>
  <c r="Z5" i="5"/>
  <c r="Y5" i="5"/>
  <c r="X5" i="5"/>
  <c r="W5" i="5"/>
  <c r="V5" i="5"/>
  <c r="U5" i="5"/>
  <c r="T5" i="5"/>
  <c r="S5" i="5"/>
  <c r="R5" i="5"/>
  <c r="Q5" i="5"/>
  <c r="P5" i="5"/>
  <c r="BO53" i="5" l="1"/>
  <c r="BO169" i="5"/>
  <c r="BO138" i="5"/>
  <c r="BO213" i="5"/>
  <c r="BO282" i="5"/>
  <c r="BO47" i="5"/>
  <c r="BO99" i="5"/>
  <c r="BO82" i="5"/>
  <c r="AS286" i="5"/>
  <c r="BP286" i="5"/>
  <c r="AS260" i="5"/>
  <c r="BQ260" i="5" s="1"/>
  <c r="BP260" i="5"/>
  <c r="AR120" i="5"/>
  <c r="BP120" i="5" s="1"/>
  <c r="BO120" i="5"/>
  <c r="AR361" i="5"/>
  <c r="BP361" i="5" s="1"/>
  <c r="BO361" i="5"/>
  <c r="AS257" i="5"/>
  <c r="BP257" i="5"/>
  <c r="AR400" i="5"/>
  <c r="BP400" i="5" s="1"/>
  <c r="BO400" i="5"/>
  <c r="AS370" i="5"/>
  <c r="BQ370" i="5" s="1"/>
  <c r="BP370" i="5"/>
  <c r="AR511" i="5"/>
  <c r="BP511" i="5" s="1"/>
  <c r="BO511" i="5"/>
  <c r="AR355" i="5"/>
  <c r="BP355" i="5" s="1"/>
  <c r="BO355" i="5"/>
  <c r="AR395" i="5"/>
  <c r="BP395" i="5" s="1"/>
  <c r="BO395" i="5"/>
  <c r="AT147" i="5"/>
  <c r="BR147" i="5" s="1"/>
  <c r="BQ147" i="5"/>
  <c r="AR126" i="5"/>
  <c r="BP126" i="5" s="1"/>
  <c r="BO126" i="5"/>
  <c r="AR325" i="5"/>
  <c r="BP325" i="5" s="1"/>
  <c r="BO325" i="5"/>
  <c r="AR142" i="5"/>
  <c r="BO142" i="5"/>
  <c r="AR513" i="5"/>
  <c r="BP513" i="5" s="1"/>
  <c r="BO513" i="5"/>
  <c r="AR330" i="5"/>
  <c r="BO330" i="5"/>
  <c r="AR266" i="5"/>
  <c r="BP266" i="5" s="1"/>
  <c r="BO266" i="5"/>
  <c r="AS174" i="5"/>
  <c r="BQ174" i="5" s="1"/>
  <c r="BP174" i="5"/>
  <c r="AS299" i="5"/>
  <c r="BQ299" i="5" s="1"/>
  <c r="BP299" i="5"/>
  <c r="AR290" i="5"/>
  <c r="BP290" i="5" s="1"/>
  <c r="BO290" i="5"/>
  <c r="AR407" i="5"/>
  <c r="BO407" i="5"/>
  <c r="AR365" i="5"/>
  <c r="BP365" i="5" s="1"/>
  <c r="BO365" i="5"/>
  <c r="AR523" i="5"/>
  <c r="BP523" i="5" s="1"/>
  <c r="BO523" i="5"/>
  <c r="AR402" i="5"/>
  <c r="BO402" i="5"/>
  <c r="AR427" i="5"/>
  <c r="BO427" i="5"/>
  <c r="AR244" i="5"/>
  <c r="BO244" i="5"/>
  <c r="AR192" i="5"/>
  <c r="BP192" i="5" s="1"/>
  <c r="BO192" i="5"/>
  <c r="AS178" i="5"/>
  <c r="BQ178" i="5" s="1"/>
  <c r="BP178" i="5"/>
  <c r="AR234" i="5"/>
  <c r="BP234" i="5" s="1"/>
  <c r="BO234" i="5"/>
  <c r="AS340" i="5"/>
  <c r="BQ340" i="5" s="1"/>
  <c r="BP340" i="5"/>
  <c r="AR57" i="5"/>
  <c r="BP57" i="5" s="1"/>
  <c r="BO57" i="5"/>
  <c r="AR101" i="5"/>
  <c r="BO101" i="5"/>
  <c r="AR530" i="5"/>
  <c r="BP530" i="5" s="1"/>
  <c r="BO530" i="5"/>
  <c r="AR297" i="5"/>
  <c r="BP297" i="5" s="1"/>
  <c r="BO297" i="5"/>
  <c r="AR477" i="5"/>
  <c r="BP477" i="5" s="1"/>
  <c r="BO477" i="5"/>
  <c r="AR484" i="5"/>
  <c r="BP484" i="5" s="1"/>
  <c r="BO484" i="5"/>
  <c r="AR304" i="5"/>
  <c r="BO304" i="5"/>
  <c r="AS127" i="5"/>
  <c r="BQ127" i="5" s="1"/>
  <c r="BP127" i="5"/>
  <c r="AR39" i="5"/>
  <c r="BP39" i="5" s="1"/>
  <c r="BO39" i="5"/>
  <c r="AR201" i="5"/>
  <c r="BP201" i="5" s="1"/>
  <c r="BO201" i="5"/>
  <c r="AR68" i="5"/>
  <c r="BP68" i="5" s="1"/>
  <c r="BO68" i="5"/>
  <c r="AR472" i="5"/>
  <c r="BP472" i="5" s="1"/>
  <c r="BO472" i="5"/>
  <c r="AR356" i="5"/>
  <c r="BP356" i="5" s="1"/>
  <c r="BO356" i="5"/>
  <c r="AS64" i="5"/>
  <c r="BQ64" i="5" s="1"/>
  <c r="BP64" i="5"/>
  <c r="AR227" i="5"/>
  <c r="BP227" i="5" s="1"/>
  <c r="BO227" i="5"/>
  <c r="AR495" i="5"/>
  <c r="BO495" i="5"/>
  <c r="AR208" i="5"/>
  <c r="BP208" i="5" s="1"/>
  <c r="BO208" i="5"/>
  <c r="AR161" i="5"/>
  <c r="BP161" i="5" s="1"/>
  <c r="BO161" i="5"/>
  <c r="AR454" i="5"/>
  <c r="BP454" i="5" s="1"/>
  <c r="BO454" i="5"/>
  <c r="AR441" i="5"/>
  <c r="BP441" i="5" s="1"/>
  <c r="BO441" i="5"/>
  <c r="AR145" i="5"/>
  <c r="BP145" i="5" s="1"/>
  <c r="BO145" i="5"/>
  <c r="AR398" i="5"/>
  <c r="BO398" i="5"/>
  <c r="AR103" i="5"/>
  <c r="BO103" i="5"/>
  <c r="AS105" i="5"/>
  <c r="BQ105" i="5" s="1"/>
  <c r="BP105" i="5"/>
  <c r="AR411" i="5"/>
  <c r="BP411" i="5" s="1"/>
  <c r="BO411" i="5"/>
  <c r="AR408" i="5"/>
  <c r="BP408" i="5" s="1"/>
  <c r="BO408" i="5"/>
  <c r="AR531" i="5"/>
  <c r="BP531" i="5" s="1"/>
  <c r="BO531" i="5"/>
  <c r="AS345" i="5"/>
  <c r="BQ345" i="5" s="1"/>
  <c r="BP345" i="5"/>
  <c r="AR189" i="5"/>
  <c r="BO189" i="5"/>
  <c r="AS86" i="5"/>
  <c r="BP86" i="5"/>
  <c r="AR391" i="5"/>
  <c r="BP391" i="5" s="1"/>
  <c r="BO391" i="5"/>
  <c r="AR346" i="5"/>
  <c r="BO346" i="5"/>
  <c r="AR327" i="5"/>
  <c r="BP327" i="5" s="1"/>
  <c r="BO327" i="5"/>
  <c r="AS43" i="5"/>
  <c r="BP43" i="5"/>
  <c r="AS183" i="5"/>
  <c r="BQ183" i="5" s="1"/>
  <c r="BP183" i="5"/>
  <c r="AR377" i="5"/>
  <c r="BP377" i="5" s="1"/>
  <c r="BO377" i="5"/>
  <c r="AR298" i="5"/>
  <c r="BP298" i="5" s="1"/>
  <c r="AR111" i="5"/>
  <c r="BP111" i="5" s="1"/>
  <c r="AS305" i="5"/>
  <c r="BQ305" i="5" s="1"/>
  <c r="AR76" i="5"/>
  <c r="BP76" i="5" s="1"/>
  <c r="AR113" i="5"/>
  <c r="BP113" i="5" s="1"/>
  <c r="AR80" i="5"/>
  <c r="BP80" i="5" s="1"/>
  <c r="AR55" i="5"/>
  <c r="BP55" i="5" s="1"/>
  <c r="AR115" i="5"/>
  <c r="AR131" i="5"/>
  <c r="BP131" i="5" s="1"/>
  <c r="AR60" i="5"/>
  <c r="AR166" i="5"/>
  <c r="BP166" i="5" s="1"/>
  <c r="AS438" i="5"/>
  <c r="BQ438" i="5" s="1"/>
  <c r="AR242" i="5"/>
  <c r="BP242" i="5" s="1"/>
  <c r="AR509" i="5"/>
  <c r="BP509" i="5" s="1"/>
  <c r="AR364" i="5"/>
  <c r="BP364" i="5" s="1"/>
  <c r="AR529" i="5"/>
  <c r="BP529" i="5" s="1"/>
  <c r="AR197" i="5"/>
  <c r="AR425" i="5"/>
  <c r="BP425" i="5" s="1"/>
  <c r="AR109" i="5"/>
  <c r="BP109" i="5" s="1"/>
  <c r="AR114" i="5"/>
  <c r="AR455" i="5"/>
  <c r="BP455" i="5" s="1"/>
  <c r="AS283" i="5"/>
  <c r="AR482" i="5"/>
  <c r="BP482" i="5" s="1"/>
  <c r="AR104" i="5"/>
  <c r="BP104" i="5" s="1"/>
  <c r="AR308" i="5"/>
  <c r="BP308" i="5" s="1"/>
  <c r="AR312" i="5"/>
  <c r="BP312" i="5" s="1"/>
  <c r="AR129" i="5"/>
  <c r="AR173" i="5"/>
  <c r="BP173" i="5" s="1"/>
  <c r="AR215" i="5"/>
  <c r="AS151" i="5"/>
  <c r="BQ151" i="5" s="1"/>
  <c r="AR214" i="5"/>
  <c r="BP214" i="5" s="1"/>
  <c r="AS368" i="5"/>
  <c r="BQ368" i="5" s="1"/>
  <c r="AR141" i="5"/>
  <c r="BP141" i="5" s="1"/>
  <c r="AR439" i="5"/>
  <c r="BP439" i="5" s="1"/>
  <c r="AR464" i="5"/>
  <c r="BP464" i="5" s="1"/>
  <c r="AR119" i="5"/>
  <c r="BP119" i="5" s="1"/>
  <c r="AR228" i="5"/>
  <c r="BP228" i="5" s="1"/>
  <c r="AR465" i="5"/>
  <c r="AR387" i="5"/>
  <c r="BP387" i="5" s="1"/>
  <c r="AR440" i="5"/>
  <c r="AR385" i="5"/>
  <c r="AR413" i="5"/>
  <c r="BP413" i="5" s="1"/>
  <c r="AR520" i="5"/>
  <c r="BP520" i="5" s="1"/>
  <c r="AS191" i="5"/>
  <c r="BQ191" i="5" s="1"/>
  <c r="AR195" i="5"/>
  <c r="BP195" i="5" s="1"/>
  <c r="AR275" i="5"/>
  <c r="BP275" i="5" s="1"/>
  <c r="AR182" i="5"/>
  <c r="BP182" i="5" s="1"/>
  <c r="AR70" i="5"/>
  <c r="BP70" i="5" s="1"/>
  <c r="AR106" i="5"/>
  <c r="AS98" i="5"/>
  <c r="BQ98" i="5" s="1"/>
  <c r="AS389" i="5"/>
  <c r="AR250" i="5"/>
  <c r="BP250" i="5" s="1"/>
  <c r="AR447" i="5"/>
  <c r="BP447" i="5" s="1"/>
  <c r="AR102" i="5"/>
  <c r="AS359" i="5"/>
  <c r="BQ359" i="5" s="1"/>
  <c r="AR388" i="5"/>
  <c r="AR194" i="5"/>
  <c r="BP194" i="5" s="1"/>
  <c r="AR89" i="5"/>
  <c r="BP89" i="5" s="1"/>
  <c r="AR508" i="5"/>
  <c r="AR489" i="5"/>
  <c r="BP489" i="5" s="1"/>
  <c r="AR382" i="5"/>
  <c r="AR418" i="5"/>
  <c r="BP418" i="5" s="1"/>
  <c r="AR236" i="5"/>
  <c r="BP236" i="5" s="1"/>
  <c r="AR255" i="5"/>
  <c r="AR200" i="5"/>
  <c r="AS274" i="5"/>
  <c r="AR518" i="5"/>
  <c r="BP518" i="5" s="1"/>
  <c r="AR85" i="5"/>
  <c r="AR353" i="5"/>
  <c r="AR148" i="5"/>
  <c r="BP148" i="5" s="1"/>
  <c r="BO55" i="5"/>
  <c r="AR258" i="5"/>
  <c r="AR514" i="5"/>
  <c r="BP514" i="5" s="1"/>
  <c r="AR267" i="5"/>
  <c r="BP267" i="5" s="1"/>
  <c r="AR479" i="5"/>
  <c r="BP479" i="5" s="1"/>
  <c r="AR376" i="5"/>
  <c r="BP376" i="5" s="1"/>
  <c r="AS179" i="5"/>
  <c r="AR405" i="5"/>
  <c r="BP405" i="5" s="1"/>
  <c r="AR363" i="5"/>
  <c r="BP363" i="5" s="1"/>
  <c r="AR503" i="5"/>
  <c r="AS144" i="5"/>
  <c r="AR468" i="5"/>
  <c r="BP468" i="5" s="1"/>
  <c r="AR303" i="5"/>
  <c r="BO470" i="5"/>
  <c r="AS252" i="5"/>
  <c r="AR264" i="5"/>
  <c r="BP264" i="5" s="1"/>
  <c r="AR206" i="5"/>
  <c r="BP206" i="5" s="1"/>
  <c r="AR436" i="5"/>
  <c r="BO104" i="5"/>
  <c r="BO254" i="5"/>
  <c r="AR310" i="5"/>
  <c r="BP310" i="5" s="1"/>
  <c r="AR322" i="5"/>
  <c r="BP322" i="5" s="1"/>
  <c r="AS97" i="5"/>
  <c r="AR432" i="5"/>
  <c r="BP432" i="5" s="1"/>
  <c r="AR480" i="5"/>
  <c r="BP480" i="5" s="1"/>
  <c r="AR309" i="5"/>
  <c r="BP309" i="5" s="1"/>
  <c r="BO119" i="5"/>
  <c r="AS180" i="5"/>
  <c r="AR293" i="5"/>
  <c r="BP293" i="5" s="1"/>
  <c r="AR66" i="5"/>
  <c r="AR500" i="5"/>
  <c r="BP500" i="5" s="1"/>
  <c r="AS181" i="5"/>
  <c r="BQ181" i="5" s="1"/>
  <c r="AR100" i="5"/>
  <c r="BP100" i="5" s="1"/>
  <c r="AR243" i="5"/>
  <c r="BP243" i="5" s="1"/>
  <c r="AS163" i="5"/>
  <c r="BQ163" i="5" s="1"/>
  <c r="AR334" i="5"/>
  <c r="BP191" i="5"/>
  <c r="AR125" i="5"/>
  <c r="BP125" i="5" s="1"/>
  <c r="AR522" i="5"/>
  <c r="BP522" i="5" s="1"/>
  <c r="AS311" i="5"/>
  <c r="BQ311" i="5" s="1"/>
  <c r="AR269" i="5"/>
  <c r="BP269" i="5" s="1"/>
  <c r="AR32" i="5"/>
  <c r="BP32" i="5" s="1"/>
  <c r="AR50" i="5"/>
  <c r="BP50" i="5" s="1"/>
  <c r="AR419" i="5"/>
  <c r="BP419" i="5" s="1"/>
  <c r="AR210" i="5"/>
  <c r="BP210" i="5" s="1"/>
  <c r="AR285" i="5"/>
  <c r="BP285" i="5" s="1"/>
  <c r="AS230" i="5"/>
  <c r="BO194" i="5"/>
  <c r="AR185" i="5"/>
  <c r="BP185" i="5" s="1"/>
  <c r="AR348" i="5"/>
  <c r="BP348" i="5" s="1"/>
  <c r="AR157" i="5"/>
  <c r="AR502" i="5"/>
  <c r="BP502" i="5" s="1"/>
  <c r="AR220" i="5"/>
  <c r="BP220" i="5" s="1"/>
  <c r="AR110" i="5"/>
  <c r="BP110" i="5" s="1"/>
  <c r="AR203" i="5"/>
  <c r="BP203" i="5" s="1"/>
  <c r="AS444" i="5"/>
  <c r="BQ444" i="5" s="1"/>
  <c r="AR533" i="5"/>
  <c r="BP533" i="5" s="1"/>
  <c r="AS457" i="5"/>
  <c r="BQ457" i="5" s="1"/>
  <c r="AR333" i="5"/>
  <c r="BP333" i="5" s="1"/>
  <c r="BO382" i="5"/>
  <c r="BO236" i="5"/>
  <c r="AR516" i="5"/>
  <c r="BP516" i="5" s="1"/>
  <c r="AR380" i="5"/>
  <c r="AR134" i="5"/>
  <c r="BP134" i="5" s="1"/>
  <c r="AR316" i="5"/>
  <c r="BP316" i="5" s="1"/>
  <c r="AR150" i="5"/>
  <c r="BO27" i="5"/>
  <c r="AR256" i="5"/>
  <c r="BP256" i="5" s="1"/>
  <c r="AR414" i="5"/>
  <c r="AR351" i="5"/>
  <c r="AS428" i="5"/>
  <c r="BQ428" i="5" s="1"/>
  <c r="AR362" i="5"/>
  <c r="BP362" i="5" s="1"/>
  <c r="AR122" i="5"/>
  <c r="AR504" i="5"/>
  <c r="AR381" i="5"/>
  <c r="BP381" i="5" s="1"/>
  <c r="AR433" i="5"/>
  <c r="BP433" i="5" s="1"/>
  <c r="BO154" i="5"/>
  <c r="AR140" i="5"/>
  <c r="BP140" i="5" s="1"/>
  <c r="AR218" i="5"/>
  <c r="BP218" i="5" s="1"/>
  <c r="AS366" i="5"/>
  <c r="BQ366" i="5" s="1"/>
  <c r="AR470" i="5"/>
  <c r="BP470" i="5" s="1"/>
  <c r="AR450" i="5"/>
  <c r="BP450" i="5" s="1"/>
  <c r="AR420" i="5"/>
  <c r="BP420" i="5" s="1"/>
  <c r="AR386" i="5"/>
  <c r="BP386" i="5" s="1"/>
  <c r="AS223" i="5"/>
  <c r="BQ223" i="5" s="1"/>
  <c r="AR82" i="5"/>
  <c r="AS217" i="5"/>
  <c r="AS306" i="5"/>
  <c r="BQ306" i="5" s="1"/>
  <c r="AS466" i="5"/>
  <c r="AR254" i="5"/>
  <c r="BP254" i="5" s="1"/>
  <c r="AR532" i="5"/>
  <c r="BP532" i="5" s="1"/>
  <c r="AR239" i="5"/>
  <c r="BP239" i="5" s="1"/>
  <c r="AS493" i="5"/>
  <c r="BQ493" i="5" s="1"/>
  <c r="AS175" i="5"/>
  <c r="BQ175" i="5" s="1"/>
  <c r="AR517" i="5"/>
  <c r="BP517" i="5" s="1"/>
  <c r="AR443" i="5"/>
  <c r="BP443" i="5" s="1"/>
  <c r="AR219" i="5"/>
  <c r="AR498" i="5"/>
  <c r="BP498" i="5" s="1"/>
  <c r="AR284" i="5"/>
  <c r="BP284" i="5" s="1"/>
  <c r="AR406" i="5"/>
  <c r="AR349" i="5"/>
  <c r="BP349" i="5" s="1"/>
  <c r="AR352" i="5"/>
  <c r="BP352" i="5" s="1"/>
  <c r="AR137" i="5"/>
  <c r="BP137" i="5" s="1"/>
  <c r="AR170" i="5"/>
  <c r="AR177" i="5"/>
  <c r="AR90" i="5"/>
  <c r="AS123" i="5"/>
  <c r="BQ123" i="5" s="1"/>
  <c r="AR292" i="5"/>
  <c r="BP292" i="5" s="1"/>
  <c r="AS383" i="5"/>
  <c r="AR224" i="5"/>
  <c r="BP224" i="5" s="1"/>
  <c r="BP163" i="5"/>
  <c r="AR488" i="5"/>
  <c r="BP488" i="5" s="1"/>
  <c r="AR216" i="5"/>
  <c r="BP216" i="5" s="1"/>
  <c r="AS63" i="5"/>
  <c r="BQ63" i="5" s="1"/>
  <c r="AR280" i="5"/>
  <c r="BP280" i="5" s="1"/>
  <c r="AS149" i="5"/>
  <c r="BQ149" i="5" s="1"/>
  <c r="AR132" i="5"/>
  <c r="AR251" i="5"/>
  <c r="BO210" i="5"/>
  <c r="AR73" i="5"/>
  <c r="AR423" i="5"/>
  <c r="AS44" i="5"/>
  <c r="BQ44" i="5" s="1"/>
  <c r="AR442" i="5"/>
  <c r="BP442" i="5" s="1"/>
  <c r="AR329" i="5"/>
  <c r="BP329" i="5" s="1"/>
  <c r="AR246" i="5"/>
  <c r="AR61" i="5"/>
  <c r="AR88" i="5"/>
  <c r="BP88" i="5" s="1"/>
  <c r="AS118" i="5"/>
  <c r="AR262" i="5"/>
  <c r="BP262" i="5" s="1"/>
  <c r="AR56" i="5"/>
  <c r="BP56" i="5" s="1"/>
  <c r="AS51" i="5"/>
  <c r="BQ51" i="5" s="1"/>
  <c r="AS165" i="5"/>
  <c r="BQ165" i="5" s="1"/>
  <c r="AR259" i="5"/>
  <c r="AR459" i="5"/>
  <c r="BP459" i="5" s="1"/>
  <c r="AR87" i="5"/>
  <c r="AR458" i="5"/>
  <c r="BP458" i="5" s="1"/>
  <c r="AR506" i="5"/>
  <c r="BP506" i="5" s="1"/>
  <c r="AS378" i="5"/>
  <c r="BQ378" i="5" s="1"/>
  <c r="AS379" i="5"/>
  <c r="AS159" i="5"/>
  <c r="BQ159" i="5" s="1"/>
  <c r="AR510" i="5"/>
  <c r="BP510" i="5" s="1"/>
  <c r="AR235" i="5"/>
  <c r="BP235" i="5" s="1"/>
  <c r="AR281" i="5"/>
  <c r="AR42" i="5"/>
  <c r="BP42" i="5" s="1"/>
  <c r="AR91" i="5"/>
  <c r="AR253" i="5"/>
  <c r="BP253" i="5" s="1"/>
  <c r="AR154" i="5"/>
  <c r="AR233" i="5"/>
  <c r="BP233" i="5" s="1"/>
  <c r="AR409" i="5"/>
  <c r="BP409" i="5" s="1"/>
  <c r="AS501" i="5"/>
  <c r="BQ501" i="5" s="1"/>
  <c r="AR222" i="5"/>
  <c r="BP222" i="5" s="1"/>
  <c r="AS324" i="5"/>
  <c r="BQ324" i="5" s="1"/>
  <c r="AS78" i="5"/>
  <c r="AR360" i="5"/>
  <c r="AR317" i="5"/>
  <c r="BP317" i="5" s="1"/>
  <c r="AR133" i="5"/>
  <c r="BP133" i="5" s="1"/>
  <c r="AS448" i="5"/>
  <c r="BQ448" i="5" s="1"/>
  <c r="AT167" i="5"/>
  <c r="BR167" i="5" s="1"/>
  <c r="AR171" i="5"/>
  <c r="AR229" i="5"/>
  <c r="BP229" i="5" s="1"/>
  <c r="AS505" i="5"/>
  <c r="BQ505" i="5" s="1"/>
  <c r="AS430" i="5"/>
  <c r="BQ430" i="5" s="1"/>
  <c r="AR326" i="5"/>
  <c r="BP326" i="5" s="1"/>
  <c r="AR187" i="5"/>
  <c r="BP187" i="5" s="1"/>
  <c r="AR45" i="5"/>
  <c r="BP45" i="5" s="1"/>
  <c r="AS116" i="5"/>
  <c r="AR49" i="5"/>
  <c r="AR158" i="5"/>
  <c r="AR193" i="5"/>
  <c r="AR278" i="5"/>
  <c r="BP278" i="5" s="1"/>
  <c r="AR139" i="5"/>
  <c r="AR273" i="5"/>
  <c r="BP273" i="5" s="1"/>
  <c r="AR374" i="5"/>
  <c r="BP374" i="5" s="1"/>
  <c r="AR375" i="5"/>
  <c r="BP375" i="5" s="1"/>
  <c r="AR422" i="5"/>
  <c r="BP422" i="5" s="1"/>
  <c r="AR58" i="5"/>
  <c r="AR469" i="5"/>
  <c r="BP469" i="5" s="1"/>
  <c r="AS449" i="5"/>
  <c r="BQ449" i="5" s="1"/>
  <c r="AR320" i="5"/>
  <c r="AR463" i="5"/>
  <c r="BP463" i="5" s="1"/>
  <c r="AR272" i="5"/>
  <c r="AR212" i="5"/>
  <c r="AR524" i="5"/>
  <c r="BP524" i="5" s="1"/>
  <c r="AR344" i="5"/>
  <c r="BP344" i="5" s="1"/>
  <c r="AR77" i="5"/>
  <c r="BP77" i="5" s="1"/>
  <c r="AS160" i="5"/>
  <c r="BQ160" i="5" s="1"/>
  <c r="AR156" i="5"/>
  <c r="AR164" i="5"/>
  <c r="BP164" i="5" s="1"/>
  <c r="AR83" i="5"/>
  <c r="BP83" i="5" s="1"/>
  <c r="AR369" i="5"/>
  <c r="BP369" i="5" s="1"/>
  <c r="AS135" i="5"/>
  <c r="BQ135" i="5" s="1"/>
  <c r="AR461" i="5"/>
  <c r="BP461" i="5" s="1"/>
  <c r="AR515" i="5"/>
  <c r="AR339" i="5"/>
  <c r="BP339" i="5" s="1"/>
  <c r="AR328" i="5"/>
  <c r="AR497" i="5"/>
  <c r="BP497" i="5" s="1"/>
  <c r="AR460" i="5"/>
  <c r="BP460" i="5" s="1"/>
  <c r="AR52" i="5"/>
  <c r="AR202" i="5"/>
  <c r="AR248" i="5"/>
  <c r="AR445" i="5"/>
  <c r="BP445" i="5" s="1"/>
  <c r="AR519" i="5"/>
  <c r="BP519" i="5" s="1"/>
  <c r="AR152" i="5"/>
  <c r="BP152" i="5" s="1"/>
  <c r="AR307" i="5"/>
  <c r="BP307" i="5" s="1"/>
  <c r="AR204" i="5"/>
  <c r="BP204" i="5" s="1"/>
  <c r="AS462" i="5"/>
  <c r="BQ462" i="5" s="1"/>
  <c r="AS186" i="5"/>
  <c r="AR62" i="5"/>
  <c r="AR397" i="5"/>
  <c r="BP397" i="5" s="1"/>
  <c r="AR295" i="5"/>
  <c r="BP295" i="5" s="1"/>
  <c r="AR412" i="5"/>
  <c r="AR357" i="5"/>
  <c r="BP357" i="5" s="1"/>
  <c r="AR358" i="5"/>
  <c r="BP358" i="5" s="1"/>
  <c r="BO409" i="5"/>
  <c r="BO222" i="5"/>
  <c r="AS130" i="5"/>
  <c r="BQ130" i="5" s="1"/>
  <c r="BO487" i="5"/>
  <c r="AR421" i="5"/>
  <c r="BP421" i="5" s="1"/>
  <c r="AR471" i="5"/>
  <c r="BP471" i="5" s="1"/>
  <c r="AS96" i="5"/>
  <c r="BQ96" i="5" s="1"/>
  <c r="BO263" i="5"/>
  <c r="BO229" i="5"/>
  <c r="AR84" i="5"/>
  <c r="BP84" i="5" s="1"/>
  <c r="AR69" i="5"/>
  <c r="BP69" i="5" s="1"/>
  <c r="AS245" i="5"/>
  <c r="BQ245" i="5" s="1"/>
  <c r="AR496" i="5"/>
  <c r="BP496" i="5" s="1"/>
  <c r="AR453" i="5"/>
  <c r="BP453" i="5" s="1"/>
  <c r="BP116" i="5"/>
  <c r="AS403" i="5"/>
  <c r="AR288" i="5"/>
  <c r="BP288" i="5" s="1"/>
  <c r="AR347" i="5"/>
  <c r="BP347" i="5" s="1"/>
  <c r="AR396" i="5"/>
  <c r="BP396" i="5" s="1"/>
  <c r="AS59" i="5"/>
  <c r="BQ59" i="5" s="1"/>
  <c r="AR294" i="5"/>
  <c r="BP294" i="5" s="1"/>
  <c r="AR287" i="5"/>
  <c r="BP287" i="5" s="1"/>
  <c r="BO422" i="5"/>
  <c r="AS155" i="5"/>
  <c r="BQ155" i="5" s="1"/>
  <c r="AR476" i="5"/>
  <c r="AR176" i="5"/>
  <c r="AR41" i="5"/>
  <c r="AR128" i="5"/>
  <c r="BP128" i="5" s="1"/>
  <c r="AR190" i="5"/>
  <c r="AR474" i="5"/>
  <c r="BP474" i="5" s="1"/>
  <c r="AR390" i="5"/>
  <c r="BP390" i="5" s="1"/>
  <c r="AR492" i="5"/>
  <c r="BP492" i="5" s="1"/>
  <c r="BO77" i="5"/>
  <c r="BP160" i="5"/>
  <c r="AR490" i="5"/>
  <c r="BP490" i="5" s="1"/>
  <c r="AR525" i="5"/>
  <c r="BP525" i="5" s="1"/>
  <c r="AR75" i="5"/>
  <c r="AR213" i="5"/>
  <c r="BP213" i="5" s="1"/>
  <c r="BO434" i="5"/>
  <c r="AR350" i="5"/>
  <c r="BP350" i="5" s="1"/>
  <c r="AR343" i="5"/>
  <c r="BP343" i="5" s="1"/>
  <c r="AS172" i="5"/>
  <c r="AR446" i="5"/>
  <c r="BP446" i="5" s="1"/>
  <c r="AR277" i="5"/>
  <c r="AR410" i="5"/>
  <c r="BP410" i="5" s="1"/>
  <c r="AR48" i="5"/>
  <c r="BP48" i="5" s="1"/>
  <c r="AR249" i="5"/>
  <c r="BP249" i="5" s="1"/>
  <c r="BO152" i="5"/>
  <c r="BO307" i="5"/>
  <c r="AR54" i="5"/>
  <c r="AS371" i="5"/>
  <c r="BQ371" i="5" s="1"/>
  <c r="AR31" i="5"/>
  <c r="AR168" i="5"/>
  <c r="BP186" i="5"/>
  <c r="AR107" i="5"/>
  <c r="BP107" i="5" s="1"/>
  <c r="AS481" i="5"/>
  <c r="BQ481" i="5" s="1"/>
  <c r="AS279" i="5"/>
  <c r="BQ279" i="5" s="1"/>
  <c r="AR367" i="5"/>
  <c r="BP367" i="5" s="1"/>
  <c r="AR65" i="5"/>
  <c r="BP65" i="5" s="1"/>
  <c r="BO358" i="5"/>
  <c r="AR435" i="5"/>
  <c r="BP435" i="5" s="1"/>
  <c r="AR342" i="5"/>
  <c r="BP342" i="5" s="1"/>
  <c r="AR384" i="5"/>
  <c r="AR301" i="5"/>
  <c r="BP301" i="5" s="1"/>
  <c r="AR452" i="5"/>
  <c r="BP452" i="5" s="1"/>
  <c r="AR335" i="5"/>
  <c r="AR521" i="5"/>
  <c r="AR401" i="5"/>
  <c r="BP401" i="5" s="1"/>
  <c r="AR526" i="5"/>
  <c r="AR491" i="5"/>
  <c r="BP491" i="5" s="1"/>
  <c r="AR263" i="5"/>
  <c r="BP263" i="5" s="1"/>
  <c r="AR478" i="5"/>
  <c r="AR534" i="5"/>
  <c r="BP534" i="5" s="1"/>
  <c r="AR424" i="5"/>
  <c r="BP424" i="5" s="1"/>
  <c r="AR473" i="5"/>
  <c r="BP473" i="5" s="1"/>
  <c r="AR338" i="5"/>
  <c r="BP338" i="5" s="1"/>
  <c r="AR72" i="5"/>
  <c r="BP72" i="5" s="1"/>
  <c r="AR117" i="5"/>
  <c r="BP117" i="5" s="1"/>
  <c r="AR199" i="5"/>
  <c r="BP199" i="5" s="1"/>
  <c r="BP59" i="5"/>
  <c r="AR431" i="5"/>
  <c r="BP431" i="5" s="1"/>
  <c r="AR221" i="5"/>
  <c r="AR372" i="5"/>
  <c r="BP372" i="5" s="1"/>
  <c r="AR289" i="5"/>
  <c r="BO474" i="5"/>
  <c r="AS467" i="5"/>
  <c r="AR211" i="5"/>
  <c r="BP211" i="5" s="1"/>
  <c r="BO390" i="5"/>
  <c r="AR198" i="5"/>
  <c r="AR475" i="5"/>
  <c r="BP475" i="5" s="1"/>
  <c r="AR456" i="5"/>
  <c r="BP456" i="5" s="1"/>
  <c r="AR205" i="5"/>
  <c r="AR207" i="5"/>
  <c r="AR321" i="5"/>
  <c r="BP321" i="5" s="1"/>
  <c r="AS404" i="5"/>
  <c r="BQ404" i="5" s="1"/>
  <c r="AR74" i="5"/>
  <c r="AR276" i="5"/>
  <c r="BP276" i="5" s="1"/>
  <c r="AR261" i="5"/>
  <c r="AR392" i="5"/>
  <c r="AR138" i="5"/>
  <c r="AR332" i="5"/>
  <c r="BP332" i="5" s="1"/>
  <c r="AR184" i="5"/>
  <c r="AR153" i="5"/>
  <c r="BP153" i="5" s="1"/>
  <c r="AR486" i="5"/>
  <c r="AR434" i="5"/>
  <c r="BP434" i="5" s="1"/>
  <c r="AR67" i="5"/>
  <c r="BO350" i="5"/>
  <c r="BP172" i="5"/>
  <c r="BO446" i="5"/>
  <c r="AR416" i="5"/>
  <c r="BP416" i="5" s="1"/>
  <c r="AR247" i="5"/>
  <c r="BP247" i="5" s="1"/>
  <c r="AR415" i="5"/>
  <c r="AR331" i="5"/>
  <c r="BP331" i="5" s="1"/>
  <c r="AR487" i="5"/>
  <c r="BP487" i="5" s="1"/>
  <c r="AS241" i="5"/>
  <c r="BQ241" i="5" s="1"/>
  <c r="AR399" i="5"/>
  <c r="AR146" i="5"/>
  <c r="BP146" i="5" s="1"/>
  <c r="AR169" i="5"/>
  <c r="BP169" i="5" s="1"/>
  <c r="AR341" i="5"/>
  <c r="BP341" i="5" s="1"/>
  <c r="AT485" i="5"/>
  <c r="AR499" i="5"/>
  <c r="BP499" i="5" s="1"/>
  <c r="BO168" i="5"/>
  <c r="AR512" i="5"/>
  <c r="BP512" i="5" s="1"/>
  <c r="AR136" i="5"/>
  <c r="BP136" i="5" s="1"/>
  <c r="BO435" i="5"/>
  <c r="AR483" i="5"/>
  <c r="BO342" i="5"/>
  <c r="AR46" i="5"/>
  <c r="AR437" i="5"/>
  <c r="AR535" i="5"/>
  <c r="AR451" i="5"/>
  <c r="BP451" i="5" s="1"/>
  <c r="AR226" i="5"/>
  <c r="AS323" i="5"/>
  <c r="BQ323" i="5" s="1"/>
  <c r="AR162" i="5"/>
  <c r="AR108" i="5"/>
  <c r="BP108" i="5" s="1"/>
  <c r="AR426" i="5"/>
  <c r="BP426" i="5" s="1"/>
  <c r="AR282" i="5"/>
  <c r="BP282" i="5" s="1"/>
  <c r="AR237" i="5"/>
  <c r="BP237" i="5" s="1"/>
  <c r="AR124" i="5"/>
  <c r="BP124" i="5" s="1"/>
  <c r="AS196" i="5"/>
  <c r="BQ196" i="5" s="1"/>
  <c r="AR95" i="5"/>
  <c r="AR429" i="5"/>
  <c r="BP429" i="5" s="1"/>
  <c r="AR92" i="5"/>
  <c r="AR143" i="5"/>
  <c r="BP143" i="5" s="1"/>
  <c r="AR53" i="5"/>
  <c r="BO199" i="5"/>
  <c r="AR40" i="5"/>
  <c r="BP40" i="5" s="1"/>
  <c r="AR315" i="5"/>
  <c r="AR270" i="5"/>
  <c r="BP270" i="5" s="1"/>
  <c r="AR79" i="5"/>
  <c r="AR268" i="5"/>
  <c r="AS300" i="5"/>
  <c r="AS354" i="5"/>
  <c r="BQ354" i="5" s="1"/>
  <c r="AS188" i="5"/>
  <c r="BQ188" i="5" s="1"/>
  <c r="AR302" i="5"/>
  <c r="AR112" i="5"/>
  <c r="BP112" i="5" s="1"/>
  <c r="AS291" i="5"/>
  <c r="BQ291" i="5" s="1"/>
  <c r="BO205" i="5"/>
  <c r="AR507" i="5"/>
  <c r="BP507" i="5" s="1"/>
  <c r="AR373" i="5"/>
  <c r="BP373" i="5" s="1"/>
  <c r="AS209" i="5"/>
  <c r="BQ209" i="5" s="1"/>
  <c r="AR314" i="5"/>
  <c r="BP314" i="5" s="1"/>
  <c r="AR47" i="5"/>
  <c r="AR99" i="5"/>
  <c r="BP99" i="5" s="1"/>
  <c r="BO332" i="5"/>
  <c r="BO380" i="5"/>
  <c r="AR527" i="5"/>
  <c r="BP527" i="5" s="1"/>
  <c r="BO416" i="5"/>
  <c r="BO85" i="5"/>
  <c r="BP51" i="5"/>
  <c r="BO134" i="5"/>
  <c r="BO316" i="5"/>
  <c r="BP165" i="5"/>
  <c r="AR417" i="5"/>
  <c r="BP417" i="5" s="1"/>
  <c r="AS296" i="5"/>
  <c r="BQ296" i="5" s="1"/>
  <c r="AR121" i="5"/>
  <c r="BP121" i="5" s="1"/>
  <c r="AR528" i="5"/>
  <c r="BO259" i="5"/>
  <c r="BO459" i="5"/>
  <c r="BO150" i="5"/>
  <c r="AR494" i="5"/>
  <c r="BP494" i="5" s="1"/>
  <c r="AV15" i="5"/>
  <c r="BT15" i="5" s="1"/>
  <c r="AR19" i="5"/>
  <c r="AR22" i="5"/>
  <c r="AR26" i="5"/>
  <c r="AR27" i="5"/>
  <c r="BP27" i="5" s="1"/>
  <c r="AR21" i="5"/>
  <c r="AZ17" i="5"/>
  <c r="BL6" i="5"/>
  <c r="CH6" i="5" s="1"/>
  <c r="AO6" i="5"/>
  <c r="BP281" i="5" l="1"/>
  <c r="BP22" i="5"/>
  <c r="BQ274" i="5"/>
  <c r="BP54" i="5"/>
  <c r="BQ172" i="5"/>
  <c r="BP75" i="5"/>
  <c r="BQ186" i="5"/>
  <c r="BQ118" i="5"/>
  <c r="BP177" i="5"/>
  <c r="BP219" i="5"/>
  <c r="BP258" i="5"/>
  <c r="BP189" i="5"/>
  <c r="BQ86" i="5"/>
  <c r="BP31" i="5"/>
  <c r="BP272" i="5"/>
  <c r="BX17" i="5"/>
  <c r="BP138" i="5"/>
  <c r="BP207" i="5"/>
  <c r="BP248" i="5"/>
  <c r="BP49" i="5"/>
  <c r="BP259" i="5"/>
  <c r="BQ97" i="5"/>
  <c r="BP255" i="5"/>
  <c r="BP244" i="5"/>
  <c r="BP103" i="5"/>
  <c r="BP46" i="5"/>
  <c r="BP205" i="5"/>
  <c r="BP202" i="5"/>
  <c r="BP320" i="5"/>
  <c r="BP61" i="5"/>
  <c r="BP101" i="5"/>
  <c r="BP47" i="5"/>
  <c r="BP19" i="5"/>
  <c r="BP53" i="5"/>
  <c r="BP277" i="5"/>
  <c r="BP52" i="5"/>
  <c r="BP139" i="5"/>
  <c r="BP91" i="5"/>
  <c r="BP246" i="5"/>
  <c r="BQ180" i="5"/>
  <c r="BQ179" i="5"/>
  <c r="BP74" i="5"/>
  <c r="BP21" i="5"/>
  <c r="BP26" i="5"/>
  <c r="BP289" i="5"/>
  <c r="BP176" i="5"/>
  <c r="BP85" i="5"/>
  <c r="BQ43" i="5"/>
  <c r="BP154" i="5"/>
  <c r="BP346" i="5"/>
  <c r="BP406" i="5"/>
  <c r="BP330" i="5"/>
  <c r="BP150" i="5"/>
  <c r="BP79" i="5"/>
  <c r="AT300" i="5"/>
  <c r="BR300" i="5" s="1"/>
  <c r="BQ300" i="5"/>
  <c r="AS226" i="5"/>
  <c r="BP226" i="5"/>
  <c r="AS184" i="5"/>
  <c r="BQ184" i="5" s="1"/>
  <c r="BP184" i="5"/>
  <c r="AS526" i="5"/>
  <c r="BQ526" i="5" s="1"/>
  <c r="BP526" i="5"/>
  <c r="AS476" i="5"/>
  <c r="BQ476" i="5" s="1"/>
  <c r="BP476" i="5"/>
  <c r="AS412" i="5"/>
  <c r="BP412" i="5"/>
  <c r="AT78" i="5"/>
  <c r="BQ78" i="5"/>
  <c r="AS90" i="5"/>
  <c r="BQ90" i="5" s="1"/>
  <c r="BP90" i="5"/>
  <c r="AS122" i="5"/>
  <c r="BQ122" i="5" s="1"/>
  <c r="BP122" i="5"/>
  <c r="AS385" i="5"/>
  <c r="BQ385" i="5" s="1"/>
  <c r="BP385" i="5"/>
  <c r="AS47" i="5"/>
  <c r="BQ47" i="5" s="1"/>
  <c r="AS373" i="5"/>
  <c r="BQ373" i="5" s="1"/>
  <c r="AS268" i="5"/>
  <c r="BQ268" i="5" s="1"/>
  <c r="BP268" i="5"/>
  <c r="AS415" i="5"/>
  <c r="BQ415" i="5" s="1"/>
  <c r="BP415" i="5"/>
  <c r="AS221" i="5"/>
  <c r="BQ221" i="5" s="1"/>
  <c r="BP221" i="5"/>
  <c r="AT403" i="5"/>
  <c r="BR403" i="5" s="1"/>
  <c r="BQ403" i="5"/>
  <c r="AS328" i="5"/>
  <c r="BQ328" i="5" s="1"/>
  <c r="BP328" i="5"/>
  <c r="AS212" i="5"/>
  <c r="BQ212" i="5" s="1"/>
  <c r="BP212" i="5"/>
  <c r="AT116" i="5"/>
  <c r="BR116" i="5" s="1"/>
  <c r="BQ116" i="5"/>
  <c r="AS157" i="5"/>
  <c r="BP157" i="5"/>
  <c r="AS66" i="5"/>
  <c r="BQ66" i="5" s="1"/>
  <c r="BP66" i="5"/>
  <c r="AT144" i="5"/>
  <c r="BR144" i="5" s="1"/>
  <c r="BQ144" i="5"/>
  <c r="AS440" i="5"/>
  <c r="BQ440" i="5" s="1"/>
  <c r="BP440" i="5"/>
  <c r="AT283" i="5"/>
  <c r="BR283" i="5" s="1"/>
  <c r="BQ283" i="5"/>
  <c r="AS95" i="5"/>
  <c r="BP95" i="5"/>
  <c r="AS399" i="5"/>
  <c r="BQ399" i="5" s="1"/>
  <c r="BP399" i="5"/>
  <c r="AS200" i="5"/>
  <c r="BQ200" i="5" s="1"/>
  <c r="BP200" i="5"/>
  <c r="AS121" i="5"/>
  <c r="BQ121" i="5" s="1"/>
  <c r="AS315" i="5"/>
  <c r="BQ315" i="5" s="1"/>
  <c r="BP315" i="5"/>
  <c r="AS483" i="5"/>
  <c r="BQ483" i="5" s="1"/>
  <c r="BP483" i="5"/>
  <c r="AS261" i="5"/>
  <c r="BQ261" i="5" s="1"/>
  <c r="BP261" i="5"/>
  <c r="AS156" i="5"/>
  <c r="BQ156" i="5" s="1"/>
  <c r="BP156" i="5"/>
  <c r="AS423" i="5"/>
  <c r="BQ423" i="5" s="1"/>
  <c r="BP423" i="5"/>
  <c r="AS170" i="5"/>
  <c r="BQ170" i="5" s="1"/>
  <c r="BP170" i="5"/>
  <c r="AT252" i="5"/>
  <c r="BQ252" i="5"/>
  <c r="AS508" i="5"/>
  <c r="BQ508" i="5" s="1"/>
  <c r="BP508" i="5"/>
  <c r="AS106" i="5"/>
  <c r="BP106" i="5"/>
  <c r="AS197" i="5"/>
  <c r="BQ197" i="5" s="1"/>
  <c r="BP197" i="5"/>
  <c r="AS528" i="5"/>
  <c r="BQ528" i="5" s="1"/>
  <c r="AS168" i="5"/>
  <c r="BQ168" i="5" s="1"/>
  <c r="BP168" i="5"/>
  <c r="AS190" i="5"/>
  <c r="BP190" i="5"/>
  <c r="AS380" i="5"/>
  <c r="BQ380" i="5" s="1"/>
  <c r="BP380" i="5"/>
  <c r="AS102" i="5"/>
  <c r="BQ102" i="5" s="1"/>
  <c r="BP102" i="5"/>
  <c r="AS398" i="5"/>
  <c r="BQ398" i="5" s="1"/>
  <c r="BP398" i="5"/>
  <c r="AT389" i="5"/>
  <c r="BR389" i="5" s="1"/>
  <c r="BQ389" i="5"/>
  <c r="AS494" i="5"/>
  <c r="BQ494" i="5" s="1"/>
  <c r="AS417" i="5"/>
  <c r="AS535" i="5"/>
  <c r="BQ535" i="5" s="1"/>
  <c r="BP535" i="5"/>
  <c r="AU485" i="5"/>
  <c r="BS485" i="5" s="1"/>
  <c r="BR485" i="5"/>
  <c r="AS486" i="5"/>
  <c r="BQ486" i="5" s="1"/>
  <c r="BP486" i="5"/>
  <c r="AS478" i="5"/>
  <c r="BQ478" i="5" s="1"/>
  <c r="BP478" i="5"/>
  <c r="AT379" i="5"/>
  <c r="BR379" i="5" s="1"/>
  <c r="BQ379" i="5"/>
  <c r="AS87" i="5"/>
  <c r="BP87" i="5"/>
  <c r="AS114" i="5"/>
  <c r="BQ114" i="5" s="1"/>
  <c r="BP114" i="5"/>
  <c r="AS304" i="5"/>
  <c r="BP304" i="5"/>
  <c r="AS504" i="5"/>
  <c r="BQ504" i="5" s="1"/>
  <c r="BP504" i="5"/>
  <c r="AS129" i="5"/>
  <c r="BP129" i="5"/>
  <c r="AS407" i="5"/>
  <c r="BQ407" i="5" s="1"/>
  <c r="BP407" i="5"/>
  <c r="AS335" i="5"/>
  <c r="BQ335" i="5" s="1"/>
  <c r="BP335" i="5"/>
  <c r="AS41" i="5"/>
  <c r="BQ41" i="5" s="1"/>
  <c r="BP41" i="5"/>
  <c r="AS334" i="5"/>
  <c r="BQ334" i="5" s="1"/>
  <c r="BP334" i="5"/>
  <c r="AS215" i="5"/>
  <c r="BQ215" i="5" s="1"/>
  <c r="BP215" i="5"/>
  <c r="AS142" i="5"/>
  <c r="BQ142" i="5" s="1"/>
  <c r="BP142" i="5"/>
  <c r="AT257" i="5"/>
  <c r="BR257" i="5" s="1"/>
  <c r="BQ257" i="5"/>
  <c r="AT286" i="5"/>
  <c r="BR286" i="5" s="1"/>
  <c r="BQ286" i="5"/>
  <c r="BP528" i="5"/>
  <c r="AT296" i="5"/>
  <c r="BR296" i="5" s="1"/>
  <c r="AS437" i="5"/>
  <c r="BQ437" i="5" s="1"/>
  <c r="BP437" i="5"/>
  <c r="AS62" i="5"/>
  <c r="BP62" i="5"/>
  <c r="AS158" i="5"/>
  <c r="BP158" i="5"/>
  <c r="AS132" i="5"/>
  <c r="BP132" i="5"/>
  <c r="AS351" i="5"/>
  <c r="BP351" i="5"/>
  <c r="AT230" i="5"/>
  <c r="BR230" i="5" s="1"/>
  <c r="BQ230" i="5"/>
  <c r="AS382" i="5"/>
  <c r="BP382" i="5"/>
  <c r="AS427" i="5"/>
  <c r="BP427" i="5"/>
  <c r="AS124" i="5"/>
  <c r="BQ124" i="5" s="1"/>
  <c r="AS237" i="5"/>
  <c r="BQ237" i="5" s="1"/>
  <c r="AS162" i="5"/>
  <c r="BQ162" i="5" s="1"/>
  <c r="AS321" i="5"/>
  <c r="BQ321" i="5" s="1"/>
  <c r="AS199" i="5"/>
  <c r="AS117" i="5"/>
  <c r="BQ117" i="5" s="1"/>
  <c r="AS367" i="5"/>
  <c r="BQ367" i="5" s="1"/>
  <c r="AS31" i="5"/>
  <c r="AS277" i="5"/>
  <c r="AT59" i="5"/>
  <c r="AS347" i="5"/>
  <c r="BQ347" i="5" s="1"/>
  <c r="AS357" i="5"/>
  <c r="BQ357" i="5" s="1"/>
  <c r="AT462" i="5"/>
  <c r="BR462" i="5" s="1"/>
  <c r="AS52" i="5"/>
  <c r="BQ52" i="5" s="1"/>
  <c r="AT135" i="5"/>
  <c r="AS273" i="5"/>
  <c r="BQ273" i="5" s="1"/>
  <c r="AT505" i="5"/>
  <c r="BR505" i="5" s="1"/>
  <c r="AU167" i="5"/>
  <c r="BS167" i="5" s="1"/>
  <c r="AS133" i="5"/>
  <c r="AT501" i="5"/>
  <c r="BR501" i="5" s="1"/>
  <c r="AT165" i="5"/>
  <c r="BR165" i="5" s="1"/>
  <c r="AS56" i="5"/>
  <c r="BQ56" i="5" s="1"/>
  <c r="AT118" i="5"/>
  <c r="AS443" i="5"/>
  <c r="BQ443" i="5" s="1"/>
  <c r="AT493" i="5"/>
  <c r="BR493" i="5" s="1"/>
  <c r="BQ217" i="5"/>
  <c r="AS210" i="5"/>
  <c r="BQ210" i="5" s="1"/>
  <c r="AS432" i="5"/>
  <c r="BQ432" i="5" s="1"/>
  <c r="AS236" i="5"/>
  <c r="BQ236" i="5" s="1"/>
  <c r="AS388" i="5"/>
  <c r="BQ388" i="5" s="1"/>
  <c r="AS447" i="5"/>
  <c r="BQ447" i="5" s="1"/>
  <c r="AS413" i="5"/>
  <c r="BQ413" i="5" s="1"/>
  <c r="AS425" i="5"/>
  <c r="BQ425" i="5" s="1"/>
  <c r="AS364" i="5"/>
  <c r="BQ364" i="5" s="1"/>
  <c r="AT438" i="5"/>
  <c r="BR438" i="5" s="1"/>
  <c r="AS60" i="5"/>
  <c r="BQ60" i="5" s="1"/>
  <c r="AT183" i="5"/>
  <c r="BR183" i="5" s="1"/>
  <c r="AS145" i="5"/>
  <c r="BQ145" i="5" s="1"/>
  <c r="AS227" i="5"/>
  <c r="AS472" i="5"/>
  <c r="BQ472" i="5" s="1"/>
  <c r="AS68" i="5"/>
  <c r="BQ68" i="5" s="1"/>
  <c r="AT127" i="5"/>
  <c r="BR127" i="5" s="1"/>
  <c r="AT178" i="5"/>
  <c r="BR178" i="5" s="1"/>
  <c r="AS402" i="5"/>
  <c r="BQ402" i="5" s="1"/>
  <c r="AS395" i="5"/>
  <c r="BQ395" i="5" s="1"/>
  <c r="AT354" i="5"/>
  <c r="BR354" i="5" s="1"/>
  <c r="AS40" i="5"/>
  <c r="AS426" i="5"/>
  <c r="BP162" i="5"/>
  <c r="AT323" i="5"/>
  <c r="BR323" i="5" s="1"/>
  <c r="AS341" i="5"/>
  <c r="BQ341" i="5" s="1"/>
  <c r="AS67" i="5"/>
  <c r="AS392" i="5"/>
  <c r="AS456" i="5"/>
  <c r="BQ456" i="5" s="1"/>
  <c r="AS198" i="5"/>
  <c r="BQ198" i="5" s="1"/>
  <c r="BP521" i="5"/>
  <c r="AS301" i="5"/>
  <c r="BQ301" i="5" s="1"/>
  <c r="AS435" i="5"/>
  <c r="BQ435" i="5" s="1"/>
  <c r="AT279" i="5"/>
  <c r="AS48" i="5"/>
  <c r="BQ48" i="5" s="1"/>
  <c r="AS343" i="5"/>
  <c r="BQ343" i="5" s="1"/>
  <c r="AS213" i="5"/>
  <c r="BQ213" i="5" s="1"/>
  <c r="AS490" i="5"/>
  <c r="AS287" i="5"/>
  <c r="AS496" i="5"/>
  <c r="BQ496" i="5" s="1"/>
  <c r="AS69" i="5"/>
  <c r="AS471" i="5"/>
  <c r="AS421" i="5"/>
  <c r="BQ421" i="5" s="1"/>
  <c r="AS83" i="5"/>
  <c r="AT160" i="5"/>
  <c r="AS320" i="5"/>
  <c r="BP58" i="5"/>
  <c r="AS187" i="5"/>
  <c r="BQ187" i="5" s="1"/>
  <c r="AS458" i="5"/>
  <c r="BQ458" i="5" s="1"/>
  <c r="AS459" i="5"/>
  <c r="BQ459" i="5" s="1"/>
  <c r="AT149" i="5"/>
  <c r="AS488" i="5"/>
  <c r="BQ488" i="5" s="1"/>
  <c r="AS224" i="5"/>
  <c r="BQ224" i="5" s="1"/>
  <c r="AS137" i="5"/>
  <c r="BQ137" i="5" s="1"/>
  <c r="AS284" i="5"/>
  <c r="BQ284" i="5" s="1"/>
  <c r="AS219" i="5"/>
  <c r="BQ219" i="5" s="1"/>
  <c r="AS532" i="5"/>
  <c r="AT466" i="5"/>
  <c r="BR466" i="5" s="1"/>
  <c r="AT217" i="5"/>
  <c r="BR217" i="5" s="1"/>
  <c r="AT223" i="5"/>
  <c r="BR223" i="5" s="1"/>
  <c r="AS203" i="5"/>
  <c r="BQ203" i="5" s="1"/>
  <c r="AS185" i="5"/>
  <c r="AS32" i="5"/>
  <c r="AS269" i="5"/>
  <c r="BQ269" i="5" s="1"/>
  <c r="AS480" i="5"/>
  <c r="AS322" i="5"/>
  <c r="BQ322" i="5" s="1"/>
  <c r="AS206" i="5"/>
  <c r="BQ206" i="5" s="1"/>
  <c r="AT179" i="5"/>
  <c r="AS148" i="5"/>
  <c r="AS85" i="5"/>
  <c r="BP388" i="5"/>
  <c r="AS70" i="5"/>
  <c r="BQ70" i="5" s="1"/>
  <c r="AS195" i="5"/>
  <c r="BQ195" i="5" s="1"/>
  <c r="AS387" i="5"/>
  <c r="BQ387" i="5" s="1"/>
  <c r="AS464" i="5"/>
  <c r="AS308" i="5"/>
  <c r="BQ308" i="5" s="1"/>
  <c r="AS242" i="5"/>
  <c r="BP60" i="5"/>
  <c r="AT345" i="5"/>
  <c r="BR345" i="5" s="1"/>
  <c r="AS531" i="5"/>
  <c r="AS234" i="5"/>
  <c r="AS192" i="5"/>
  <c r="BP402" i="5"/>
  <c r="AS523" i="5"/>
  <c r="BQ523" i="5" s="1"/>
  <c r="AS400" i="5"/>
  <c r="BQ400" i="5" s="1"/>
  <c r="AT291" i="5"/>
  <c r="AS79" i="5"/>
  <c r="BQ79" i="5" s="1"/>
  <c r="AS270" i="5"/>
  <c r="AS143" i="5"/>
  <c r="BQ143" i="5" s="1"/>
  <c r="AS451" i="5"/>
  <c r="BQ451" i="5" s="1"/>
  <c r="AT241" i="5"/>
  <c r="AS331" i="5"/>
  <c r="BQ331" i="5" s="1"/>
  <c r="AS247" i="5"/>
  <c r="BP67" i="5"/>
  <c r="BP392" i="5"/>
  <c r="AS74" i="5"/>
  <c r="BQ74" i="5" s="1"/>
  <c r="AS205" i="5"/>
  <c r="BP198" i="5"/>
  <c r="AS72" i="5"/>
  <c r="BQ72" i="5" s="1"/>
  <c r="AS473" i="5"/>
  <c r="BQ473" i="5" s="1"/>
  <c r="AS263" i="5"/>
  <c r="AS521" i="5"/>
  <c r="BQ521" i="5" s="1"/>
  <c r="AS65" i="5"/>
  <c r="AS75" i="5"/>
  <c r="BQ75" i="5" s="1"/>
  <c r="AS294" i="5"/>
  <c r="AS288" i="5"/>
  <c r="AS397" i="5"/>
  <c r="BQ397" i="5" s="1"/>
  <c r="AT186" i="5"/>
  <c r="AS248" i="5"/>
  <c r="AS460" i="5"/>
  <c r="BQ460" i="5" s="1"/>
  <c r="BP515" i="5"/>
  <c r="AS369" i="5"/>
  <c r="BQ369" i="5" s="1"/>
  <c r="AS344" i="5"/>
  <c r="BQ344" i="5" s="1"/>
  <c r="AS58" i="5"/>
  <c r="BQ58" i="5" s="1"/>
  <c r="AS229" i="5"/>
  <c r="BP360" i="5"/>
  <c r="AS222" i="5"/>
  <c r="AS233" i="5"/>
  <c r="AS253" i="5"/>
  <c r="AS281" i="5"/>
  <c r="AT44" i="5"/>
  <c r="AT63" i="5"/>
  <c r="AS177" i="5"/>
  <c r="AS349" i="5"/>
  <c r="BQ349" i="5" s="1"/>
  <c r="AT175" i="5"/>
  <c r="BQ466" i="5"/>
  <c r="AS470" i="5"/>
  <c r="BQ470" i="5" s="1"/>
  <c r="AS218" i="5"/>
  <c r="BQ218" i="5" s="1"/>
  <c r="AS433" i="5"/>
  <c r="BQ433" i="5" s="1"/>
  <c r="AS381" i="5"/>
  <c r="BQ381" i="5" s="1"/>
  <c r="AT428" i="5"/>
  <c r="BR428" i="5" s="1"/>
  <c r="AS316" i="5"/>
  <c r="AS333" i="5"/>
  <c r="BQ333" i="5" s="1"/>
  <c r="AS533" i="5"/>
  <c r="BQ533" i="5" s="1"/>
  <c r="AS125" i="5"/>
  <c r="BQ125" i="5" s="1"/>
  <c r="AS243" i="5"/>
  <c r="BQ243" i="5" s="1"/>
  <c r="AS500" i="5"/>
  <c r="BQ500" i="5" s="1"/>
  <c r="AS468" i="5"/>
  <c r="BQ468" i="5" s="1"/>
  <c r="AS503" i="5"/>
  <c r="BQ503" i="5" s="1"/>
  <c r="AS418" i="5"/>
  <c r="BQ418" i="5" s="1"/>
  <c r="AS89" i="5"/>
  <c r="BQ89" i="5" s="1"/>
  <c r="AS275" i="5"/>
  <c r="BQ275" i="5" s="1"/>
  <c r="AS214" i="5"/>
  <c r="BQ214" i="5" s="1"/>
  <c r="AS55" i="5"/>
  <c r="BQ55" i="5" s="1"/>
  <c r="AS298" i="5"/>
  <c r="BQ298" i="5" s="1"/>
  <c r="AT86" i="5"/>
  <c r="BR86" i="5" s="1"/>
  <c r="AS484" i="5"/>
  <c r="BQ484" i="5" s="1"/>
  <c r="AS101" i="5"/>
  <c r="AS365" i="5"/>
  <c r="AS511" i="5"/>
  <c r="BQ511" i="5" s="1"/>
  <c r="AT370" i="5"/>
  <c r="BR370" i="5" s="1"/>
  <c r="AS289" i="5"/>
  <c r="BQ289" i="5" s="1"/>
  <c r="AS431" i="5"/>
  <c r="BQ431" i="5" s="1"/>
  <c r="AS534" i="5"/>
  <c r="BQ534" i="5" s="1"/>
  <c r="AS491" i="5"/>
  <c r="BQ491" i="5" s="1"/>
  <c r="AT371" i="5"/>
  <c r="AS350" i="5"/>
  <c r="BQ350" i="5" s="1"/>
  <c r="AS128" i="5"/>
  <c r="AT155" i="5"/>
  <c r="AS396" i="5"/>
  <c r="BQ396" i="5" s="1"/>
  <c r="AS307" i="5"/>
  <c r="BQ307" i="5" s="1"/>
  <c r="AS515" i="5"/>
  <c r="BQ515" i="5" s="1"/>
  <c r="AS164" i="5"/>
  <c r="BQ164" i="5" s="1"/>
  <c r="AS272" i="5"/>
  <c r="AS375" i="5"/>
  <c r="BQ375" i="5" s="1"/>
  <c r="AS193" i="5"/>
  <c r="BQ193" i="5" s="1"/>
  <c r="AS49" i="5"/>
  <c r="AS45" i="5"/>
  <c r="AS360" i="5"/>
  <c r="BQ360" i="5" s="1"/>
  <c r="AT324" i="5"/>
  <c r="BR324" i="5" s="1"/>
  <c r="AS510" i="5"/>
  <c r="BQ510" i="5" s="1"/>
  <c r="AS506" i="5"/>
  <c r="BQ506" i="5" s="1"/>
  <c r="AS262" i="5"/>
  <c r="AS329" i="5"/>
  <c r="BQ329" i="5" s="1"/>
  <c r="AT123" i="5"/>
  <c r="BR123" i="5" s="1"/>
  <c r="AS82" i="5"/>
  <c r="AS420" i="5"/>
  <c r="BQ420" i="5" s="1"/>
  <c r="AS362" i="5"/>
  <c r="BQ362" i="5" s="1"/>
  <c r="AS256" i="5"/>
  <c r="AS502" i="5"/>
  <c r="BQ502" i="5" s="1"/>
  <c r="AS348" i="5"/>
  <c r="BQ348" i="5" s="1"/>
  <c r="AS522" i="5"/>
  <c r="BQ522" i="5" s="1"/>
  <c r="AS309" i="5"/>
  <c r="AT97" i="5"/>
  <c r="AS264" i="5"/>
  <c r="BP503" i="5"/>
  <c r="AS514" i="5"/>
  <c r="BQ514" i="5" s="1"/>
  <c r="AS518" i="5"/>
  <c r="BQ518" i="5" s="1"/>
  <c r="AT359" i="5"/>
  <c r="BR359" i="5" s="1"/>
  <c r="AS250" i="5"/>
  <c r="BQ250" i="5" s="1"/>
  <c r="AS520" i="5"/>
  <c r="BQ520" i="5" s="1"/>
  <c r="AS228" i="5"/>
  <c r="AS173" i="5"/>
  <c r="BQ173" i="5" s="1"/>
  <c r="AS482" i="5"/>
  <c r="BQ482" i="5" s="1"/>
  <c r="AS529" i="5"/>
  <c r="BQ529" i="5" s="1"/>
  <c r="AS327" i="5"/>
  <c r="BQ327" i="5" s="1"/>
  <c r="AS103" i="5"/>
  <c r="BQ103" i="5" s="1"/>
  <c r="AT64" i="5"/>
  <c r="BR64" i="5" s="1"/>
  <c r="AS513" i="5"/>
  <c r="AS355" i="5"/>
  <c r="BQ355" i="5" s="1"/>
  <c r="AT260" i="5"/>
  <c r="BR260" i="5" s="1"/>
  <c r="AS99" i="5"/>
  <c r="BQ99" i="5" s="1"/>
  <c r="AS112" i="5"/>
  <c r="AS302" i="5"/>
  <c r="BQ302" i="5" s="1"/>
  <c r="AT188" i="5"/>
  <c r="BR188" i="5" s="1"/>
  <c r="AS53" i="5"/>
  <c r="AT196" i="5"/>
  <c r="BR196" i="5" s="1"/>
  <c r="AS416" i="5"/>
  <c r="BQ416" i="5" s="1"/>
  <c r="AT404" i="5"/>
  <c r="BR404" i="5" s="1"/>
  <c r="AT467" i="5"/>
  <c r="BR467" i="5" s="1"/>
  <c r="AS401" i="5"/>
  <c r="BQ401" i="5" s="1"/>
  <c r="AS342" i="5"/>
  <c r="BQ342" i="5" s="1"/>
  <c r="AS107" i="5"/>
  <c r="BQ107" i="5" s="1"/>
  <c r="AS176" i="5"/>
  <c r="BQ176" i="5" s="1"/>
  <c r="AT96" i="5"/>
  <c r="AS295" i="5"/>
  <c r="BQ295" i="5" s="1"/>
  <c r="AS204" i="5"/>
  <c r="AS461" i="5"/>
  <c r="BQ461" i="5" s="1"/>
  <c r="AS374" i="5"/>
  <c r="BQ374" i="5" s="1"/>
  <c r="BP193" i="5"/>
  <c r="AT430" i="5"/>
  <c r="BR430" i="5" s="1"/>
  <c r="AS171" i="5"/>
  <c r="AT448" i="5"/>
  <c r="BR448" i="5" s="1"/>
  <c r="AS42" i="5"/>
  <c r="BQ42" i="5" s="1"/>
  <c r="AS259" i="5"/>
  <c r="BQ259" i="5" s="1"/>
  <c r="AT51" i="5"/>
  <c r="AS88" i="5"/>
  <c r="AS73" i="5"/>
  <c r="AS251" i="5"/>
  <c r="AS216" i="5"/>
  <c r="AS406" i="5"/>
  <c r="BQ406" i="5" s="1"/>
  <c r="AS254" i="5"/>
  <c r="BP82" i="5"/>
  <c r="AS134" i="5"/>
  <c r="BQ134" i="5" s="1"/>
  <c r="AS516" i="5"/>
  <c r="BQ516" i="5" s="1"/>
  <c r="AS110" i="5"/>
  <c r="AS285" i="5"/>
  <c r="BQ285" i="5" s="1"/>
  <c r="AS50" i="5"/>
  <c r="AT311" i="5"/>
  <c r="BR311" i="5" s="1"/>
  <c r="AT181" i="5"/>
  <c r="AS436" i="5"/>
  <c r="BQ436" i="5" s="1"/>
  <c r="AS405" i="5"/>
  <c r="BQ405" i="5" s="1"/>
  <c r="AS479" i="5"/>
  <c r="BQ479" i="5" s="1"/>
  <c r="AS267" i="5"/>
  <c r="BQ267" i="5" s="1"/>
  <c r="AT151" i="5"/>
  <c r="BR151" i="5" s="1"/>
  <c r="AS312" i="5"/>
  <c r="AS455" i="5"/>
  <c r="AS109" i="5"/>
  <c r="BQ109" i="5" s="1"/>
  <c r="AS166" i="5"/>
  <c r="AS76" i="5"/>
  <c r="AS111" i="5"/>
  <c r="BQ111" i="5" s="1"/>
  <c r="AS441" i="5"/>
  <c r="BQ441" i="5" s="1"/>
  <c r="AS454" i="5"/>
  <c r="BQ454" i="5" s="1"/>
  <c r="AS161" i="5"/>
  <c r="BQ161" i="5" s="1"/>
  <c r="AS297" i="5"/>
  <c r="BQ297" i="5" s="1"/>
  <c r="AS530" i="5"/>
  <c r="BQ530" i="5" s="1"/>
  <c r="AT299" i="5"/>
  <c r="AS330" i="5"/>
  <c r="BQ330" i="5" s="1"/>
  <c r="AS126" i="5"/>
  <c r="BQ126" i="5" s="1"/>
  <c r="BP302" i="5"/>
  <c r="AS92" i="5"/>
  <c r="BQ92" i="5" s="1"/>
  <c r="AS429" i="5"/>
  <c r="BQ429" i="5" s="1"/>
  <c r="AS46" i="5"/>
  <c r="AS434" i="5"/>
  <c r="BQ434" i="5" s="1"/>
  <c r="AS332" i="5"/>
  <c r="BQ332" i="5" s="1"/>
  <c r="AS207" i="5"/>
  <c r="BQ467" i="5"/>
  <c r="AS338" i="5"/>
  <c r="BQ338" i="5" s="1"/>
  <c r="AS452" i="5"/>
  <c r="BQ452" i="5" s="1"/>
  <c r="AS384" i="5"/>
  <c r="BQ384" i="5" s="1"/>
  <c r="AT172" i="5"/>
  <c r="BR172" i="5" s="1"/>
  <c r="AS525" i="5"/>
  <c r="BQ525" i="5" s="1"/>
  <c r="AS474" i="5"/>
  <c r="AS453" i="5"/>
  <c r="BQ453" i="5" s="1"/>
  <c r="AT245" i="5"/>
  <c r="BR245" i="5" s="1"/>
  <c r="AS84" i="5"/>
  <c r="BQ84" i="5" s="1"/>
  <c r="AT130" i="5"/>
  <c r="AS358" i="5"/>
  <c r="BQ358" i="5" s="1"/>
  <c r="AS497" i="5"/>
  <c r="BQ497" i="5" s="1"/>
  <c r="AS339" i="5"/>
  <c r="BQ339" i="5" s="1"/>
  <c r="AS524" i="5"/>
  <c r="BQ524" i="5" s="1"/>
  <c r="AS463" i="5"/>
  <c r="BQ463" i="5" s="1"/>
  <c r="AS469" i="5"/>
  <c r="BQ469" i="5" s="1"/>
  <c r="AS278" i="5"/>
  <c r="BQ278" i="5" s="1"/>
  <c r="AS326" i="5"/>
  <c r="BQ326" i="5" s="1"/>
  <c r="BP171" i="5"/>
  <c r="AS409" i="5"/>
  <c r="BQ409" i="5" s="1"/>
  <c r="AS235" i="5"/>
  <c r="AT159" i="5"/>
  <c r="AT378" i="5"/>
  <c r="BR378" i="5" s="1"/>
  <c r="BP73" i="5"/>
  <c r="BP251" i="5"/>
  <c r="AS280" i="5"/>
  <c r="BQ280" i="5" s="1"/>
  <c r="AT383" i="5"/>
  <c r="BR383" i="5" s="1"/>
  <c r="AS292" i="5"/>
  <c r="BQ292" i="5" s="1"/>
  <c r="AS352" i="5"/>
  <c r="BQ352" i="5" s="1"/>
  <c r="AS239" i="5"/>
  <c r="BQ239" i="5" s="1"/>
  <c r="AT366" i="5"/>
  <c r="BR366" i="5" s="1"/>
  <c r="AS140" i="5"/>
  <c r="BQ140" i="5" s="1"/>
  <c r="AS414" i="5"/>
  <c r="AT163" i="5"/>
  <c r="BR163" i="5" s="1"/>
  <c r="AS310" i="5"/>
  <c r="BQ310" i="5" s="1"/>
  <c r="BP436" i="5"/>
  <c r="AS303" i="5"/>
  <c r="BQ303" i="5" s="1"/>
  <c r="AS258" i="5"/>
  <c r="BQ258" i="5" s="1"/>
  <c r="AS353" i="5"/>
  <c r="BQ353" i="5" s="1"/>
  <c r="AT274" i="5"/>
  <c r="BR274" i="5" s="1"/>
  <c r="AT98" i="5"/>
  <c r="BR98" i="5" s="1"/>
  <c r="AS182" i="5"/>
  <c r="BQ182" i="5" s="1"/>
  <c r="AS465" i="5"/>
  <c r="AS119" i="5"/>
  <c r="BQ119" i="5" s="1"/>
  <c r="AT368" i="5"/>
  <c r="BR368" i="5" s="1"/>
  <c r="AS104" i="5"/>
  <c r="AS509" i="5"/>
  <c r="BQ509" i="5" s="1"/>
  <c r="AS115" i="5"/>
  <c r="BQ115" i="5" s="1"/>
  <c r="AS189" i="5"/>
  <c r="AS411" i="5"/>
  <c r="BQ411" i="5" s="1"/>
  <c r="AT105" i="5"/>
  <c r="AS495" i="5"/>
  <c r="BQ495" i="5" s="1"/>
  <c r="AS356" i="5"/>
  <c r="AS39" i="5"/>
  <c r="AT340" i="5"/>
  <c r="AT174" i="5"/>
  <c r="BR174" i="5" s="1"/>
  <c r="AS266" i="5"/>
  <c r="BQ266" i="5" s="1"/>
  <c r="AS325" i="5"/>
  <c r="AS422" i="5"/>
  <c r="BQ422" i="5" s="1"/>
  <c r="AS527" i="5"/>
  <c r="BQ527" i="5" s="1"/>
  <c r="AS314" i="5"/>
  <c r="BQ314" i="5" s="1"/>
  <c r="AT209" i="5"/>
  <c r="AS507" i="5"/>
  <c r="BQ507" i="5" s="1"/>
  <c r="BP92" i="5"/>
  <c r="AS282" i="5"/>
  <c r="AS108" i="5"/>
  <c r="BQ108" i="5" s="1"/>
  <c r="AS136" i="5"/>
  <c r="BQ136" i="5" s="1"/>
  <c r="AS512" i="5"/>
  <c r="BQ512" i="5" s="1"/>
  <c r="AS499" i="5"/>
  <c r="BQ499" i="5" s="1"/>
  <c r="AS169" i="5"/>
  <c r="BQ169" i="5" s="1"/>
  <c r="AS146" i="5"/>
  <c r="BQ146" i="5" s="1"/>
  <c r="AS487" i="5"/>
  <c r="BQ487" i="5" s="1"/>
  <c r="AS153" i="5"/>
  <c r="AS138" i="5"/>
  <c r="BQ138" i="5" s="1"/>
  <c r="AS276" i="5"/>
  <c r="BQ276" i="5" s="1"/>
  <c r="AS475" i="5"/>
  <c r="BQ475" i="5" s="1"/>
  <c r="AS211" i="5"/>
  <c r="AS372" i="5"/>
  <c r="BQ372" i="5" s="1"/>
  <c r="AS424" i="5"/>
  <c r="BQ424" i="5" s="1"/>
  <c r="BP384" i="5"/>
  <c r="AT481" i="5"/>
  <c r="AS54" i="5"/>
  <c r="BQ54" i="5" s="1"/>
  <c r="AS249" i="5"/>
  <c r="BQ249" i="5" s="1"/>
  <c r="AS410" i="5"/>
  <c r="BQ410" i="5" s="1"/>
  <c r="AS446" i="5"/>
  <c r="BQ446" i="5" s="1"/>
  <c r="AS492" i="5"/>
  <c r="AS390" i="5"/>
  <c r="BQ390" i="5" s="1"/>
  <c r="AS152" i="5"/>
  <c r="BQ152" i="5" s="1"/>
  <c r="AS519" i="5"/>
  <c r="BQ519" i="5" s="1"/>
  <c r="AS445" i="5"/>
  <c r="BQ445" i="5" s="1"/>
  <c r="AS202" i="5"/>
  <c r="BQ202" i="5" s="1"/>
  <c r="AS77" i="5"/>
  <c r="BQ77" i="5" s="1"/>
  <c r="AT449" i="5"/>
  <c r="BR449" i="5" s="1"/>
  <c r="AS139" i="5"/>
  <c r="BQ139" i="5" s="1"/>
  <c r="AS317" i="5"/>
  <c r="BQ317" i="5" s="1"/>
  <c r="AS154" i="5"/>
  <c r="AS91" i="5"/>
  <c r="AS61" i="5"/>
  <c r="AS246" i="5"/>
  <c r="AS442" i="5"/>
  <c r="BQ442" i="5" s="1"/>
  <c r="BQ383" i="5"/>
  <c r="AS498" i="5"/>
  <c r="BQ498" i="5" s="1"/>
  <c r="AS517" i="5"/>
  <c r="BQ517" i="5" s="1"/>
  <c r="AT306" i="5"/>
  <c r="BR306" i="5" s="1"/>
  <c r="AS386" i="5"/>
  <c r="BQ386" i="5" s="1"/>
  <c r="AS450" i="5"/>
  <c r="BQ450" i="5" s="1"/>
  <c r="BP414" i="5"/>
  <c r="AS150" i="5"/>
  <c r="BQ150" i="5" s="1"/>
  <c r="AT457" i="5"/>
  <c r="BR457" i="5" s="1"/>
  <c r="AT444" i="5"/>
  <c r="AS220" i="5"/>
  <c r="BQ220" i="5" s="1"/>
  <c r="AS419" i="5"/>
  <c r="AS100" i="5"/>
  <c r="BQ100" i="5" s="1"/>
  <c r="AS293" i="5"/>
  <c r="BQ293" i="5" s="1"/>
  <c r="AT180" i="5"/>
  <c r="BP303" i="5"/>
  <c r="AS363" i="5"/>
  <c r="BQ363" i="5" s="1"/>
  <c r="AS376" i="5"/>
  <c r="BQ376" i="5" s="1"/>
  <c r="BP353" i="5"/>
  <c r="AS255" i="5"/>
  <c r="BQ255" i="5" s="1"/>
  <c r="AS489" i="5"/>
  <c r="BQ489" i="5" s="1"/>
  <c r="AS194" i="5"/>
  <c r="BQ194" i="5" s="1"/>
  <c r="AT191" i="5"/>
  <c r="BR191" i="5" s="1"/>
  <c r="BP465" i="5"/>
  <c r="AS439" i="5"/>
  <c r="BQ439" i="5" s="1"/>
  <c r="AS141" i="5"/>
  <c r="BQ141" i="5" s="1"/>
  <c r="AS131" i="5"/>
  <c r="BQ131" i="5" s="1"/>
  <c r="BP115" i="5"/>
  <c r="AS80" i="5"/>
  <c r="BQ80" i="5" s="1"/>
  <c r="AS113" i="5"/>
  <c r="BQ113" i="5" s="1"/>
  <c r="AT305" i="5"/>
  <c r="BR305" i="5" s="1"/>
  <c r="AS377" i="5"/>
  <c r="AT43" i="5"/>
  <c r="AS346" i="5"/>
  <c r="AS391" i="5"/>
  <c r="BQ391" i="5" s="1"/>
  <c r="AS408" i="5"/>
  <c r="BQ408" i="5" s="1"/>
  <c r="AS208" i="5"/>
  <c r="BQ208" i="5" s="1"/>
  <c r="BP495" i="5"/>
  <c r="AS201" i="5"/>
  <c r="BQ201" i="5" s="1"/>
  <c r="AS477" i="5"/>
  <c r="BQ477" i="5" s="1"/>
  <c r="AS57" i="5"/>
  <c r="BQ57" i="5" s="1"/>
  <c r="AS244" i="5"/>
  <c r="AS290" i="5"/>
  <c r="BQ290" i="5" s="1"/>
  <c r="AU147" i="5"/>
  <c r="BS147" i="5" s="1"/>
  <c r="AS361" i="5"/>
  <c r="BQ361" i="5" s="1"/>
  <c r="AS120" i="5"/>
  <c r="BQ120" i="5" s="1"/>
  <c r="AW15" i="5"/>
  <c r="BU15" i="5" s="1"/>
  <c r="AS22" i="5"/>
  <c r="BQ22" i="5" s="1"/>
  <c r="AS27" i="5"/>
  <c r="AS19" i="5"/>
  <c r="BQ19" i="5" s="1"/>
  <c r="AS26" i="5"/>
  <c r="BQ26" i="5" s="1"/>
  <c r="BA17" i="5"/>
  <c r="BY17" i="5" s="1"/>
  <c r="AS21" i="5"/>
  <c r="BQ21" i="5" s="1"/>
  <c r="BM6" i="5"/>
  <c r="BM7" i="5"/>
  <c r="CH7" i="5"/>
  <c r="AP6" i="5"/>
  <c r="CP7" i="5"/>
  <c r="CQ7" i="5"/>
  <c r="BQ88" i="5" l="1"/>
  <c r="BQ205" i="5"/>
  <c r="BQ67" i="5"/>
  <c r="BQ61" i="5"/>
  <c r="BQ112" i="5"/>
  <c r="BQ272" i="5"/>
  <c r="BQ233" i="5"/>
  <c r="BQ234" i="5"/>
  <c r="BR135" i="5"/>
  <c r="BQ31" i="5"/>
  <c r="BQ226" i="5"/>
  <c r="BR241" i="5"/>
  <c r="BR51" i="5"/>
  <c r="BR118" i="5"/>
  <c r="BQ277" i="5"/>
  <c r="BQ95" i="5"/>
  <c r="BQ91" i="5"/>
  <c r="BR159" i="5"/>
  <c r="BQ312" i="5"/>
  <c r="BQ50" i="5"/>
  <c r="BQ204" i="5"/>
  <c r="BQ256" i="5"/>
  <c r="BQ101" i="5"/>
  <c r="BQ222" i="5"/>
  <c r="BQ69" i="5"/>
  <c r="BQ351" i="5"/>
  <c r="BQ39" i="5"/>
  <c r="BR130" i="5"/>
  <c r="BQ262" i="5"/>
  <c r="BQ316" i="5"/>
  <c r="BQ248" i="5"/>
  <c r="BQ32" i="5"/>
  <c r="BR252" i="5"/>
  <c r="BQ157" i="5"/>
  <c r="BQ166" i="5"/>
  <c r="BQ154" i="5"/>
  <c r="BQ216" i="5"/>
  <c r="BR96" i="5"/>
  <c r="BQ177" i="5"/>
  <c r="BR186" i="5"/>
  <c r="BQ85" i="5"/>
  <c r="BQ185" i="5"/>
  <c r="BQ320" i="5"/>
  <c r="BQ287" i="5"/>
  <c r="BQ27" i="5"/>
  <c r="BR43" i="5"/>
  <c r="BQ192" i="5"/>
  <c r="BQ46" i="5"/>
  <c r="BQ53" i="5"/>
  <c r="BR97" i="5"/>
  <c r="BQ82" i="5"/>
  <c r="BQ45" i="5"/>
  <c r="BQ242" i="5"/>
  <c r="BQ246" i="5"/>
  <c r="BQ104" i="5"/>
  <c r="BQ254" i="5"/>
  <c r="BQ253" i="5"/>
  <c r="BQ282" i="5"/>
  <c r="BQ235" i="5"/>
  <c r="BR180" i="5"/>
  <c r="BR209" i="5"/>
  <c r="BR340" i="5"/>
  <c r="BQ76" i="5"/>
  <c r="BQ73" i="5"/>
  <c r="BQ49" i="5"/>
  <c r="BR179" i="5"/>
  <c r="BQ40" i="5"/>
  <c r="BQ158" i="5"/>
  <c r="BQ228" i="5"/>
  <c r="BQ153" i="5"/>
  <c r="BQ106" i="5"/>
  <c r="BR44" i="5"/>
  <c r="AT492" i="5"/>
  <c r="BR492" i="5" s="1"/>
  <c r="AT325" i="5"/>
  <c r="BR325" i="5" s="1"/>
  <c r="AT356" i="5"/>
  <c r="AT455" i="5"/>
  <c r="BR455" i="5" s="1"/>
  <c r="AT171" i="5"/>
  <c r="AT264" i="5"/>
  <c r="BR264" i="5" s="1"/>
  <c r="AU371" i="5"/>
  <c r="BS371" i="5" s="1"/>
  <c r="AT229" i="5"/>
  <c r="AT65" i="5"/>
  <c r="BR65" i="5" s="1"/>
  <c r="AT247" i="5"/>
  <c r="AT270" i="5"/>
  <c r="BR270" i="5" s="1"/>
  <c r="AT480" i="5"/>
  <c r="AU160" i="5"/>
  <c r="BS160" i="5" s="1"/>
  <c r="AU279" i="5"/>
  <c r="BS279" i="5" s="1"/>
  <c r="AU59" i="5"/>
  <c r="BS59" i="5" s="1"/>
  <c r="AT62" i="5"/>
  <c r="AT417" i="5"/>
  <c r="BR417" i="5" s="1"/>
  <c r="AT120" i="5"/>
  <c r="BR120" i="5" s="1"/>
  <c r="AT208" i="5"/>
  <c r="BR208" i="5" s="1"/>
  <c r="AT131" i="5"/>
  <c r="BR131" i="5" s="1"/>
  <c r="AT489" i="5"/>
  <c r="BR489" i="5" s="1"/>
  <c r="AU180" i="5"/>
  <c r="BS180" i="5" s="1"/>
  <c r="AT150" i="5"/>
  <c r="AU306" i="5"/>
  <c r="BS306" i="5" s="1"/>
  <c r="AT498" i="5"/>
  <c r="BR498" i="5" s="1"/>
  <c r="AT154" i="5"/>
  <c r="BR154" i="5" s="1"/>
  <c r="AU449" i="5"/>
  <c r="BS449" i="5" s="1"/>
  <c r="AT372" i="5"/>
  <c r="AT282" i="5"/>
  <c r="AU209" i="5"/>
  <c r="BS209" i="5" s="1"/>
  <c r="BQ325" i="5"/>
  <c r="AU105" i="5"/>
  <c r="AU378" i="5"/>
  <c r="BS378" i="5" s="1"/>
  <c r="AT358" i="5"/>
  <c r="BR358" i="5" s="1"/>
  <c r="AT84" i="5"/>
  <c r="BR84" i="5" s="1"/>
  <c r="AT453" i="5"/>
  <c r="BR453" i="5" s="1"/>
  <c r="AT429" i="5"/>
  <c r="BR429" i="5" s="1"/>
  <c r="AT76" i="5"/>
  <c r="BR76" i="5" s="1"/>
  <c r="AT405" i="5"/>
  <c r="BR405" i="5" s="1"/>
  <c r="AT50" i="5"/>
  <c r="BR50" i="5" s="1"/>
  <c r="AU51" i="5"/>
  <c r="BS51" i="5" s="1"/>
  <c r="AT461" i="5"/>
  <c r="BR461" i="5" s="1"/>
  <c r="AT342" i="5"/>
  <c r="AT355" i="5"/>
  <c r="BR355" i="5" s="1"/>
  <c r="AT250" i="5"/>
  <c r="BR250" i="5" s="1"/>
  <c r="AT518" i="5"/>
  <c r="BR518" i="5" s="1"/>
  <c r="AT262" i="5"/>
  <c r="BR262" i="5" s="1"/>
  <c r="AT360" i="5"/>
  <c r="BR360" i="5" s="1"/>
  <c r="AT164" i="5"/>
  <c r="BR164" i="5" s="1"/>
  <c r="BR371" i="5"/>
  <c r="AT534" i="5"/>
  <c r="BR534" i="5" s="1"/>
  <c r="AT468" i="5"/>
  <c r="BR468" i="5" s="1"/>
  <c r="AT533" i="5"/>
  <c r="BR533" i="5" s="1"/>
  <c r="AU428" i="5"/>
  <c r="BS428" i="5" s="1"/>
  <c r="AT218" i="5"/>
  <c r="BR218" i="5" s="1"/>
  <c r="AU63" i="5"/>
  <c r="BQ229" i="5"/>
  <c r="BQ294" i="5"/>
  <c r="BQ65" i="5"/>
  <c r="AT523" i="5"/>
  <c r="BR523" i="5" s="1"/>
  <c r="AT195" i="5"/>
  <c r="BR195" i="5" s="1"/>
  <c r="AU223" i="5"/>
  <c r="BS223" i="5" s="1"/>
  <c r="AT137" i="5"/>
  <c r="AT488" i="5"/>
  <c r="BR488" i="5" s="1"/>
  <c r="AT287" i="5"/>
  <c r="AT343" i="5"/>
  <c r="BR343" i="5" s="1"/>
  <c r="AT341" i="5"/>
  <c r="BR341" i="5" s="1"/>
  <c r="AT426" i="5"/>
  <c r="BR426" i="5" s="1"/>
  <c r="AU354" i="5"/>
  <c r="AT395" i="5"/>
  <c r="BR395" i="5" s="1"/>
  <c r="AT402" i="5"/>
  <c r="BR402" i="5" s="1"/>
  <c r="AT68" i="5"/>
  <c r="AU438" i="5"/>
  <c r="BS438" i="5" s="1"/>
  <c r="AT388" i="5"/>
  <c r="BR388" i="5" s="1"/>
  <c r="AT443" i="5"/>
  <c r="BR443" i="5" s="1"/>
  <c r="AU118" i="5"/>
  <c r="BS118" i="5" s="1"/>
  <c r="AV167" i="5"/>
  <c r="AT273" i="5"/>
  <c r="AT52" i="5"/>
  <c r="AT334" i="5"/>
  <c r="BR334" i="5" s="1"/>
  <c r="AT335" i="5"/>
  <c r="BR335" i="5" s="1"/>
  <c r="AU283" i="5"/>
  <c r="BS283" i="5" s="1"/>
  <c r="AT221" i="5"/>
  <c r="BR221" i="5" s="1"/>
  <c r="AT373" i="5"/>
  <c r="BR373" i="5" s="1"/>
  <c r="AT244" i="5"/>
  <c r="BR244" i="5" s="1"/>
  <c r="AT377" i="5"/>
  <c r="BR377" i="5" s="1"/>
  <c r="AT419" i="5"/>
  <c r="AU481" i="5"/>
  <c r="BS481" i="5" s="1"/>
  <c r="AT513" i="5"/>
  <c r="AT309" i="5"/>
  <c r="BR309" i="5" s="1"/>
  <c r="AU155" i="5"/>
  <c r="BS155" i="5" s="1"/>
  <c r="AT365" i="5"/>
  <c r="BR365" i="5" s="1"/>
  <c r="AU175" i="5"/>
  <c r="BS175" i="5" s="1"/>
  <c r="AT263" i="5"/>
  <c r="BR263" i="5" s="1"/>
  <c r="AU149" i="5"/>
  <c r="BS149" i="5" s="1"/>
  <c r="AT490" i="5"/>
  <c r="BR490" i="5" s="1"/>
  <c r="AT392" i="5"/>
  <c r="BR392" i="5" s="1"/>
  <c r="AT227" i="5"/>
  <c r="BR227" i="5" s="1"/>
  <c r="AT382" i="5"/>
  <c r="BR382" i="5" s="1"/>
  <c r="AT190" i="5"/>
  <c r="BR190" i="5" s="1"/>
  <c r="AU78" i="5"/>
  <c r="BS78" i="5" s="1"/>
  <c r="AV147" i="5"/>
  <c r="AT290" i="5"/>
  <c r="BR290" i="5" s="1"/>
  <c r="AT408" i="5"/>
  <c r="BR408" i="5" s="1"/>
  <c r="AU305" i="5"/>
  <c r="BS305" i="5" s="1"/>
  <c r="AU191" i="5"/>
  <c r="BS191" i="5" s="1"/>
  <c r="AT450" i="5"/>
  <c r="BR450" i="5" s="1"/>
  <c r="AT61" i="5"/>
  <c r="BR61" i="5" s="1"/>
  <c r="AT276" i="5"/>
  <c r="AT527" i="5"/>
  <c r="BR527" i="5" s="1"/>
  <c r="BR105" i="5"/>
  <c r="AT119" i="5"/>
  <c r="BR119" i="5" s="1"/>
  <c r="AT258" i="5"/>
  <c r="AU163" i="5"/>
  <c r="BS163" i="5" s="1"/>
  <c r="AT409" i="5"/>
  <c r="BR409" i="5" s="1"/>
  <c r="AT326" i="5"/>
  <c r="BR326" i="5" s="1"/>
  <c r="AT469" i="5"/>
  <c r="BR469" i="5" s="1"/>
  <c r="AT384" i="5"/>
  <c r="BR384" i="5" s="1"/>
  <c r="AT332" i="5"/>
  <c r="BR332" i="5" s="1"/>
  <c r="AT530" i="5"/>
  <c r="BR530" i="5" s="1"/>
  <c r="AT312" i="5"/>
  <c r="BR312" i="5" s="1"/>
  <c r="AU181" i="5"/>
  <c r="BS181" i="5" s="1"/>
  <c r="AT254" i="5"/>
  <c r="BR254" i="5" s="1"/>
  <c r="AU430" i="5"/>
  <c r="BS430" i="5" s="1"/>
  <c r="AU404" i="5"/>
  <c r="BS404" i="5" s="1"/>
  <c r="AT112" i="5"/>
  <c r="AT482" i="5"/>
  <c r="BR482" i="5" s="1"/>
  <c r="AT348" i="5"/>
  <c r="BR348" i="5" s="1"/>
  <c r="AT362" i="5"/>
  <c r="BR362" i="5" s="1"/>
  <c r="AU123" i="5"/>
  <c r="BS123" i="5" s="1"/>
  <c r="AT289" i="5"/>
  <c r="BR289" i="5" s="1"/>
  <c r="AT484" i="5"/>
  <c r="BR484" i="5" s="1"/>
  <c r="AU86" i="5"/>
  <c r="AT275" i="5"/>
  <c r="BR275" i="5" s="1"/>
  <c r="AT243" i="5"/>
  <c r="BR243" i="5" s="1"/>
  <c r="BR63" i="5"/>
  <c r="AT253" i="5"/>
  <c r="BR253" i="5" s="1"/>
  <c r="AT369" i="5"/>
  <c r="BR369" i="5" s="1"/>
  <c r="AT460" i="5"/>
  <c r="BR460" i="5" s="1"/>
  <c r="AT294" i="5"/>
  <c r="BR294" i="5" s="1"/>
  <c r="AT143" i="5"/>
  <c r="BR143" i="5" s="1"/>
  <c r="AT531" i="5"/>
  <c r="BR531" i="5" s="1"/>
  <c r="AT32" i="5"/>
  <c r="AT203" i="5"/>
  <c r="BR203" i="5" s="1"/>
  <c r="AT219" i="5"/>
  <c r="BR219" i="5" s="1"/>
  <c r="AT320" i="5"/>
  <c r="AT67" i="5"/>
  <c r="BR67" i="5" s="1"/>
  <c r="BQ426" i="5"/>
  <c r="AT237" i="5"/>
  <c r="BR237" i="5" s="1"/>
  <c r="AU230" i="5"/>
  <c r="AT351" i="5"/>
  <c r="BR351" i="5" s="1"/>
  <c r="AT132" i="5"/>
  <c r="BR132" i="5" s="1"/>
  <c r="AT528" i="5"/>
  <c r="AT261" i="5"/>
  <c r="BR261" i="5" s="1"/>
  <c r="AT483" i="5"/>
  <c r="BR483" i="5" s="1"/>
  <c r="AT315" i="5"/>
  <c r="BR315" i="5" s="1"/>
  <c r="AT440" i="5"/>
  <c r="BR440" i="5" s="1"/>
  <c r="AT415" i="5"/>
  <c r="BR415" i="5" s="1"/>
  <c r="AT211" i="5"/>
  <c r="AT189" i="5"/>
  <c r="AT414" i="5"/>
  <c r="BR414" i="5" s="1"/>
  <c r="AU299" i="5"/>
  <c r="BS299" i="5" s="1"/>
  <c r="AT110" i="5"/>
  <c r="AT251" i="5"/>
  <c r="BR251" i="5" s="1"/>
  <c r="AT281" i="5"/>
  <c r="BR281" i="5" s="1"/>
  <c r="AT288" i="5"/>
  <c r="BR288" i="5" s="1"/>
  <c r="AT464" i="5"/>
  <c r="BR464" i="5" s="1"/>
  <c r="AT148" i="5"/>
  <c r="BR148" i="5" s="1"/>
  <c r="AT532" i="5"/>
  <c r="BR532" i="5" s="1"/>
  <c r="AT199" i="5"/>
  <c r="AT427" i="5"/>
  <c r="BR427" i="5" s="1"/>
  <c r="AT87" i="5"/>
  <c r="AT412" i="5"/>
  <c r="AT361" i="5"/>
  <c r="BR361" i="5" s="1"/>
  <c r="AT57" i="5"/>
  <c r="BR57" i="5" s="1"/>
  <c r="AT201" i="5"/>
  <c r="BR201" i="5" s="1"/>
  <c r="AU43" i="5"/>
  <c r="AT113" i="5"/>
  <c r="BR113" i="5" s="1"/>
  <c r="AT439" i="5"/>
  <c r="BR439" i="5" s="1"/>
  <c r="AT255" i="5"/>
  <c r="AT376" i="5"/>
  <c r="AT293" i="5"/>
  <c r="BR293" i="5" s="1"/>
  <c r="AT442" i="5"/>
  <c r="BR442" i="5" s="1"/>
  <c r="AT139" i="5"/>
  <c r="BR139" i="5" s="1"/>
  <c r="AT77" i="5"/>
  <c r="BR77" i="5" s="1"/>
  <c r="AT152" i="5"/>
  <c r="BR152" i="5" s="1"/>
  <c r="AT390" i="5"/>
  <c r="BR390" i="5" s="1"/>
  <c r="AT54" i="5"/>
  <c r="AT424" i="5"/>
  <c r="BR424" i="5" s="1"/>
  <c r="AT512" i="5"/>
  <c r="BR512" i="5" s="1"/>
  <c r="AU274" i="5"/>
  <c r="AT310" i="5"/>
  <c r="BR310" i="5" s="1"/>
  <c r="AT239" i="5"/>
  <c r="AT292" i="5"/>
  <c r="BR292" i="5" s="1"/>
  <c r="AT524" i="5"/>
  <c r="BR524" i="5" s="1"/>
  <c r="AT46" i="5"/>
  <c r="BR46" i="5" s="1"/>
  <c r="AT161" i="5"/>
  <c r="BR161" i="5" s="1"/>
  <c r="AT166" i="5"/>
  <c r="BR166" i="5" s="1"/>
  <c r="BR181" i="5"/>
  <c r="AT516" i="5"/>
  <c r="BR516" i="5" s="1"/>
  <c r="AT216" i="5"/>
  <c r="AT259" i="5"/>
  <c r="AU96" i="5"/>
  <c r="AT176" i="5"/>
  <c r="AU467" i="5"/>
  <c r="BS467" i="5" s="1"/>
  <c r="AU196" i="5"/>
  <c r="AU188" i="5"/>
  <c r="BS188" i="5" s="1"/>
  <c r="AT327" i="5"/>
  <c r="BR327" i="5" s="1"/>
  <c r="AT520" i="5"/>
  <c r="BR520" i="5" s="1"/>
  <c r="AU359" i="5"/>
  <c r="BS359" i="5" s="1"/>
  <c r="AT514" i="5"/>
  <c r="AT522" i="5"/>
  <c r="BR522" i="5" s="1"/>
  <c r="AT506" i="5"/>
  <c r="BR506" i="5" s="1"/>
  <c r="AT45" i="5"/>
  <c r="AT375" i="5"/>
  <c r="BR375" i="5" s="1"/>
  <c r="BQ128" i="5"/>
  <c r="AT350" i="5"/>
  <c r="BR350" i="5" s="1"/>
  <c r="AT418" i="5"/>
  <c r="BR418" i="5" s="1"/>
  <c r="AT381" i="5"/>
  <c r="BR381" i="5" s="1"/>
  <c r="AT470" i="5"/>
  <c r="AT72" i="5"/>
  <c r="AT79" i="5"/>
  <c r="BR79" i="5" s="1"/>
  <c r="BQ531" i="5"/>
  <c r="AT242" i="5"/>
  <c r="AU179" i="5"/>
  <c r="BS179" i="5" s="1"/>
  <c r="AT322" i="5"/>
  <c r="AU217" i="5"/>
  <c r="AT421" i="5"/>
  <c r="BR421" i="5" s="1"/>
  <c r="AT456" i="5"/>
  <c r="AT472" i="5"/>
  <c r="BR472" i="5" s="1"/>
  <c r="AT364" i="5"/>
  <c r="AU501" i="5"/>
  <c r="BS501" i="5" s="1"/>
  <c r="AT31" i="5"/>
  <c r="AT321" i="5"/>
  <c r="BR321" i="5" s="1"/>
  <c r="BQ132" i="5"/>
  <c r="AT437" i="5"/>
  <c r="BR437" i="5" s="1"/>
  <c r="AT142" i="5"/>
  <c r="AT215" i="5"/>
  <c r="AT407" i="5"/>
  <c r="AT494" i="5"/>
  <c r="BR494" i="5" s="1"/>
  <c r="AT102" i="5"/>
  <c r="BR102" i="5" s="1"/>
  <c r="AT380" i="5"/>
  <c r="AT168" i="5"/>
  <c r="BR168" i="5" s="1"/>
  <c r="AU252" i="5"/>
  <c r="AT170" i="5"/>
  <c r="BR170" i="5" s="1"/>
  <c r="AT423" i="5"/>
  <c r="BR423" i="5" s="1"/>
  <c r="AT95" i="5"/>
  <c r="AU144" i="5"/>
  <c r="BS144" i="5" s="1"/>
  <c r="AT212" i="5"/>
  <c r="AT268" i="5"/>
  <c r="AT122" i="5"/>
  <c r="BR122" i="5" s="1"/>
  <c r="AT476" i="5"/>
  <c r="AT526" i="5"/>
  <c r="BR526" i="5" s="1"/>
  <c r="AU300" i="5"/>
  <c r="BS300" i="5" s="1"/>
  <c r="AT346" i="5"/>
  <c r="AU444" i="5"/>
  <c r="BS444" i="5" s="1"/>
  <c r="AT202" i="5"/>
  <c r="BR202" i="5" s="1"/>
  <c r="AT352" i="5"/>
  <c r="BR352" i="5" s="1"/>
  <c r="AU457" i="5"/>
  <c r="BS457" i="5" s="1"/>
  <c r="AT386" i="5"/>
  <c r="BR386" i="5" s="1"/>
  <c r="AT445" i="5"/>
  <c r="AT410" i="5"/>
  <c r="BR410" i="5" s="1"/>
  <c r="AT475" i="5"/>
  <c r="BR475" i="5" s="1"/>
  <c r="AT487" i="5"/>
  <c r="BR487" i="5" s="1"/>
  <c r="AT169" i="5"/>
  <c r="BR169" i="5" s="1"/>
  <c r="AT266" i="5"/>
  <c r="BR266" i="5" s="1"/>
  <c r="AT39" i="5"/>
  <c r="BR39" i="5" s="1"/>
  <c r="AT495" i="5"/>
  <c r="AT411" i="5"/>
  <c r="BR411" i="5" s="1"/>
  <c r="AT104" i="5"/>
  <c r="BR104" i="5" s="1"/>
  <c r="AT280" i="5"/>
  <c r="AU159" i="5"/>
  <c r="BS159" i="5" s="1"/>
  <c r="AT497" i="5"/>
  <c r="BR497" i="5" s="1"/>
  <c r="AU130" i="5"/>
  <c r="AT525" i="5"/>
  <c r="BR525" i="5" s="1"/>
  <c r="AU172" i="5"/>
  <c r="BS172" i="5" s="1"/>
  <c r="AT452" i="5"/>
  <c r="BR452" i="5" s="1"/>
  <c r="AT207" i="5"/>
  <c r="BR207" i="5" s="1"/>
  <c r="AT92" i="5"/>
  <c r="AT126" i="5"/>
  <c r="AT267" i="5"/>
  <c r="BR267" i="5" s="1"/>
  <c r="AT436" i="5"/>
  <c r="AU311" i="5"/>
  <c r="BS311" i="5" s="1"/>
  <c r="AT285" i="5"/>
  <c r="BR285" i="5" s="1"/>
  <c r="AT73" i="5"/>
  <c r="BR73" i="5" s="1"/>
  <c r="AT204" i="5"/>
  <c r="BR204" i="5" s="1"/>
  <c r="AT416" i="5"/>
  <c r="BR416" i="5" s="1"/>
  <c r="AU64" i="5"/>
  <c r="AT173" i="5"/>
  <c r="BR173" i="5" s="1"/>
  <c r="AU97" i="5"/>
  <c r="BS97" i="5" s="1"/>
  <c r="AT515" i="5"/>
  <c r="BR515" i="5" s="1"/>
  <c r="AT128" i="5"/>
  <c r="BR128" i="5" s="1"/>
  <c r="AU370" i="5"/>
  <c r="BS370" i="5" s="1"/>
  <c r="AT298" i="5"/>
  <c r="AT214" i="5"/>
  <c r="AT333" i="5"/>
  <c r="BR333" i="5" s="1"/>
  <c r="AT349" i="5"/>
  <c r="BR349" i="5" s="1"/>
  <c r="AT233" i="5"/>
  <c r="BR233" i="5" s="1"/>
  <c r="AT58" i="5"/>
  <c r="BR58" i="5" s="1"/>
  <c r="AT248" i="5"/>
  <c r="AT521" i="5"/>
  <c r="BR521" i="5" s="1"/>
  <c r="AT74" i="5"/>
  <c r="AT387" i="5"/>
  <c r="BR387" i="5" s="1"/>
  <c r="AT459" i="5"/>
  <c r="BR459" i="5" s="1"/>
  <c r="AT496" i="5"/>
  <c r="BR496" i="5" s="1"/>
  <c r="AT213" i="5"/>
  <c r="AT435" i="5"/>
  <c r="BR435" i="5" s="1"/>
  <c r="AU178" i="5"/>
  <c r="BS178" i="5" s="1"/>
  <c r="AU183" i="5"/>
  <c r="AU493" i="5"/>
  <c r="BS493" i="5" s="1"/>
  <c r="AU505" i="5"/>
  <c r="BS505" i="5" s="1"/>
  <c r="AU135" i="5"/>
  <c r="AT117" i="5"/>
  <c r="BR117" i="5" s="1"/>
  <c r="AT158" i="5"/>
  <c r="AU257" i="5"/>
  <c r="AT535" i="5"/>
  <c r="BR535" i="5" s="1"/>
  <c r="AT508" i="5"/>
  <c r="AT156" i="5"/>
  <c r="BR156" i="5" s="1"/>
  <c r="AT66" i="5"/>
  <c r="BR66" i="5" s="1"/>
  <c r="AT157" i="5"/>
  <c r="AU116" i="5"/>
  <c r="AT328" i="5"/>
  <c r="BR328" i="5" s="1"/>
  <c r="AT220" i="5"/>
  <c r="AT517" i="5"/>
  <c r="BR517" i="5" s="1"/>
  <c r="AT317" i="5"/>
  <c r="BR317" i="5" s="1"/>
  <c r="AT153" i="5"/>
  <c r="BR153" i="5" s="1"/>
  <c r="AT136" i="5"/>
  <c r="BR136" i="5" s="1"/>
  <c r="AT108" i="5"/>
  <c r="AT422" i="5"/>
  <c r="BR422" i="5" s="1"/>
  <c r="AT465" i="5"/>
  <c r="BR465" i="5" s="1"/>
  <c r="AT182" i="5"/>
  <c r="BR182" i="5" s="1"/>
  <c r="AT140" i="5"/>
  <c r="BR140" i="5" s="1"/>
  <c r="AT278" i="5"/>
  <c r="BR278" i="5" s="1"/>
  <c r="AU245" i="5"/>
  <c r="AT474" i="5"/>
  <c r="BR474" i="5" s="1"/>
  <c r="BQ207" i="5"/>
  <c r="AT297" i="5"/>
  <c r="AT454" i="5"/>
  <c r="BR454" i="5" s="1"/>
  <c r="AT134" i="5"/>
  <c r="BR134" i="5" s="1"/>
  <c r="AU448" i="5"/>
  <c r="BS448" i="5" s="1"/>
  <c r="AT107" i="5"/>
  <c r="AT401" i="5"/>
  <c r="BR401" i="5" s="1"/>
  <c r="AT99" i="5"/>
  <c r="AT502" i="5"/>
  <c r="BR502" i="5" s="1"/>
  <c r="AT420" i="5"/>
  <c r="BR420" i="5" s="1"/>
  <c r="AT510" i="5"/>
  <c r="BR510" i="5" s="1"/>
  <c r="AT49" i="5"/>
  <c r="BR49" i="5" s="1"/>
  <c r="AT272" i="5"/>
  <c r="AT396" i="5"/>
  <c r="BR396" i="5" s="1"/>
  <c r="AT491" i="5"/>
  <c r="BR491" i="5" s="1"/>
  <c r="AT101" i="5"/>
  <c r="BR101" i="5" s="1"/>
  <c r="AU44" i="5"/>
  <c r="AT331" i="5"/>
  <c r="BR331" i="5" s="1"/>
  <c r="AT451" i="5"/>
  <c r="BR451" i="5" s="1"/>
  <c r="AU345" i="5"/>
  <c r="BS345" i="5" s="1"/>
  <c r="AT85" i="5"/>
  <c r="AT185" i="5"/>
  <c r="BR185" i="5" s="1"/>
  <c r="AU466" i="5"/>
  <c r="AT284" i="5"/>
  <c r="BR284" i="5" s="1"/>
  <c r="AT224" i="5"/>
  <c r="AT187" i="5"/>
  <c r="BR187" i="5" s="1"/>
  <c r="AT83" i="5"/>
  <c r="AT471" i="5"/>
  <c r="BR471" i="5" s="1"/>
  <c r="AT48" i="5"/>
  <c r="BR48" i="5" s="1"/>
  <c r="AT40" i="5"/>
  <c r="BR40" i="5" s="1"/>
  <c r="AT447" i="5"/>
  <c r="BR447" i="5" s="1"/>
  <c r="AT236" i="5"/>
  <c r="BR236" i="5" s="1"/>
  <c r="AT432" i="5"/>
  <c r="BR432" i="5" s="1"/>
  <c r="AT210" i="5"/>
  <c r="AT56" i="5"/>
  <c r="BR56" i="5" s="1"/>
  <c r="AT357" i="5"/>
  <c r="BR357" i="5" s="1"/>
  <c r="AT347" i="5"/>
  <c r="BR347" i="5" s="1"/>
  <c r="AT367" i="5"/>
  <c r="BR367" i="5" s="1"/>
  <c r="AT304" i="5"/>
  <c r="BR304" i="5" s="1"/>
  <c r="AT478" i="5"/>
  <c r="BR478" i="5" s="1"/>
  <c r="AV485" i="5"/>
  <c r="BT485" i="5" s="1"/>
  <c r="AT197" i="5"/>
  <c r="AT106" i="5"/>
  <c r="BR106" i="5" s="1"/>
  <c r="AT200" i="5"/>
  <c r="BR200" i="5" s="1"/>
  <c r="AT47" i="5"/>
  <c r="AT184" i="5"/>
  <c r="BR184" i="5" s="1"/>
  <c r="AT226" i="5"/>
  <c r="BR226" i="5" s="1"/>
  <c r="AT391" i="5"/>
  <c r="BR391" i="5" s="1"/>
  <c r="AT80" i="5"/>
  <c r="AT519" i="5"/>
  <c r="BR519" i="5" s="1"/>
  <c r="AT507" i="5"/>
  <c r="BR507" i="5" s="1"/>
  <c r="AT314" i="5"/>
  <c r="BR314" i="5" s="1"/>
  <c r="AT115" i="5"/>
  <c r="BQ465" i="5"/>
  <c r="AT353" i="5"/>
  <c r="BR353" i="5" s="1"/>
  <c r="AU383" i="5"/>
  <c r="BS383" i="5" s="1"/>
  <c r="BQ474" i="5"/>
  <c r="AT330" i="5"/>
  <c r="AT109" i="5"/>
  <c r="BR109" i="5" s="1"/>
  <c r="AU151" i="5"/>
  <c r="BS151" i="5" s="1"/>
  <c r="AT406" i="5"/>
  <c r="BR406" i="5" s="1"/>
  <c r="AT374" i="5"/>
  <c r="BR374" i="5" s="1"/>
  <c r="AT53" i="5"/>
  <c r="AT302" i="5"/>
  <c r="BR302" i="5" s="1"/>
  <c r="AT103" i="5"/>
  <c r="BR103" i="5" s="1"/>
  <c r="AT307" i="5"/>
  <c r="BR307" i="5" s="1"/>
  <c r="AT431" i="5"/>
  <c r="BR431" i="5" s="1"/>
  <c r="AT511" i="5"/>
  <c r="BR511" i="5" s="1"/>
  <c r="AT503" i="5"/>
  <c r="AT500" i="5"/>
  <c r="BR500" i="5" s="1"/>
  <c r="AT125" i="5"/>
  <c r="BR125" i="5" s="1"/>
  <c r="AT433" i="5"/>
  <c r="BR433" i="5" s="1"/>
  <c r="AT222" i="5"/>
  <c r="AU186" i="5"/>
  <c r="BS186" i="5" s="1"/>
  <c r="AU291" i="5"/>
  <c r="BS291" i="5" s="1"/>
  <c r="AT400" i="5"/>
  <c r="BR400" i="5" s="1"/>
  <c r="AT192" i="5"/>
  <c r="AT308" i="5"/>
  <c r="BR308" i="5" s="1"/>
  <c r="AT269" i="5"/>
  <c r="BR269" i="5" s="1"/>
  <c r="AT458" i="5"/>
  <c r="BR458" i="5" s="1"/>
  <c r="BQ83" i="5"/>
  <c r="BQ471" i="5"/>
  <c r="AU323" i="5"/>
  <c r="AT133" i="5"/>
  <c r="BR133" i="5" s="1"/>
  <c r="AT162" i="5"/>
  <c r="AT124" i="5"/>
  <c r="AU286" i="5"/>
  <c r="AT41" i="5"/>
  <c r="BR41" i="5" s="1"/>
  <c r="AT129" i="5"/>
  <c r="BR129" i="5" s="1"/>
  <c r="BQ304" i="5"/>
  <c r="AT114" i="5"/>
  <c r="BR114" i="5" s="1"/>
  <c r="AU379" i="5"/>
  <c r="BS379" i="5" s="1"/>
  <c r="AT486" i="5"/>
  <c r="BR486" i="5" s="1"/>
  <c r="AT399" i="5"/>
  <c r="BR399" i="5" s="1"/>
  <c r="AU403" i="5"/>
  <c r="BS403" i="5" s="1"/>
  <c r="AT385" i="5"/>
  <c r="BR385" i="5" s="1"/>
  <c r="AU174" i="5"/>
  <c r="BS174" i="5" s="1"/>
  <c r="BQ244" i="5"/>
  <c r="AT477" i="5"/>
  <c r="BR477" i="5" s="1"/>
  <c r="BQ346" i="5"/>
  <c r="BQ377" i="5"/>
  <c r="AT141" i="5"/>
  <c r="BR141" i="5" s="1"/>
  <c r="AT194" i="5"/>
  <c r="AT363" i="5"/>
  <c r="BR363" i="5" s="1"/>
  <c r="AT100" i="5"/>
  <c r="BR100" i="5" s="1"/>
  <c r="BQ419" i="5"/>
  <c r="BR444" i="5"/>
  <c r="AT246" i="5"/>
  <c r="AT91" i="5"/>
  <c r="BR91" i="5" s="1"/>
  <c r="BQ492" i="5"/>
  <c r="AT446" i="5"/>
  <c r="BR446" i="5" s="1"/>
  <c r="AT249" i="5"/>
  <c r="BR249" i="5" s="1"/>
  <c r="BR481" i="5"/>
  <c r="BQ211" i="5"/>
  <c r="AT138" i="5"/>
  <c r="BR138" i="5" s="1"/>
  <c r="AT146" i="5"/>
  <c r="AT499" i="5"/>
  <c r="BR499" i="5" s="1"/>
  <c r="AU340" i="5"/>
  <c r="BS340" i="5" s="1"/>
  <c r="BQ356" i="5"/>
  <c r="BQ189" i="5"/>
  <c r="AT509" i="5"/>
  <c r="BR509" i="5" s="1"/>
  <c r="AU368" i="5"/>
  <c r="BS368" i="5" s="1"/>
  <c r="AU98" i="5"/>
  <c r="AT303" i="5"/>
  <c r="BR303" i="5" s="1"/>
  <c r="BQ414" i="5"/>
  <c r="AU366" i="5"/>
  <c r="BS366" i="5" s="1"/>
  <c r="AT235" i="5"/>
  <c r="BR235" i="5" s="1"/>
  <c r="AT463" i="5"/>
  <c r="AT339" i="5"/>
  <c r="BR339" i="5" s="1"/>
  <c r="AT338" i="5"/>
  <c r="BR338" i="5" s="1"/>
  <c r="AT434" i="5"/>
  <c r="BR434" i="5" s="1"/>
  <c r="BR299" i="5"/>
  <c r="AT441" i="5"/>
  <c r="BR441" i="5" s="1"/>
  <c r="AT111" i="5"/>
  <c r="BR111" i="5" s="1"/>
  <c r="BQ455" i="5"/>
  <c r="AT479" i="5"/>
  <c r="BR479" i="5" s="1"/>
  <c r="BQ110" i="5"/>
  <c r="BQ251" i="5"/>
  <c r="AT88" i="5"/>
  <c r="AT42" i="5"/>
  <c r="BQ171" i="5"/>
  <c r="AT295" i="5"/>
  <c r="BR295" i="5" s="1"/>
  <c r="AU260" i="5"/>
  <c r="BS260" i="5" s="1"/>
  <c r="BQ513" i="5"/>
  <c r="AT529" i="5"/>
  <c r="BR529" i="5" s="1"/>
  <c r="AT228" i="5"/>
  <c r="BQ264" i="5"/>
  <c r="BQ309" i="5"/>
  <c r="AT256" i="5"/>
  <c r="AT82" i="5"/>
  <c r="AT329" i="5"/>
  <c r="BR329" i="5" s="1"/>
  <c r="AU324" i="5"/>
  <c r="BS324" i="5" s="1"/>
  <c r="AT193" i="5"/>
  <c r="BR155" i="5"/>
  <c r="BQ365" i="5"/>
  <c r="AT55" i="5"/>
  <c r="AT89" i="5"/>
  <c r="AT316" i="5"/>
  <c r="BR316" i="5" s="1"/>
  <c r="BR175" i="5"/>
  <c r="AT177" i="5"/>
  <c r="BQ281" i="5"/>
  <c r="AT344" i="5"/>
  <c r="BR344" i="5" s="1"/>
  <c r="AT397" i="5"/>
  <c r="BR397" i="5" s="1"/>
  <c r="BQ288" i="5"/>
  <c r="AT75" i="5"/>
  <c r="BQ263" i="5"/>
  <c r="AT473" i="5"/>
  <c r="BR473" i="5" s="1"/>
  <c r="AT205" i="5"/>
  <c r="BR205" i="5" s="1"/>
  <c r="BQ247" i="5"/>
  <c r="AU241" i="5"/>
  <c r="BS241" i="5" s="1"/>
  <c r="BQ270" i="5"/>
  <c r="BR291" i="5"/>
  <c r="AT234" i="5"/>
  <c r="BR234" i="5" s="1"/>
  <c r="BQ464" i="5"/>
  <c r="AT70" i="5"/>
  <c r="BR70" i="5" s="1"/>
  <c r="BQ148" i="5"/>
  <c r="AT206" i="5"/>
  <c r="BR206" i="5" s="1"/>
  <c r="BQ480" i="5"/>
  <c r="BQ532" i="5"/>
  <c r="BR149" i="5"/>
  <c r="BR160" i="5"/>
  <c r="AT69" i="5"/>
  <c r="BQ490" i="5"/>
  <c r="BR279" i="5"/>
  <c r="AT301" i="5"/>
  <c r="BR301" i="5" s="1"/>
  <c r="AT198" i="5"/>
  <c r="BQ392" i="5"/>
  <c r="AU127" i="5"/>
  <c r="BS127" i="5" s="1"/>
  <c r="BQ227" i="5"/>
  <c r="AT145" i="5"/>
  <c r="BR145" i="5" s="1"/>
  <c r="AT60" i="5"/>
  <c r="AT425" i="5"/>
  <c r="BR425" i="5" s="1"/>
  <c r="AT413" i="5"/>
  <c r="BR413" i="5" s="1"/>
  <c r="AU165" i="5"/>
  <c r="BS165" i="5" s="1"/>
  <c r="BQ133" i="5"/>
  <c r="AU462" i="5"/>
  <c r="BS462" i="5" s="1"/>
  <c r="BR59" i="5"/>
  <c r="AT277" i="5"/>
  <c r="BQ199" i="5"/>
  <c r="BQ427" i="5"/>
  <c r="BQ382" i="5"/>
  <c r="BQ62" i="5"/>
  <c r="AU296" i="5"/>
  <c r="BS296" i="5" s="1"/>
  <c r="BQ129" i="5"/>
  <c r="AT504" i="5"/>
  <c r="BQ87" i="5"/>
  <c r="BQ417" i="5"/>
  <c r="AU389" i="5"/>
  <c r="BS389" i="5" s="1"/>
  <c r="AT398" i="5"/>
  <c r="BR398" i="5" s="1"/>
  <c r="BQ190" i="5"/>
  <c r="AT121" i="5"/>
  <c r="BR121" i="5" s="1"/>
  <c r="AT90" i="5"/>
  <c r="BR90" i="5" s="1"/>
  <c r="BR78" i="5"/>
  <c r="BQ412" i="5"/>
  <c r="AX15" i="5"/>
  <c r="BB17" i="5"/>
  <c r="AT19" i="5"/>
  <c r="AT21" i="5"/>
  <c r="AT26" i="5"/>
  <c r="AT27" i="5"/>
  <c r="BR27" i="5" s="1"/>
  <c r="AT22" i="5"/>
  <c r="BR22" i="5" s="1"/>
  <c r="BN6" i="5"/>
  <c r="CO7" i="5"/>
  <c r="BN7" i="5"/>
  <c r="AQ6" i="5"/>
  <c r="BS98" i="5" l="1"/>
  <c r="BR89" i="5"/>
  <c r="BR53" i="5"/>
  <c r="BS116" i="5"/>
  <c r="BR213" i="5"/>
  <c r="BS43" i="5"/>
  <c r="BR276" i="5"/>
  <c r="BR52" i="5"/>
  <c r="BR287" i="5"/>
  <c r="BR272" i="5"/>
  <c r="BR107" i="5"/>
  <c r="BS274" i="5"/>
  <c r="BR273" i="5"/>
  <c r="BS63" i="5"/>
  <c r="BR69" i="5"/>
  <c r="BR60" i="5"/>
  <c r="BR256" i="5"/>
  <c r="BR192" i="5"/>
  <c r="BR80" i="5"/>
  <c r="BR320" i="5"/>
  <c r="BT167" i="5"/>
  <c r="BS105" i="5"/>
  <c r="BR62" i="5"/>
  <c r="BR229" i="5"/>
  <c r="BR92" i="5"/>
  <c r="BR268" i="5"/>
  <c r="BR259" i="5"/>
  <c r="BR280" i="5"/>
  <c r="BR212" i="5"/>
  <c r="BR31" i="5"/>
  <c r="BR189" i="5"/>
  <c r="BR258" i="5"/>
  <c r="BR42" i="5"/>
  <c r="BR21" i="5"/>
  <c r="BR194" i="5"/>
  <c r="BR224" i="5"/>
  <c r="BS44" i="5"/>
  <c r="BS183" i="5"/>
  <c r="BR54" i="5"/>
  <c r="BR211" i="5"/>
  <c r="BR32" i="5"/>
  <c r="BR282" i="5"/>
  <c r="BR171" i="5"/>
  <c r="BR19" i="5"/>
  <c r="BR75" i="5"/>
  <c r="BR246" i="5"/>
  <c r="BR222" i="5"/>
  <c r="BR220" i="5"/>
  <c r="BS257" i="5"/>
  <c r="BR248" i="5"/>
  <c r="BR87" i="5"/>
  <c r="BS230" i="5"/>
  <c r="BR198" i="5"/>
  <c r="BR158" i="5"/>
  <c r="BR215" i="5"/>
  <c r="BS196" i="5"/>
  <c r="BR239" i="5"/>
  <c r="BR68" i="5"/>
  <c r="BR176" i="5"/>
  <c r="BR242" i="5"/>
  <c r="BR72" i="5"/>
  <c r="BR255" i="5"/>
  <c r="AU193" i="5"/>
  <c r="BS193" i="5" s="1"/>
  <c r="AV286" i="5"/>
  <c r="BT286" i="5" s="1"/>
  <c r="AU503" i="5"/>
  <c r="BS503" i="5" s="1"/>
  <c r="AU47" i="5"/>
  <c r="AU436" i="5"/>
  <c r="BS436" i="5" s="1"/>
  <c r="AV130" i="5"/>
  <c r="BT130" i="5" s="1"/>
  <c r="AU95" i="5"/>
  <c r="BS95" i="5" s="1"/>
  <c r="AU142" i="5"/>
  <c r="BS142" i="5" s="1"/>
  <c r="AU470" i="5"/>
  <c r="BS470" i="5" s="1"/>
  <c r="AU216" i="5"/>
  <c r="BS216" i="5" s="1"/>
  <c r="AU199" i="5"/>
  <c r="AV86" i="5"/>
  <c r="BT86" i="5" s="1"/>
  <c r="AU112" i="5"/>
  <c r="BS112" i="5" s="1"/>
  <c r="AW147" i="5"/>
  <c r="AU419" i="5"/>
  <c r="BS419" i="5" s="1"/>
  <c r="AU137" i="5"/>
  <c r="AV241" i="5"/>
  <c r="BT241" i="5" s="1"/>
  <c r="AU75" i="5"/>
  <c r="BS75" i="5" s="1"/>
  <c r="AU441" i="5"/>
  <c r="AV366" i="5"/>
  <c r="BT366" i="5" s="1"/>
  <c r="AV340" i="5"/>
  <c r="BT340" i="5" s="1"/>
  <c r="AU385" i="5"/>
  <c r="AU307" i="5"/>
  <c r="BS307" i="5" s="1"/>
  <c r="AU115" i="5"/>
  <c r="BS115" i="5" s="1"/>
  <c r="AU507" i="5"/>
  <c r="BS507" i="5" s="1"/>
  <c r="AU226" i="5"/>
  <c r="BS226" i="5" s="1"/>
  <c r="AU478" i="5"/>
  <c r="BS478" i="5" s="1"/>
  <c r="AU367" i="5"/>
  <c r="BS367" i="5" s="1"/>
  <c r="AU447" i="5"/>
  <c r="BS447" i="5" s="1"/>
  <c r="AU48" i="5"/>
  <c r="AU224" i="5"/>
  <c r="BS224" i="5" s="1"/>
  <c r="AV44" i="5"/>
  <c r="BT44" i="5" s="1"/>
  <c r="AU502" i="5"/>
  <c r="BS502" i="5" s="1"/>
  <c r="AU107" i="5"/>
  <c r="BS107" i="5" s="1"/>
  <c r="AU153" i="5"/>
  <c r="BS153" i="5" s="1"/>
  <c r="AV183" i="5"/>
  <c r="BT183" i="5" s="1"/>
  <c r="AU435" i="5"/>
  <c r="BS435" i="5" s="1"/>
  <c r="AU233" i="5"/>
  <c r="BS233" i="5" s="1"/>
  <c r="AU333" i="5"/>
  <c r="BS333" i="5" s="1"/>
  <c r="AU298" i="5"/>
  <c r="BS298" i="5" s="1"/>
  <c r="AU204" i="5"/>
  <c r="BS204" i="5" s="1"/>
  <c r="AU285" i="5"/>
  <c r="BS285" i="5" s="1"/>
  <c r="AU126" i="5"/>
  <c r="BS126" i="5" s="1"/>
  <c r="AU207" i="5"/>
  <c r="BS207" i="5" s="1"/>
  <c r="AV172" i="5"/>
  <c r="BT172" i="5" s="1"/>
  <c r="AU487" i="5"/>
  <c r="BS487" i="5" s="1"/>
  <c r="AU31" i="5"/>
  <c r="BS31" i="5" s="1"/>
  <c r="AU322" i="5"/>
  <c r="BS322" i="5" s="1"/>
  <c r="AU242" i="5"/>
  <c r="BS242" i="5" s="1"/>
  <c r="AU350" i="5"/>
  <c r="BS350" i="5" s="1"/>
  <c r="AU161" i="5"/>
  <c r="BS161" i="5" s="1"/>
  <c r="AU239" i="5"/>
  <c r="BS239" i="5" s="1"/>
  <c r="AU439" i="5"/>
  <c r="BS439" i="5" s="1"/>
  <c r="AU57" i="5"/>
  <c r="BS57" i="5" s="1"/>
  <c r="AU189" i="5"/>
  <c r="BS189" i="5" s="1"/>
  <c r="AU415" i="5"/>
  <c r="BS415" i="5" s="1"/>
  <c r="AU483" i="5"/>
  <c r="BS483" i="5" s="1"/>
  <c r="AU320" i="5"/>
  <c r="BS320" i="5" s="1"/>
  <c r="AU143" i="5"/>
  <c r="BS143" i="5" s="1"/>
  <c r="AU369" i="5"/>
  <c r="BS369" i="5" s="1"/>
  <c r="AU348" i="5"/>
  <c r="BS348" i="5" s="1"/>
  <c r="AU408" i="5"/>
  <c r="AU263" i="5"/>
  <c r="BS263" i="5" s="1"/>
  <c r="AU365" i="5"/>
  <c r="BS365" i="5" s="1"/>
  <c r="AV438" i="5"/>
  <c r="BT438" i="5" s="1"/>
  <c r="AU402" i="5"/>
  <c r="BS402" i="5" s="1"/>
  <c r="AU468" i="5"/>
  <c r="AU429" i="5"/>
  <c r="BS429" i="5" s="1"/>
  <c r="AU84" i="5"/>
  <c r="BS84" i="5" s="1"/>
  <c r="AU282" i="5"/>
  <c r="BS282" i="5" s="1"/>
  <c r="AU131" i="5"/>
  <c r="BS131" i="5" s="1"/>
  <c r="AU146" i="5"/>
  <c r="AU197" i="5"/>
  <c r="BS197" i="5" s="1"/>
  <c r="AU83" i="5"/>
  <c r="BS83" i="5" s="1"/>
  <c r="AU99" i="5"/>
  <c r="BS99" i="5" s="1"/>
  <c r="AU157" i="5"/>
  <c r="AV135" i="5"/>
  <c r="BT135" i="5" s="1"/>
  <c r="AU495" i="5"/>
  <c r="BS495" i="5" s="1"/>
  <c r="AU346" i="5"/>
  <c r="AU380" i="5"/>
  <c r="BS380" i="5" s="1"/>
  <c r="AU364" i="5"/>
  <c r="BS364" i="5" s="1"/>
  <c r="AU514" i="5"/>
  <c r="AV96" i="5"/>
  <c r="BT96" i="5" s="1"/>
  <c r="AV354" i="5"/>
  <c r="BT354" i="5" s="1"/>
  <c r="AU164" i="5"/>
  <c r="BS164" i="5" s="1"/>
  <c r="AU121" i="5"/>
  <c r="BS121" i="5" s="1"/>
  <c r="AU277" i="5"/>
  <c r="BS277" i="5" s="1"/>
  <c r="AU90" i="5"/>
  <c r="BS90" i="5" s="1"/>
  <c r="BR277" i="5"/>
  <c r="AU60" i="5"/>
  <c r="BS60" i="5" s="1"/>
  <c r="AU344" i="5"/>
  <c r="BS344" i="5" s="1"/>
  <c r="AU256" i="5"/>
  <c r="BS256" i="5" s="1"/>
  <c r="AV260" i="5"/>
  <c r="BT260" i="5" s="1"/>
  <c r="AU509" i="5"/>
  <c r="BS509" i="5" s="1"/>
  <c r="AU129" i="5"/>
  <c r="BS129" i="5" s="1"/>
  <c r="AU192" i="5"/>
  <c r="BS192" i="5" s="1"/>
  <c r="AV291" i="5"/>
  <c r="BT291" i="5" s="1"/>
  <c r="AV186" i="5"/>
  <c r="BT186" i="5" s="1"/>
  <c r="AU511" i="5"/>
  <c r="BS511" i="5" s="1"/>
  <c r="AU353" i="5"/>
  <c r="BS353" i="5" s="1"/>
  <c r="BR115" i="5"/>
  <c r="AU432" i="5"/>
  <c r="BS432" i="5" s="1"/>
  <c r="AU331" i="5"/>
  <c r="BS331" i="5" s="1"/>
  <c r="AU465" i="5"/>
  <c r="AU66" i="5"/>
  <c r="BS66" i="5" s="1"/>
  <c r="AV257" i="5"/>
  <c r="BT257" i="5" s="1"/>
  <c r="AV505" i="5"/>
  <c r="BT505" i="5" s="1"/>
  <c r="AU521" i="5"/>
  <c r="BS521" i="5" s="1"/>
  <c r="BR298" i="5"/>
  <c r="AU128" i="5"/>
  <c r="BS128" i="5" s="1"/>
  <c r="BR126" i="5"/>
  <c r="AU497" i="5"/>
  <c r="BS497" i="5" s="1"/>
  <c r="AU411" i="5"/>
  <c r="BS411" i="5" s="1"/>
  <c r="AU266" i="5"/>
  <c r="AU410" i="5"/>
  <c r="BS410" i="5" s="1"/>
  <c r="AU352" i="5"/>
  <c r="BS352" i="5" s="1"/>
  <c r="AV444" i="5"/>
  <c r="BT444" i="5" s="1"/>
  <c r="AU102" i="5"/>
  <c r="BS102" i="5" s="1"/>
  <c r="AU437" i="5"/>
  <c r="BR322" i="5"/>
  <c r="AU327" i="5"/>
  <c r="AU281" i="5"/>
  <c r="BS281" i="5" s="1"/>
  <c r="AU132" i="5"/>
  <c r="BS132" i="5" s="1"/>
  <c r="AU237" i="5"/>
  <c r="BS237" i="5" s="1"/>
  <c r="AV404" i="5"/>
  <c r="BT404" i="5" s="1"/>
  <c r="AU276" i="5"/>
  <c r="BS276" i="5" s="1"/>
  <c r="AV305" i="5"/>
  <c r="BT305" i="5" s="1"/>
  <c r="AV78" i="5"/>
  <c r="BT78" i="5" s="1"/>
  <c r="AU382" i="5"/>
  <c r="BS382" i="5" s="1"/>
  <c r="AU335" i="5"/>
  <c r="BS335" i="5" s="1"/>
  <c r="AW167" i="5"/>
  <c r="AU426" i="5"/>
  <c r="BS426" i="5" s="1"/>
  <c r="AU287" i="5"/>
  <c r="AU195" i="5"/>
  <c r="BS195" i="5" s="1"/>
  <c r="AU518" i="5"/>
  <c r="BS518" i="5" s="1"/>
  <c r="AU355" i="5"/>
  <c r="AV105" i="5"/>
  <c r="BT105" i="5" s="1"/>
  <c r="AV306" i="5"/>
  <c r="AU65" i="5"/>
  <c r="AU264" i="5"/>
  <c r="BS264" i="5" s="1"/>
  <c r="AU325" i="5"/>
  <c r="BS325" i="5" s="1"/>
  <c r="AU228" i="5"/>
  <c r="BS228" i="5" s="1"/>
  <c r="AU463" i="5"/>
  <c r="BS463" i="5" s="1"/>
  <c r="AV323" i="5"/>
  <c r="BT323" i="5" s="1"/>
  <c r="AU85" i="5"/>
  <c r="AU445" i="5"/>
  <c r="BS445" i="5" s="1"/>
  <c r="AU476" i="5"/>
  <c r="BS476" i="5" s="1"/>
  <c r="AV252" i="5"/>
  <c r="AU45" i="5"/>
  <c r="AU412" i="5"/>
  <c r="BS412" i="5" s="1"/>
  <c r="AU110" i="5"/>
  <c r="AU342" i="5"/>
  <c r="AU480" i="5"/>
  <c r="BS480" i="5" s="1"/>
  <c r="AU413" i="5"/>
  <c r="BS413" i="5" s="1"/>
  <c r="AU198" i="5"/>
  <c r="BS198" i="5" s="1"/>
  <c r="AU89" i="5"/>
  <c r="AV324" i="5"/>
  <c r="BT324" i="5" s="1"/>
  <c r="AU111" i="5"/>
  <c r="BS111" i="5" s="1"/>
  <c r="AU338" i="5"/>
  <c r="AU499" i="5"/>
  <c r="BS499" i="5" s="1"/>
  <c r="AU138" i="5"/>
  <c r="BS138" i="5" s="1"/>
  <c r="AU249" i="5"/>
  <c r="BS249" i="5" s="1"/>
  <c r="AU91" i="5"/>
  <c r="BS91" i="5" s="1"/>
  <c r="AU363" i="5"/>
  <c r="BS363" i="5" s="1"/>
  <c r="AV379" i="5"/>
  <c r="BT379" i="5" s="1"/>
  <c r="AU406" i="5"/>
  <c r="BS406" i="5" s="1"/>
  <c r="AU519" i="5"/>
  <c r="BS519" i="5" s="1"/>
  <c r="AU184" i="5"/>
  <c r="BS184" i="5" s="1"/>
  <c r="AU304" i="5"/>
  <c r="BS304" i="5" s="1"/>
  <c r="AU347" i="5"/>
  <c r="BS347" i="5" s="1"/>
  <c r="AU396" i="5"/>
  <c r="BS396" i="5" s="1"/>
  <c r="AU510" i="5"/>
  <c r="BS510" i="5" s="1"/>
  <c r="AU134" i="5"/>
  <c r="BS134" i="5" s="1"/>
  <c r="AU317" i="5"/>
  <c r="AU517" i="5"/>
  <c r="BS517" i="5" s="1"/>
  <c r="AU328" i="5"/>
  <c r="BS328" i="5" s="1"/>
  <c r="AU213" i="5"/>
  <c r="BS213" i="5" s="1"/>
  <c r="AU387" i="5"/>
  <c r="AU349" i="5"/>
  <c r="BS349" i="5" s="1"/>
  <c r="AV311" i="5"/>
  <c r="BT311" i="5" s="1"/>
  <c r="AU104" i="5"/>
  <c r="BS104" i="5" s="1"/>
  <c r="AU39" i="5"/>
  <c r="BS39" i="5" s="1"/>
  <c r="AU381" i="5"/>
  <c r="BS381" i="5" s="1"/>
  <c r="AU506" i="5"/>
  <c r="BS506" i="5" s="1"/>
  <c r="AV359" i="5"/>
  <c r="BT359" i="5" s="1"/>
  <c r="AV196" i="5"/>
  <c r="BT196" i="5" s="1"/>
  <c r="AU176" i="5"/>
  <c r="AU166" i="5"/>
  <c r="BS166" i="5" s="1"/>
  <c r="AU46" i="5"/>
  <c r="BS46" i="5" s="1"/>
  <c r="AU512" i="5"/>
  <c r="AU54" i="5"/>
  <c r="BS54" i="5" s="1"/>
  <c r="AU152" i="5"/>
  <c r="BS152" i="5" s="1"/>
  <c r="AU293" i="5"/>
  <c r="BS293" i="5" s="1"/>
  <c r="AU255" i="5"/>
  <c r="BS255" i="5" s="1"/>
  <c r="AU87" i="5"/>
  <c r="BS87" i="5" s="1"/>
  <c r="AU532" i="5"/>
  <c r="BS532" i="5" s="1"/>
  <c r="AU211" i="5"/>
  <c r="AU261" i="5"/>
  <c r="BS261" i="5" s="1"/>
  <c r="AU243" i="5"/>
  <c r="AV123" i="5"/>
  <c r="BT123" i="5" s="1"/>
  <c r="AU254" i="5"/>
  <c r="AU530" i="5"/>
  <c r="BS530" i="5" s="1"/>
  <c r="AU527" i="5"/>
  <c r="BS527" i="5" s="1"/>
  <c r="AU490" i="5"/>
  <c r="BS490" i="5" s="1"/>
  <c r="AV155" i="5"/>
  <c r="BT155" i="5" s="1"/>
  <c r="AU244" i="5"/>
  <c r="AV223" i="5"/>
  <c r="BT223" i="5" s="1"/>
  <c r="AU534" i="5"/>
  <c r="BS534" i="5" s="1"/>
  <c r="AU405" i="5"/>
  <c r="BS405" i="5" s="1"/>
  <c r="AV378" i="5"/>
  <c r="BT378" i="5" s="1"/>
  <c r="AV180" i="5"/>
  <c r="BT180" i="5" s="1"/>
  <c r="AU489" i="5"/>
  <c r="BS489" i="5" s="1"/>
  <c r="AV279" i="5"/>
  <c r="BT279" i="5" s="1"/>
  <c r="AU356" i="5"/>
  <c r="BS356" i="5" s="1"/>
  <c r="AU177" i="5"/>
  <c r="BS177" i="5" s="1"/>
  <c r="AU162" i="5"/>
  <c r="BS162" i="5" s="1"/>
  <c r="AU330" i="5"/>
  <c r="AU210" i="5"/>
  <c r="BS210" i="5" s="1"/>
  <c r="AV466" i="5"/>
  <c r="BT466" i="5" s="1"/>
  <c r="AU454" i="5"/>
  <c r="BS454" i="5" s="1"/>
  <c r="AV245" i="5"/>
  <c r="BT245" i="5" s="1"/>
  <c r="AU108" i="5"/>
  <c r="BS108" i="5" s="1"/>
  <c r="AU508" i="5"/>
  <c r="BS508" i="5" s="1"/>
  <c r="AV64" i="5"/>
  <c r="BT64" i="5" s="1"/>
  <c r="AU407" i="5"/>
  <c r="AV217" i="5"/>
  <c r="BT217" i="5" s="1"/>
  <c r="AU376" i="5"/>
  <c r="BS376" i="5" s="1"/>
  <c r="AU528" i="5"/>
  <c r="BS528" i="5" s="1"/>
  <c r="AU326" i="5"/>
  <c r="BS326" i="5" s="1"/>
  <c r="AU513" i="5"/>
  <c r="BS513" i="5" s="1"/>
  <c r="AU150" i="5"/>
  <c r="BS150" i="5" s="1"/>
  <c r="AV165" i="5"/>
  <c r="BT165" i="5" s="1"/>
  <c r="AV127" i="5"/>
  <c r="BT127" i="5" s="1"/>
  <c r="AU69" i="5"/>
  <c r="BS69" i="5" s="1"/>
  <c r="AU206" i="5"/>
  <c r="BS206" i="5" s="1"/>
  <c r="AU234" i="5"/>
  <c r="BS234" i="5" s="1"/>
  <c r="AU205" i="5"/>
  <c r="BS205" i="5" s="1"/>
  <c r="AU479" i="5"/>
  <c r="BS479" i="5" s="1"/>
  <c r="AU235" i="5"/>
  <c r="AV368" i="5"/>
  <c r="BT368" i="5" s="1"/>
  <c r="AU433" i="5"/>
  <c r="BS433" i="5" s="1"/>
  <c r="AU431" i="5"/>
  <c r="BS431" i="5" s="1"/>
  <c r="AU302" i="5"/>
  <c r="BS302" i="5" s="1"/>
  <c r="AU109" i="5"/>
  <c r="BS109" i="5" s="1"/>
  <c r="AV383" i="5"/>
  <c r="BT383" i="5" s="1"/>
  <c r="AU80" i="5"/>
  <c r="AU357" i="5"/>
  <c r="BS357" i="5" s="1"/>
  <c r="AU56" i="5"/>
  <c r="BS56" i="5" s="1"/>
  <c r="AU40" i="5"/>
  <c r="BS40" i="5" s="1"/>
  <c r="AU185" i="5"/>
  <c r="BS185" i="5" s="1"/>
  <c r="AV345" i="5"/>
  <c r="BT345" i="5" s="1"/>
  <c r="AU101" i="5"/>
  <c r="BS101" i="5" s="1"/>
  <c r="AU140" i="5"/>
  <c r="BS140" i="5" s="1"/>
  <c r="AU422" i="5"/>
  <c r="BS422" i="5" s="1"/>
  <c r="AU156" i="5"/>
  <c r="BS156" i="5" s="1"/>
  <c r="AV178" i="5"/>
  <c r="BT178" i="5" s="1"/>
  <c r="AU248" i="5"/>
  <c r="BS248" i="5" s="1"/>
  <c r="AU73" i="5"/>
  <c r="AU525" i="5"/>
  <c r="BS525" i="5" s="1"/>
  <c r="AV159" i="5"/>
  <c r="BT159" i="5" s="1"/>
  <c r="AV457" i="5"/>
  <c r="BT457" i="5" s="1"/>
  <c r="AU202" i="5"/>
  <c r="BS202" i="5" s="1"/>
  <c r="AV300" i="5"/>
  <c r="BT300" i="5" s="1"/>
  <c r="AU212" i="5"/>
  <c r="BS212" i="5" s="1"/>
  <c r="AU423" i="5"/>
  <c r="BS423" i="5" s="1"/>
  <c r="AU168" i="5"/>
  <c r="BS168" i="5" s="1"/>
  <c r="AV501" i="5"/>
  <c r="BT501" i="5" s="1"/>
  <c r="AU421" i="5"/>
  <c r="BS421" i="5" s="1"/>
  <c r="AU516" i="5"/>
  <c r="BS516" i="5" s="1"/>
  <c r="AU292" i="5"/>
  <c r="AU139" i="5"/>
  <c r="BS139" i="5" s="1"/>
  <c r="AU464" i="5"/>
  <c r="BS464" i="5" s="1"/>
  <c r="AU414" i="5"/>
  <c r="AU351" i="5"/>
  <c r="AU67" i="5"/>
  <c r="BS67" i="5" s="1"/>
  <c r="AU203" i="5"/>
  <c r="BS203" i="5" s="1"/>
  <c r="AU294" i="5"/>
  <c r="BS294" i="5" s="1"/>
  <c r="AU253" i="5"/>
  <c r="BS253" i="5" s="1"/>
  <c r="AU484" i="5"/>
  <c r="AV163" i="5"/>
  <c r="BT163" i="5" s="1"/>
  <c r="AU450" i="5"/>
  <c r="BS450" i="5" s="1"/>
  <c r="AV191" i="5"/>
  <c r="AU290" i="5"/>
  <c r="BS290" i="5" s="1"/>
  <c r="AU190" i="5"/>
  <c r="BS190" i="5" s="1"/>
  <c r="AU227" i="5"/>
  <c r="AV481" i="5"/>
  <c r="BT481" i="5" s="1"/>
  <c r="AU373" i="5"/>
  <c r="BS373" i="5" s="1"/>
  <c r="AU334" i="5"/>
  <c r="BS334" i="5" s="1"/>
  <c r="AV118" i="5"/>
  <c r="AU68" i="5"/>
  <c r="BS68" i="5" s="1"/>
  <c r="AU341" i="5"/>
  <c r="BS341" i="5" s="1"/>
  <c r="AU218" i="5"/>
  <c r="BS218" i="5" s="1"/>
  <c r="AU360" i="5"/>
  <c r="BS360" i="5" s="1"/>
  <c r="AU461" i="5"/>
  <c r="BS461" i="5" s="1"/>
  <c r="AV449" i="5"/>
  <c r="BT449" i="5" s="1"/>
  <c r="AU270" i="5"/>
  <c r="BS270" i="5" s="1"/>
  <c r="AU229" i="5"/>
  <c r="BS229" i="5" s="1"/>
  <c r="AU171" i="5"/>
  <c r="BS171" i="5" s="1"/>
  <c r="BR356" i="5"/>
  <c r="AU88" i="5"/>
  <c r="AU456" i="5"/>
  <c r="BS456" i="5" s="1"/>
  <c r="AU398" i="5"/>
  <c r="BS398" i="5" s="1"/>
  <c r="AU504" i="5"/>
  <c r="BS504" i="5" s="1"/>
  <c r="AV296" i="5"/>
  <c r="BT296" i="5" s="1"/>
  <c r="AV462" i="5"/>
  <c r="BT462" i="5" s="1"/>
  <c r="AU529" i="5"/>
  <c r="BS529" i="5" s="1"/>
  <c r="AU42" i="5"/>
  <c r="BS42" i="5" s="1"/>
  <c r="AU339" i="5"/>
  <c r="BS339" i="5" s="1"/>
  <c r="AV98" i="5"/>
  <c r="BT98" i="5" s="1"/>
  <c r="AU246" i="5"/>
  <c r="BS246" i="5" s="1"/>
  <c r="AU141" i="5"/>
  <c r="BS141" i="5" s="1"/>
  <c r="AV403" i="5"/>
  <c r="BT403" i="5" s="1"/>
  <c r="AU41" i="5"/>
  <c r="BS41" i="5" s="1"/>
  <c r="AU124" i="5"/>
  <c r="BS124" i="5" s="1"/>
  <c r="AU133" i="5"/>
  <c r="AU458" i="5"/>
  <c r="BS458" i="5" s="1"/>
  <c r="AU500" i="5"/>
  <c r="BS500" i="5" s="1"/>
  <c r="AU391" i="5"/>
  <c r="BS391" i="5" s="1"/>
  <c r="AU187" i="5"/>
  <c r="BS187" i="5" s="1"/>
  <c r="AU284" i="5"/>
  <c r="BS284" i="5" s="1"/>
  <c r="AU272" i="5"/>
  <c r="BS272" i="5" s="1"/>
  <c r="AU420" i="5"/>
  <c r="BS420" i="5" s="1"/>
  <c r="AU401" i="5"/>
  <c r="BS401" i="5" s="1"/>
  <c r="AV448" i="5"/>
  <c r="BT448" i="5" s="1"/>
  <c r="AU474" i="5"/>
  <c r="BS474" i="5" s="1"/>
  <c r="AU278" i="5"/>
  <c r="AU220" i="5"/>
  <c r="AU158" i="5"/>
  <c r="BS158" i="5" s="1"/>
  <c r="AU117" i="5"/>
  <c r="BS117" i="5" s="1"/>
  <c r="AU459" i="5"/>
  <c r="BS459" i="5" s="1"/>
  <c r="AU74" i="5"/>
  <c r="AU214" i="5"/>
  <c r="BS214" i="5" s="1"/>
  <c r="AU515" i="5"/>
  <c r="BS515" i="5" s="1"/>
  <c r="AU416" i="5"/>
  <c r="AU475" i="5"/>
  <c r="BS475" i="5" s="1"/>
  <c r="AU122" i="5"/>
  <c r="BS122" i="5" s="1"/>
  <c r="AU494" i="5"/>
  <c r="BS494" i="5" s="1"/>
  <c r="AU215" i="5"/>
  <c r="BS215" i="5" s="1"/>
  <c r="AU472" i="5"/>
  <c r="BS472" i="5" s="1"/>
  <c r="AV179" i="5"/>
  <c r="AU79" i="5"/>
  <c r="BS79" i="5" s="1"/>
  <c r="AU418" i="5"/>
  <c r="AU259" i="5"/>
  <c r="BS259" i="5" s="1"/>
  <c r="AU310" i="5"/>
  <c r="BS310" i="5" s="1"/>
  <c r="AU113" i="5"/>
  <c r="AU201" i="5"/>
  <c r="BS201" i="5" s="1"/>
  <c r="AU251" i="5"/>
  <c r="BS251" i="5" s="1"/>
  <c r="AU440" i="5"/>
  <c r="BS440" i="5" s="1"/>
  <c r="AU531" i="5"/>
  <c r="BS531" i="5" s="1"/>
  <c r="AU312" i="5"/>
  <c r="BS312" i="5" s="1"/>
  <c r="AU384" i="5"/>
  <c r="BS384" i="5" s="1"/>
  <c r="AU469" i="5"/>
  <c r="BS469" i="5" s="1"/>
  <c r="AU119" i="5"/>
  <c r="BS119" i="5" s="1"/>
  <c r="AV175" i="5"/>
  <c r="AU309" i="5"/>
  <c r="BS309" i="5" s="1"/>
  <c r="AU52" i="5"/>
  <c r="AU388" i="5"/>
  <c r="BS388" i="5" s="1"/>
  <c r="AU395" i="5"/>
  <c r="BS395" i="5" s="1"/>
  <c r="AU488" i="5"/>
  <c r="BS488" i="5" s="1"/>
  <c r="AU533" i="5"/>
  <c r="BS533" i="5" s="1"/>
  <c r="AU250" i="5"/>
  <c r="BS250" i="5" s="1"/>
  <c r="AU50" i="5"/>
  <c r="BS50" i="5" s="1"/>
  <c r="AU76" i="5"/>
  <c r="BS76" i="5" s="1"/>
  <c r="AU358" i="5"/>
  <c r="BS358" i="5" s="1"/>
  <c r="AU372" i="5"/>
  <c r="AU498" i="5"/>
  <c r="BS498" i="5" s="1"/>
  <c r="AU120" i="5"/>
  <c r="AU62" i="5"/>
  <c r="BS62" i="5" s="1"/>
  <c r="AV160" i="5"/>
  <c r="BT160" i="5" s="1"/>
  <c r="BR504" i="5"/>
  <c r="AU145" i="5"/>
  <c r="AU301" i="5"/>
  <c r="BS301" i="5" s="1"/>
  <c r="AU473" i="5"/>
  <c r="BS473" i="5" s="1"/>
  <c r="AU329" i="5"/>
  <c r="BS329" i="5" s="1"/>
  <c r="AU446" i="5"/>
  <c r="BS446" i="5" s="1"/>
  <c r="AV174" i="5"/>
  <c r="BT174" i="5" s="1"/>
  <c r="BR124" i="5"/>
  <c r="AU400" i="5"/>
  <c r="BS400" i="5" s="1"/>
  <c r="AU222" i="5"/>
  <c r="BS222" i="5" s="1"/>
  <c r="AU314" i="5"/>
  <c r="BS314" i="5" s="1"/>
  <c r="AU200" i="5"/>
  <c r="AU106" i="5"/>
  <c r="BS106" i="5" s="1"/>
  <c r="AU236" i="5"/>
  <c r="BS236" i="5" s="1"/>
  <c r="AU297" i="5"/>
  <c r="BS297" i="5" s="1"/>
  <c r="AU182" i="5"/>
  <c r="BS182" i="5" s="1"/>
  <c r="AV116" i="5"/>
  <c r="AV493" i="5"/>
  <c r="BT493" i="5" s="1"/>
  <c r="BR74" i="5"/>
  <c r="AU58" i="5"/>
  <c r="BR214" i="5"/>
  <c r="AU173" i="5"/>
  <c r="BS173" i="5" s="1"/>
  <c r="AU267" i="5"/>
  <c r="BS267" i="5" s="1"/>
  <c r="AU92" i="5"/>
  <c r="BS92" i="5" s="1"/>
  <c r="AU526" i="5"/>
  <c r="BS526" i="5" s="1"/>
  <c r="AV144" i="5"/>
  <c r="BT144" i="5" s="1"/>
  <c r="AU170" i="5"/>
  <c r="AU321" i="5"/>
  <c r="BS321" i="5" s="1"/>
  <c r="AU375" i="5"/>
  <c r="BS375" i="5" s="1"/>
  <c r="AU522" i="5"/>
  <c r="BS522" i="5" s="1"/>
  <c r="AU524" i="5"/>
  <c r="BS524" i="5" s="1"/>
  <c r="AU442" i="5"/>
  <c r="BS442" i="5" s="1"/>
  <c r="AU361" i="5"/>
  <c r="BS361" i="5" s="1"/>
  <c r="AU427" i="5"/>
  <c r="BS427" i="5" s="1"/>
  <c r="AU288" i="5"/>
  <c r="BS288" i="5" s="1"/>
  <c r="AV299" i="5"/>
  <c r="BT299" i="5" s="1"/>
  <c r="AV230" i="5"/>
  <c r="BT230" i="5" s="1"/>
  <c r="AU219" i="5"/>
  <c r="BS219" i="5" s="1"/>
  <c r="AU32" i="5"/>
  <c r="AU460" i="5"/>
  <c r="BS460" i="5" s="1"/>
  <c r="AU275" i="5"/>
  <c r="BS275" i="5" s="1"/>
  <c r="AU289" i="5"/>
  <c r="BS289" i="5" s="1"/>
  <c r="AU362" i="5"/>
  <c r="AU482" i="5"/>
  <c r="BS482" i="5" s="1"/>
  <c r="AU409" i="5"/>
  <c r="BS409" i="5" s="1"/>
  <c r="AU258" i="5"/>
  <c r="BS258" i="5" s="1"/>
  <c r="AV149" i="5"/>
  <c r="BT149" i="5" s="1"/>
  <c r="AU377" i="5"/>
  <c r="BS377" i="5" s="1"/>
  <c r="AU221" i="5"/>
  <c r="BS221" i="5" s="1"/>
  <c r="AV283" i="5"/>
  <c r="AU443" i="5"/>
  <c r="AU262" i="5"/>
  <c r="AU453" i="5"/>
  <c r="BS453" i="5" s="1"/>
  <c r="BR372" i="5"/>
  <c r="AU208" i="5"/>
  <c r="BS208" i="5" s="1"/>
  <c r="AU247" i="5"/>
  <c r="AV371" i="5"/>
  <c r="BT371" i="5" s="1"/>
  <c r="AU455" i="5"/>
  <c r="BS455" i="5" s="1"/>
  <c r="AU55" i="5"/>
  <c r="AU82" i="5"/>
  <c r="BS82" i="5" s="1"/>
  <c r="AU486" i="5"/>
  <c r="AU397" i="5"/>
  <c r="BS397" i="5" s="1"/>
  <c r="AU269" i="5"/>
  <c r="BS269" i="5" s="1"/>
  <c r="AU471" i="5"/>
  <c r="BS471" i="5" s="1"/>
  <c r="AV389" i="5"/>
  <c r="BT389" i="5" s="1"/>
  <c r="AU425" i="5"/>
  <c r="BS425" i="5" s="1"/>
  <c r="AU70" i="5"/>
  <c r="BS70" i="5" s="1"/>
  <c r="BR177" i="5"/>
  <c r="AU316" i="5"/>
  <c r="BS316" i="5" s="1"/>
  <c r="BR55" i="5"/>
  <c r="BR193" i="5"/>
  <c r="BR82" i="5"/>
  <c r="BR228" i="5"/>
  <c r="AU295" i="5"/>
  <c r="BR88" i="5"/>
  <c r="AU434" i="5"/>
  <c r="BS434" i="5" s="1"/>
  <c r="BR463" i="5"/>
  <c r="AU303" i="5"/>
  <c r="BS303" i="5" s="1"/>
  <c r="BR146" i="5"/>
  <c r="AU100" i="5"/>
  <c r="BS100" i="5" s="1"/>
  <c r="AU194" i="5"/>
  <c r="AU477" i="5"/>
  <c r="BS477" i="5" s="1"/>
  <c r="AU399" i="5"/>
  <c r="BS399" i="5" s="1"/>
  <c r="AU114" i="5"/>
  <c r="BS114" i="5" s="1"/>
  <c r="BS286" i="5"/>
  <c r="BR162" i="5"/>
  <c r="BS323" i="5"/>
  <c r="AU308" i="5"/>
  <c r="BS308" i="5" s="1"/>
  <c r="AU125" i="5"/>
  <c r="BS125" i="5" s="1"/>
  <c r="BR503" i="5"/>
  <c r="AU103" i="5"/>
  <c r="BS103" i="5" s="1"/>
  <c r="AU53" i="5"/>
  <c r="AU374" i="5"/>
  <c r="BS374" i="5" s="1"/>
  <c r="AV151" i="5"/>
  <c r="BT151" i="5" s="1"/>
  <c r="BR330" i="5"/>
  <c r="BR47" i="5"/>
  <c r="BR197" i="5"/>
  <c r="AW485" i="5"/>
  <c r="BU485" i="5" s="1"/>
  <c r="BR210" i="5"/>
  <c r="BR83" i="5"/>
  <c r="BS466" i="5"/>
  <c r="BR85" i="5"/>
  <c r="AU451" i="5"/>
  <c r="BS451" i="5" s="1"/>
  <c r="AU491" i="5"/>
  <c r="BS491" i="5" s="1"/>
  <c r="AU49" i="5"/>
  <c r="BR99" i="5"/>
  <c r="BR297" i="5"/>
  <c r="BS245" i="5"/>
  <c r="BR108" i="5"/>
  <c r="AU136" i="5"/>
  <c r="BS136" i="5" s="1"/>
  <c r="BR157" i="5"/>
  <c r="BR508" i="5"/>
  <c r="AU535" i="5"/>
  <c r="BS535" i="5" s="1"/>
  <c r="BS135" i="5"/>
  <c r="AU496" i="5"/>
  <c r="BS496" i="5" s="1"/>
  <c r="AV370" i="5"/>
  <c r="BT370" i="5" s="1"/>
  <c r="AV97" i="5"/>
  <c r="BT97" i="5" s="1"/>
  <c r="BS64" i="5"/>
  <c r="BR436" i="5"/>
  <c r="AU452" i="5"/>
  <c r="BS452" i="5" s="1"/>
  <c r="BS130" i="5"/>
  <c r="AU280" i="5"/>
  <c r="BS280" i="5" s="1"/>
  <c r="BR495" i="5"/>
  <c r="AU169" i="5"/>
  <c r="BS169" i="5" s="1"/>
  <c r="BR445" i="5"/>
  <c r="AU386" i="5"/>
  <c r="BS386" i="5" s="1"/>
  <c r="BR346" i="5"/>
  <c r="BR476" i="5"/>
  <c r="AU268" i="5"/>
  <c r="BS268" i="5" s="1"/>
  <c r="BR95" i="5"/>
  <c r="BS252" i="5"/>
  <c r="BR380" i="5"/>
  <c r="BR407" i="5"/>
  <c r="BR142" i="5"/>
  <c r="BR364" i="5"/>
  <c r="BR456" i="5"/>
  <c r="BS217" i="5"/>
  <c r="AU72" i="5"/>
  <c r="BS72" i="5" s="1"/>
  <c r="BR470" i="5"/>
  <c r="BR45" i="5"/>
  <c r="BR514" i="5"/>
  <c r="AU520" i="5"/>
  <c r="BS520" i="5" s="1"/>
  <c r="AV188" i="5"/>
  <c r="BT188" i="5" s="1"/>
  <c r="AV467" i="5"/>
  <c r="BT467" i="5" s="1"/>
  <c r="BS96" i="5"/>
  <c r="BR216" i="5"/>
  <c r="AV274" i="5"/>
  <c r="BT274" i="5" s="1"/>
  <c r="AU424" i="5"/>
  <c r="BS424" i="5" s="1"/>
  <c r="AU390" i="5"/>
  <c r="AU77" i="5"/>
  <c r="BS77" i="5" s="1"/>
  <c r="BR376" i="5"/>
  <c r="AV43" i="5"/>
  <c r="BT43" i="5" s="1"/>
  <c r="BR412" i="5"/>
  <c r="BR199" i="5"/>
  <c r="AU148" i="5"/>
  <c r="BS148" i="5" s="1"/>
  <c r="BR110" i="5"/>
  <c r="AU315" i="5"/>
  <c r="BS315" i="5" s="1"/>
  <c r="BR528" i="5"/>
  <c r="BS86" i="5"/>
  <c r="BR112" i="5"/>
  <c r="AV430" i="5"/>
  <c r="BT430" i="5" s="1"/>
  <c r="AV181" i="5"/>
  <c r="AU332" i="5"/>
  <c r="BS332" i="5" s="1"/>
  <c r="AU61" i="5"/>
  <c r="BT147" i="5"/>
  <c r="AU392" i="5"/>
  <c r="BR513" i="5"/>
  <c r="BR419" i="5"/>
  <c r="AU273" i="5"/>
  <c r="BS354" i="5"/>
  <c r="AU343" i="5"/>
  <c r="BR137" i="5"/>
  <c r="AU523" i="5"/>
  <c r="BS523" i="5" s="1"/>
  <c r="AV63" i="5"/>
  <c r="BT63" i="5" s="1"/>
  <c r="AV428" i="5"/>
  <c r="BT428" i="5" s="1"/>
  <c r="BR342" i="5"/>
  <c r="AV51" i="5"/>
  <c r="BT51" i="5" s="1"/>
  <c r="AV209" i="5"/>
  <c r="BT209" i="5" s="1"/>
  <c r="AU154" i="5"/>
  <c r="BS154" i="5" s="1"/>
  <c r="BR150" i="5"/>
  <c r="AU417" i="5"/>
  <c r="AV59" i="5"/>
  <c r="BR480" i="5"/>
  <c r="BR247" i="5"/>
  <c r="AU492" i="5"/>
  <c r="BS492" i="5" s="1"/>
  <c r="AY15" i="5"/>
  <c r="BW15" i="5" s="1"/>
  <c r="BV15" i="5"/>
  <c r="CI15" i="5" s="1"/>
  <c r="BC17" i="5"/>
  <c r="CA17" i="5" s="1"/>
  <c r="AU26" i="5"/>
  <c r="BS26" i="5" s="1"/>
  <c r="AU21" i="5"/>
  <c r="BS21" i="5" s="1"/>
  <c r="BZ17" i="5"/>
  <c r="AU22" i="5"/>
  <c r="BS22" i="5" s="1"/>
  <c r="AU27" i="5"/>
  <c r="BS27" i="5" s="1"/>
  <c r="AU19" i="5"/>
  <c r="BR26" i="5"/>
  <c r="BO6" i="5"/>
  <c r="BO7" i="5"/>
  <c r="AR6" i="5"/>
  <c r="BS55" i="5" l="1"/>
  <c r="BS52" i="5"/>
  <c r="BS338" i="5"/>
  <c r="BS110" i="5"/>
  <c r="BS292" i="5"/>
  <c r="BS49" i="5"/>
  <c r="BS194" i="5"/>
  <c r="BS227" i="5"/>
  <c r="BS211" i="5"/>
  <c r="BS45" i="5"/>
  <c r="BS80" i="5"/>
  <c r="BS89" i="5"/>
  <c r="BU147" i="5"/>
  <c r="BT59" i="5"/>
  <c r="BS32" i="5"/>
  <c r="BS65" i="5"/>
  <c r="BS351" i="5"/>
  <c r="BT118" i="5"/>
  <c r="BS343" i="5"/>
  <c r="BS247" i="5"/>
  <c r="BS74" i="5"/>
  <c r="AW181" i="5"/>
  <c r="BU181" i="5" s="1"/>
  <c r="AV53" i="5"/>
  <c r="BT53" i="5" s="1"/>
  <c r="AV295" i="5"/>
  <c r="AV486" i="5"/>
  <c r="BT486" i="5" s="1"/>
  <c r="AV262" i="5"/>
  <c r="AV362" i="5"/>
  <c r="BT362" i="5" s="1"/>
  <c r="AV170" i="5"/>
  <c r="BT170" i="5" s="1"/>
  <c r="AV58" i="5"/>
  <c r="BT58" i="5" s="1"/>
  <c r="AV200" i="5"/>
  <c r="AW175" i="5"/>
  <c r="BU175" i="5" s="1"/>
  <c r="AV113" i="5"/>
  <c r="BT113" i="5" s="1"/>
  <c r="AV418" i="5"/>
  <c r="BT418" i="5" s="1"/>
  <c r="AW179" i="5"/>
  <c r="AV220" i="5"/>
  <c r="BT220" i="5" s="1"/>
  <c r="AV133" i="5"/>
  <c r="BT133" i="5" s="1"/>
  <c r="AV88" i="5"/>
  <c r="BT88" i="5" s="1"/>
  <c r="AW191" i="5"/>
  <c r="AV484" i="5"/>
  <c r="BT484" i="5" s="1"/>
  <c r="AV414" i="5"/>
  <c r="BT414" i="5" s="1"/>
  <c r="AV73" i="5"/>
  <c r="BT73" i="5" s="1"/>
  <c r="AV235" i="5"/>
  <c r="BT235" i="5" s="1"/>
  <c r="AV407" i="5"/>
  <c r="BT407" i="5" s="1"/>
  <c r="AV330" i="5"/>
  <c r="BT330" i="5" s="1"/>
  <c r="AV244" i="5"/>
  <c r="BT244" i="5" s="1"/>
  <c r="AV254" i="5"/>
  <c r="BT254" i="5" s="1"/>
  <c r="AV243" i="5"/>
  <c r="BT243" i="5" s="1"/>
  <c r="AV512" i="5"/>
  <c r="BT512" i="5" s="1"/>
  <c r="AV176" i="5"/>
  <c r="AV317" i="5"/>
  <c r="BT317" i="5" s="1"/>
  <c r="AV342" i="5"/>
  <c r="BT342" i="5" s="1"/>
  <c r="AW252" i="5"/>
  <c r="BU252" i="5" s="1"/>
  <c r="AV85" i="5"/>
  <c r="AW306" i="5"/>
  <c r="BU306" i="5" s="1"/>
  <c r="AV355" i="5"/>
  <c r="BT355" i="5" s="1"/>
  <c r="AV287" i="5"/>
  <c r="BT287" i="5" s="1"/>
  <c r="AX167" i="5"/>
  <c r="BV167" i="5" s="1"/>
  <c r="AV327" i="5"/>
  <c r="BT327" i="5" s="1"/>
  <c r="AV437" i="5"/>
  <c r="BT437" i="5" s="1"/>
  <c r="AV266" i="5"/>
  <c r="AV465" i="5"/>
  <c r="BT465" i="5" s="1"/>
  <c r="AV514" i="5"/>
  <c r="BT514" i="5" s="1"/>
  <c r="AV346" i="5"/>
  <c r="AV157" i="5"/>
  <c r="BT157" i="5" s="1"/>
  <c r="AV146" i="5"/>
  <c r="BT146" i="5" s="1"/>
  <c r="AV468" i="5"/>
  <c r="BT468" i="5" s="1"/>
  <c r="AV408" i="5"/>
  <c r="BT408" i="5" s="1"/>
  <c r="AV48" i="5"/>
  <c r="BT48" i="5" s="1"/>
  <c r="AV385" i="5"/>
  <c r="BT385" i="5" s="1"/>
  <c r="AV441" i="5"/>
  <c r="BT441" i="5" s="1"/>
  <c r="AV199" i="5"/>
  <c r="BT199" i="5" s="1"/>
  <c r="AV47" i="5"/>
  <c r="BT47" i="5" s="1"/>
  <c r="AV417" i="5"/>
  <c r="BT417" i="5" s="1"/>
  <c r="AV273" i="5"/>
  <c r="BT273" i="5" s="1"/>
  <c r="AV61" i="5"/>
  <c r="AV390" i="5"/>
  <c r="BT390" i="5" s="1"/>
  <c r="AV492" i="5"/>
  <c r="BT492" i="5" s="1"/>
  <c r="AW430" i="5"/>
  <c r="BU430" i="5" s="1"/>
  <c r="AV315" i="5"/>
  <c r="BT315" i="5" s="1"/>
  <c r="AW43" i="5"/>
  <c r="BU43" i="5" s="1"/>
  <c r="AW188" i="5"/>
  <c r="BU188" i="5" s="1"/>
  <c r="AV477" i="5"/>
  <c r="BT477" i="5" s="1"/>
  <c r="AV397" i="5"/>
  <c r="BT397" i="5" s="1"/>
  <c r="AV221" i="5"/>
  <c r="BT221" i="5" s="1"/>
  <c r="AV409" i="5"/>
  <c r="BT409" i="5" s="1"/>
  <c r="AW230" i="5"/>
  <c r="BU230" i="5" s="1"/>
  <c r="AV361" i="5"/>
  <c r="BT361" i="5" s="1"/>
  <c r="AV375" i="5"/>
  <c r="BT375" i="5" s="1"/>
  <c r="AV92" i="5"/>
  <c r="BT92" i="5" s="1"/>
  <c r="AV498" i="5"/>
  <c r="BT498" i="5" s="1"/>
  <c r="AV50" i="5"/>
  <c r="BT50" i="5" s="1"/>
  <c r="AV388" i="5"/>
  <c r="BT388" i="5" s="1"/>
  <c r="AV384" i="5"/>
  <c r="BT384" i="5" s="1"/>
  <c r="AV122" i="5"/>
  <c r="BT122" i="5" s="1"/>
  <c r="AV214" i="5"/>
  <c r="BT214" i="5" s="1"/>
  <c r="AV117" i="5"/>
  <c r="BT117" i="5" s="1"/>
  <c r="AV529" i="5"/>
  <c r="BT529" i="5" s="1"/>
  <c r="AW462" i="5"/>
  <c r="BU462" i="5" s="1"/>
  <c r="AV398" i="5"/>
  <c r="BT398" i="5" s="1"/>
  <c r="AV270" i="5"/>
  <c r="BT270" i="5" s="1"/>
  <c r="AV227" i="5"/>
  <c r="BT227" i="5" s="1"/>
  <c r="AV203" i="5"/>
  <c r="BT203" i="5" s="1"/>
  <c r="AW457" i="5"/>
  <c r="BU457" i="5" s="1"/>
  <c r="AV422" i="5"/>
  <c r="BT422" i="5" s="1"/>
  <c r="AV205" i="5"/>
  <c r="BT205" i="5" s="1"/>
  <c r="AV69" i="5"/>
  <c r="BT69" i="5" s="1"/>
  <c r="AV150" i="5"/>
  <c r="BT150" i="5" s="1"/>
  <c r="AV528" i="5"/>
  <c r="BT528" i="5" s="1"/>
  <c r="AV108" i="5"/>
  <c r="AW466" i="5"/>
  <c r="BU466" i="5" s="1"/>
  <c r="AV532" i="5"/>
  <c r="BT532" i="5" s="1"/>
  <c r="AW311" i="5"/>
  <c r="BU311" i="5" s="1"/>
  <c r="AV213" i="5"/>
  <c r="BT213" i="5" s="1"/>
  <c r="AV510" i="5"/>
  <c r="BT510" i="5" s="1"/>
  <c r="AV519" i="5"/>
  <c r="BT519" i="5" s="1"/>
  <c r="AV91" i="5"/>
  <c r="BT91" i="5" s="1"/>
  <c r="AV138" i="5"/>
  <c r="BT138" i="5" s="1"/>
  <c r="BT306" i="5"/>
  <c r="AW78" i="5"/>
  <c r="BU78" i="5" s="1"/>
  <c r="AV352" i="5"/>
  <c r="BT352" i="5" s="1"/>
  <c r="AW257" i="5"/>
  <c r="AV353" i="5"/>
  <c r="AW260" i="5"/>
  <c r="BU260" i="5" s="1"/>
  <c r="AW354" i="5"/>
  <c r="BU354" i="5" s="1"/>
  <c r="AV84" i="5"/>
  <c r="BT84" i="5" s="1"/>
  <c r="AW438" i="5"/>
  <c r="BU438" i="5" s="1"/>
  <c r="AV143" i="5"/>
  <c r="BT143" i="5" s="1"/>
  <c r="AV483" i="5"/>
  <c r="BT483" i="5" s="1"/>
  <c r="AV285" i="5"/>
  <c r="BT285" i="5" s="1"/>
  <c r="AV233" i="5"/>
  <c r="BT233" i="5" s="1"/>
  <c r="AW44" i="5"/>
  <c r="AV307" i="5"/>
  <c r="BT307" i="5" s="1"/>
  <c r="AX147" i="5"/>
  <c r="BV147" i="5" s="1"/>
  <c r="AV95" i="5"/>
  <c r="BT95" i="5" s="1"/>
  <c r="AW286" i="5"/>
  <c r="AV523" i="5"/>
  <c r="BT523" i="5" s="1"/>
  <c r="AV280" i="5"/>
  <c r="BT280" i="5" s="1"/>
  <c r="AV49" i="5"/>
  <c r="BT49" i="5" s="1"/>
  <c r="AV451" i="5"/>
  <c r="BT451" i="5" s="1"/>
  <c r="AW151" i="5"/>
  <c r="AV103" i="5"/>
  <c r="BT103" i="5" s="1"/>
  <c r="AV114" i="5"/>
  <c r="BT114" i="5" s="1"/>
  <c r="AV82" i="5"/>
  <c r="BT82" i="5" s="1"/>
  <c r="AV455" i="5"/>
  <c r="BT455" i="5" s="1"/>
  <c r="AV208" i="5"/>
  <c r="BT208" i="5" s="1"/>
  <c r="AV460" i="5"/>
  <c r="BT460" i="5" s="1"/>
  <c r="AV524" i="5"/>
  <c r="BT524" i="5" s="1"/>
  <c r="AV236" i="5"/>
  <c r="BT236" i="5" s="1"/>
  <c r="AV400" i="5"/>
  <c r="BT400" i="5" s="1"/>
  <c r="AV473" i="5"/>
  <c r="BT473" i="5" s="1"/>
  <c r="AV372" i="5"/>
  <c r="BT372" i="5" s="1"/>
  <c r="AV440" i="5"/>
  <c r="BT440" i="5" s="1"/>
  <c r="AV472" i="5"/>
  <c r="BT472" i="5" s="1"/>
  <c r="AV278" i="5"/>
  <c r="BT278" i="5" s="1"/>
  <c r="AV500" i="5"/>
  <c r="BT500" i="5" s="1"/>
  <c r="AW98" i="5"/>
  <c r="BU98" i="5" s="1"/>
  <c r="AW296" i="5"/>
  <c r="BU296" i="5" s="1"/>
  <c r="AV334" i="5"/>
  <c r="AV464" i="5"/>
  <c r="BT464" i="5" s="1"/>
  <c r="AV516" i="5"/>
  <c r="BT516" i="5" s="1"/>
  <c r="AV212" i="5"/>
  <c r="BT212" i="5" s="1"/>
  <c r="AV248" i="5"/>
  <c r="BT248" i="5" s="1"/>
  <c r="AW383" i="5"/>
  <c r="BU383" i="5" s="1"/>
  <c r="AW64" i="5"/>
  <c r="BU64" i="5" s="1"/>
  <c r="AW279" i="5"/>
  <c r="BU279" i="5" s="1"/>
  <c r="AW378" i="5"/>
  <c r="BU378" i="5" s="1"/>
  <c r="AW155" i="5"/>
  <c r="BU155" i="5" s="1"/>
  <c r="AV338" i="5"/>
  <c r="AW324" i="5"/>
  <c r="BU324" i="5" s="1"/>
  <c r="AV413" i="5"/>
  <c r="BT413" i="5" s="1"/>
  <c r="AV110" i="5"/>
  <c r="BT110" i="5" s="1"/>
  <c r="AV325" i="5"/>
  <c r="AV518" i="5"/>
  <c r="BT518" i="5" s="1"/>
  <c r="AV335" i="5"/>
  <c r="BT335" i="5" s="1"/>
  <c r="AV411" i="5"/>
  <c r="BT411" i="5" s="1"/>
  <c r="AV90" i="5"/>
  <c r="BT90" i="5" s="1"/>
  <c r="AV495" i="5"/>
  <c r="BT495" i="5" s="1"/>
  <c r="AV131" i="5"/>
  <c r="BT131" i="5" s="1"/>
  <c r="AV57" i="5"/>
  <c r="BT57" i="5" s="1"/>
  <c r="AV322" i="5"/>
  <c r="BT322" i="5" s="1"/>
  <c r="AV153" i="5"/>
  <c r="BT153" i="5" s="1"/>
  <c r="AV367" i="5"/>
  <c r="AW241" i="5"/>
  <c r="BU241" i="5" s="1"/>
  <c r="AV216" i="5"/>
  <c r="BT216" i="5" s="1"/>
  <c r="AV392" i="5"/>
  <c r="BT392" i="5" s="1"/>
  <c r="AV72" i="5"/>
  <c r="BT72" i="5" s="1"/>
  <c r="AV386" i="5"/>
  <c r="BT386" i="5" s="1"/>
  <c r="AW97" i="5"/>
  <c r="AX485" i="5"/>
  <c r="BV485" i="5" s="1"/>
  <c r="AV308" i="5"/>
  <c r="BT308" i="5" s="1"/>
  <c r="AV434" i="5"/>
  <c r="BT434" i="5" s="1"/>
  <c r="AV471" i="5"/>
  <c r="BT471" i="5" s="1"/>
  <c r="AV443" i="5"/>
  <c r="BT443" i="5" s="1"/>
  <c r="AV377" i="5"/>
  <c r="BT377" i="5" s="1"/>
  <c r="AV289" i="5"/>
  <c r="BT289" i="5" s="1"/>
  <c r="AW299" i="5"/>
  <c r="BU299" i="5" s="1"/>
  <c r="AW144" i="5"/>
  <c r="BU144" i="5" s="1"/>
  <c r="AV267" i="5"/>
  <c r="BT267" i="5" s="1"/>
  <c r="AW493" i="5"/>
  <c r="BU493" i="5" s="1"/>
  <c r="AV182" i="5"/>
  <c r="BT182" i="5" s="1"/>
  <c r="AV329" i="5"/>
  <c r="BT329" i="5" s="1"/>
  <c r="AW160" i="5"/>
  <c r="BU160" i="5" s="1"/>
  <c r="BS372" i="5"/>
  <c r="AV488" i="5"/>
  <c r="BT488" i="5" s="1"/>
  <c r="AV52" i="5"/>
  <c r="BT52" i="5" s="1"/>
  <c r="AV119" i="5"/>
  <c r="BT119" i="5" s="1"/>
  <c r="AV312" i="5"/>
  <c r="AV310" i="5"/>
  <c r="BT310" i="5" s="1"/>
  <c r="AV475" i="5"/>
  <c r="BT475" i="5" s="1"/>
  <c r="BS278" i="5"/>
  <c r="AW448" i="5"/>
  <c r="BU448" i="5" s="1"/>
  <c r="AV284" i="5"/>
  <c r="BT284" i="5" s="1"/>
  <c r="AV124" i="5"/>
  <c r="BT124" i="5" s="1"/>
  <c r="AW403" i="5"/>
  <c r="BU403" i="5" s="1"/>
  <c r="AV360" i="5"/>
  <c r="BT360" i="5" s="1"/>
  <c r="AV341" i="5"/>
  <c r="AV190" i="5"/>
  <c r="BT190" i="5" s="1"/>
  <c r="AV450" i="5"/>
  <c r="BT450" i="5" s="1"/>
  <c r="AV253" i="5"/>
  <c r="BT253" i="5" s="1"/>
  <c r="AW501" i="5"/>
  <c r="BU501" i="5" s="1"/>
  <c r="AW159" i="5"/>
  <c r="AW345" i="5"/>
  <c r="BU345" i="5" s="1"/>
  <c r="AV40" i="5"/>
  <c r="AV479" i="5"/>
  <c r="AV234" i="5"/>
  <c r="BT234" i="5" s="1"/>
  <c r="AV513" i="5"/>
  <c r="BT513" i="5" s="1"/>
  <c r="AV376" i="5"/>
  <c r="BT376" i="5" s="1"/>
  <c r="AV261" i="5"/>
  <c r="BT261" i="5" s="1"/>
  <c r="AV87" i="5"/>
  <c r="AV152" i="5"/>
  <c r="BT152" i="5" s="1"/>
  <c r="AV46" i="5"/>
  <c r="AW196" i="5"/>
  <c r="BU196" i="5" s="1"/>
  <c r="AV506" i="5"/>
  <c r="BT506" i="5" s="1"/>
  <c r="AV39" i="5"/>
  <c r="BT39" i="5" s="1"/>
  <c r="AV349" i="5"/>
  <c r="BT349" i="5" s="1"/>
  <c r="AV134" i="5"/>
  <c r="BT134" i="5" s="1"/>
  <c r="AW379" i="5"/>
  <c r="BU379" i="5" s="1"/>
  <c r="AV476" i="5"/>
  <c r="BT476" i="5" s="1"/>
  <c r="AV463" i="5"/>
  <c r="BT463" i="5" s="1"/>
  <c r="AW305" i="5"/>
  <c r="BU305" i="5" s="1"/>
  <c r="AV281" i="5"/>
  <c r="BT281" i="5" s="1"/>
  <c r="AV102" i="5"/>
  <c r="AV521" i="5"/>
  <c r="BT521" i="5" s="1"/>
  <c r="AW291" i="5"/>
  <c r="BU291" i="5" s="1"/>
  <c r="AV121" i="5"/>
  <c r="AV364" i="5"/>
  <c r="BT364" i="5" s="1"/>
  <c r="AV99" i="5"/>
  <c r="BT99" i="5" s="1"/>
  <c r="AV197" i="5"/>
  <c r="AV429" i="5"/>
  <c r="BT429" i="5" s="1"/>
  <c r="AV348" i="5"/>
  <c r="BT348" i="5" s="1"/>
  <c r="AV415" i="5"/>
  <c r="BT415" i="5" s="1"/>
  <c r="AW172" i="5"/>
  <c r="BU172" i="5" s="1"/>
  <c r="AV204" i="5"/>
  <c r="AV435" i="5"/>
  <c r="BT435" i="5" s="1"/>
  <c r="AW130" i="5"/>
  <c r="BU130" i="5" s="1"/>
  <c r="AV193" i="5"/>
  <c r="BT193" i="5" s="1"/>
  <c r="AV136" i="5"/>
  <c r="AV491" i="5"/>
  <c r="BT491" i="5" s="1"/>
  <c r="AV194" i="5"/>
  <c r="BT194" i="5" s="1"/>
  <c r="AV425" i="5"/>
  <c r="AW371" i="5"/>
  <c r="BU371" i="5" s="1"/>
  <c r="BS443" i="5"/>
  <c r="AW116" i="5"/>
  <c r="BU116" i="5" s="1"/>
  <c r="AV106" i="5"/>
  <c r="BT106" i="5" s="1"/>
  <c r="AV446" i="5"/>
  <c r="BT446" i="5" s="1"/>
  <c r="AV251" i="5"/>
  <c r="BT251" i="5" s="1"/>
  <c r="AV215" i="5"/>
  <c r="AV416" i="5"/>
  <c r="BT416" i="5" s="1"/>
  <c r="AV420" i="5"/>
  <c r="BT420" i="5" s="1"/>
  <c r="AW449" i="5"/>
  <c r="BU449" i="5" s="1"/>
  <c r="AV67" i="5"/>
  <c r="BT67" i="5" s="1"/>
  <c r="AW178" i="5"/>
  <c r="BU178" i="5" s="1"/>
  <c r="AV140" i="5"/>
  <c r="BT140" i="5" s="1"/>
  <c r="AV109" i="5"/>
  <c r="BT109" i="5" s="1"/>
  <c r="AV431" i="5"/>
  <c r="BT431" i="5" s="1"/>
  <c r="AW127" i="5"/>
  <c r="AV508" i="5"/>
  <c r="BT508" i="5" s="1"/>
  <c r="AV489" i="5"/>
  <c r="BT489" i="5" s="1"/>
  <c r="AV405" i="5"/>
  <c r="BT405" i="5" s="1"/>
  <c r="AW223" i="5"/>
  <c r="BU223" i="5" s="1"/>
  <c r="AV490" i="5"/>
  <c r="BT490" i="5" s="1"/>
  <c r="AV530" i="5"/>
  <c r="BT530" i="5" s="1"/>
  <c r="AW123" i="5"/>
  <c r="AV328" i="5"/>
  <c r="BT328" i="5" s="1"/>
  <c r="AV347" i="5"/>
  <c r="BT347" i="5" s="1"/>
  <c r="AV249" i="5"/>
  <c r="BT249" i="5" s="1"/>
  <c r="AV499" i="5"/>
  <c r="BT499" i="5" s="1"/>
  <c r="AV111" i="5"/>
  <c r="BT111" i="5" s="1"/>
  <c r="AV89" i="5"/>
  <c r="BT89" i="5" s="1"/>
  <c r="AV412" i="5"/>
  <c r="BT412" i="5" s="1"/>
  <c r="AW105" i="5"/>
  <c r="BU105" i="5" s="1"/>
  <c r="AV237" i="5"/>
  <c r="AV497" i="5"/>
  <c r="AV66" i="5"/>
  <c r="BT66" i="5" s="1"/>
  <c r="AV511" i="5"/>
  <c r="BT511" i="5" s="1"/>
  <c r="AV509" i="5"/>
  <c r="AV256" i="5"/>
  <c r="BT256" i="5" s="1"/>
  <c r="AV365" i="5"/>
  <c r="BT365" i="5" s="1"/>
  <c r="AV320" i="5"/>
  <c r="BT320" i="5" s="1"/>
  <c r="AV439" i="5"/>
  <c r="BT439" i="5" s="1"/>
  <c r="AV350" i="5"/>
  <c r="BT350" i="5" s="1"/>
  <c r="AV31" i="5"/>
  <c r="AV107" i="5"/>
  <c r="BT107" i="5" s="1"/>
  <c r="AV507" i="5"/>
  <c r="BT507" i="5" s="1"/>
  <c r="AW340" i="5"/>
  <c r="BU340" i="5" s="1"/>
  <c r="AV137" i="5"/>
  <c r="AV112" i="5"/>
  <c r="AV470" i="5"/>
  <c r="BT470" i="5" s="1"/>
  <c r="AV503" i="5"/>
  <c r="BT503" i="5" s="1"/>
  <c r="AV424" i="5"/>
  <c r="AV154" i="5"/>
  <c r="BT154" i="5" s="1"/>
  <c r="AW51" i="5"/>
  <c r="BU51" i="5" s="1"/>
  <c r="AV343" i="5"/>
  <c r="BT343" i="5" s="1"/>
  <c r="AV332" i="5"/>
  <c r="BT332" i="5" s="1"/>
  <c r="AV148" i="5"/>
  <c r="BT148" i="5" s="1"/>
  <c r="AV520" i="5"/>
  <c r="BT520" i="5" s="1"/>
  <c r="AV268" i="5"/>
  <c r="BT268" i="5" s="1"/>
  <c r="AV452" i="5"/>
  <c r="BT452" i="5" s="1"/>
  <c r="AV374" i="5"/>
  <c r="BT374" i="5" s="1"/>
  <c r="AV269" i="5"/>
  <c r="BT269" i="5" s="1"/>
  <c r="AV55" i="5"/>
  <c r="BT55" i="5" s="1"/>
  <c r="AV453" i="5"/>
  <c r="BT453" i="5" s="1"/>
  <c r="AW149" i="5"/>
  <c r="AV482" i="5"/>
  <c r="BT482" i="5" s="1"/>
  <c r="AV32" i="5"/>
  <c r="BT32" i="5" s="1"/>
  <c r="AV288" i="5"/>
  <c r="BT288" i="5" s="1"/>
  <c r="AV522" i="5"/>
  <c r="AV321" i="5"/>
  <c r="BT321" i="5" s="1"/>
  <c r="AV173" i="5"/>
  <c r="BT173" i="5" s="1"/>
  <c r="BT116" i="5"/>
  <c r="AV314" i="5"/>
  <c r="BT314" i="5" s="1"/>
  <c r="AV301" i="5"/>
  <c r="BT301" i="5" s="1"/>
  <c r="AV62" i="5"/>
  <c r="BT62" i="5" s="1"/>
  <c r="AV358" i="5"/>
  <c r="BT358" i="5" s="1"/>
  <c r="AV250" i="5"/>
  <c r="BT250" i="5" s="1"/>
  <c r="AV259" i="5"/>
  <c r="BT259" i="5" s="1"/>
  <c r="AV79" i="5"/>
  <c r="BT79" i="5" s="1"/>
  <c r="BS416" i="5"/>
  <c r="AV74" i="5"/>
  <c r="BT74" i="5" s="1"/>
  <c r="AV158" i="5"/>
  <c r="AV187" i="5"/>
  <c r="BT187" i="5" s="1"/>
  <c r="AV141" i="5"/>
  <c r="BT141" i="5" s="1"/>
  <c r="AV339" i="5"/>
  <c r="BT339" i="5" s="1"/>
  <c r="AV171" i="5"/>
  <c r="AV68" i="5"/>
  <c r="BT68" i="5" s="1"/>
  <c r="AV373" i="5"/>
  <c r="BT373" i="5" s="1"/>
  <c r="AV290" i="5"/>
  <c r="BT290" i="5" s="1"/>
  <c r="AV139" i="5"/>
  <c r="AV168" i="5"/>
  <c r="BT168" i="5" s="1"/>
  <c r="AW300" i="5"/>
  <c r="BU300" i="5" s="1"/>
  <c r="AV357" i="5"/>
  <c r="AW368" i="5"/>
  <c r="AW217" i="5"/>
  <c r="BU217" i="5" s="1"/>
  <c r="AW245" i="5"/>
  <c r="BU245" i="5" s="1"/>
  <c r="AV177" i="5"/>
  <c r="BT177" i="5" s="1"/>
  <c r="AV211" i="5"/>
  <c r="AV255" i="5"/>
  <c r="BT255" i="5" s="1"/>
  <c r="AV54" i="5"/>
  <c r="BT54" i="5" s="1"/>
  <c r="AV166" i="5"/>
  <c r="BT166" i="5" s="1"/>
  <c r="AV381" i="5"/>
  <c r="AV104" i="5"/>
  <c r="BT104" i="5" s="1"/>
  <c r="AV445" i="5"/>
  <c r="BT445" i="5" s="1"/>
  <c r="AV264" i="5"/>
  <c r="BT264" i="5" s="1"/>
  <c r="AV426" i="5"/>
  <c r="BT426" i="5" s="1"/>
  <c r="AW404" i="5"/>
  <c r="BU404" i="5" s="1"/>
  <c r="AV410" i="5"/>
  <c r="BT410" i="5" s="1"/>
  <c r="AV432" i="5"/>
  <c r="AV192" i="5"/>
  <c r="BT192" i="5" s="1"/>
  <c r="AV60" i="5"/>
  <c r="BT60" i="5" s="1"/>
  <c r="AV164" i="5"/>
  <c r="BT164" i="5" s="1"/>
  <c r="AW135" i="5"/>
  <c r="BU135" i="5" s="1"/>
  <c r="AV189" i="5"/>
  <c r="BT189" i="5" s="1"/>
  <c r="AV207" i="5"/>
  <c r="BT207" i="5" s="1"/>
  <c r="AV298" i="5"/>
  <c r="BT298" i="5" s="1"/>
  <c r="AW183" i="5"/>
  <c r="AV478" i="5"/>
  <c r="BT478" i="5" s="1"/>
  <c r="BS137" i="5"/>
  <c r="AV436" i="5"/>
  <c r="BT436" i="5" s="1"/>
  <c r="AW428" i="5"/>
  <c r="BU428" i="5" s="1"/>
  <c r="BS392" i="5"/>
  <c r="AV77" i="5"/>
  <c r="BT77" i="5" s="1"/>
  <c r="AW59" i="5"/>
  <c r="BU59" i="5" s="1"/>
  <c r="AW274" i="5"/>
  <c r="BU274" i="5" s="1"/>
  <c r="AW467" i="5"/>
  <c r="BU467" i="5" s="1"/>
  <c r="AV303" i="5"/>
  <c r="AW389" i="5"/>
  <c r="BU389" i="5" s="1"/>
  <c r="AW283" i="5"/>
  <c r="BU283" i="5" s="1"/>
  <c r="AV442" i="5"/>
  <c r="BT442" i="5" s="1"/>
  <c r="AV297" i="5"/>
  <c r="BT297" i="5" s="1"/>
  <c r="AW174" i="5"/>
  <c r="AV145" i="5"/>
  <c r="BT145" i="5" s="1"/>
  <c r="AV120" i="5"/>
  <c r="BT120" i="5" s="1"/>
  <c r="AV309" i="5"/>
  <c r="BT309" i="5" s="1"/>
  <c r="AV469" i="5"/>
  <c r="AV201" i="5"/>
  <c r="BT201" i="5" s="1"/>
  <c r="AV272" i="5"/>
  <c r="BT272" i="5" s="1"/>
  <c r="AV458" i="5"/>
  <c r="BT458" i="5" s="1"/>
  <c r="AV41" i="5"/>
  <c r="AV456" i="5"/>
  <c r="BT456" i="5" s="1"/>
  <c r="AW163" i="5"/>
  <c r="BU163" i="5" s="1"/>
  <c r="AV294" i="5"/>
  <c r="BT294" i="5" s="1"/>
  <c r="AV351" i="5"/>
  <c r="AV421" i="5"/>
  <c r="BT421" i="5" s="1"/>
  <c r="AV525" i="5"/>
  <c r="BT525" i="5" s="1"/>
  <c r="AV156" i="5"/>
  <c r="BT156" i="5" s="1"/>
  <c r="AV185" i="5"/>
  <c r="BT185" i="5" s="1"/>
  <c r="AV433" i="5"/>
  <c r="BT433" i="5" s="1"/>
  <c r="AV206" i="5"/>
  <c r="BT206" i="5" s="1"/>
  <c r="AW165" i="5"/>
  <c r="AV326" i="5"/>
  <c r="BT326" i="5" s="1"/>
  <c r="AV210" i="5"/>
  <c r="BT210" i="5" s="1"/>
  <c r="AV162" i="5"/>
  <c r="BT162" i="5" s="1"/>
  <c r="AW180" i="5"/>
  <c r="AV387" i="5"/>
  <c r="BT387" i="5" s="1"/>
  <c r="AV517" i="5"/>
  <c r="BT517" i="5" s="1"/>
  <c r="AV406" i="5"/>
  <c r="AV480" i="5"/>
  <c r="BT480" i="5" s="1"/>
  <c r="AV45" i="5"/>
  <c r="BT45" i="5" s="1"/>
  <c r="AW323" i="5"/>
  <c r="BU323" i="5" s="1"/>
  <c r="AV195" i="5"/>
  <c r="BT195" i="5" s="1"/>
  <c r="AV344" i="5"/>
  <c r="BT344" i="5" s="1"/>
  <c r="AV277" i="5"/>
  <c r="BT277" i="5" s="1"/>
  <c r="AW96" i="5"/>
  <c r="AV380" i="5"/>
  <c r="BT380" i="5" s="1"/>
  <c r="AV282" i="5"/>
  <c r="BT282" i="5" s="1"/>
  <c r="AV402" i="5"/>
  <c r="BT402" i="5" s="1"/>
  <c r="AV263" i="5"/>
  <c r="BT263" i="5" s="1"/>
  <c r="AV369" i="5"/>
  <c r="AV239" i="5"/>
  <c r="AV242" i="5"/>
  <c r="BT242" i="5" s="1"/>
  <c r="AV224" i="5"/>
  <c r="BT224" i="5" s="1"/>
  <c r="AV447" i="5"/>
  <c r="AV115" i="5"/>
  <c r="BT115" i="5" s="1"/>
  <c r="AW366" i="5"/>
  <c r="BU366" i="5" s="1"/>
  <c r="AW86" i="5"/>
  <c r="BU86" i="5" s="1"/>
  <c r="AV142" i="5"/>
  <c r="AV496" i="5"/>
  <c r="BT496" i="5" s="1"/>
  <c r="AW370" i="5"/>
  <c r="BU370" i="5" s="1"/>
  <c r="AV275" i="5"/>
  <c r="AV526" i="5"/>
  <c r="BT526" i="5" s="1"/>
  <c r="BS417" i="5"/>
  <c r="AW209" i="5"/>
  <c r="BU209" i="5" s="1"/>
  <c r="AW63" i="5"/>
  <c r="BU63" i="5" s="1"/>
  <c r="BS273" i="5"/>
  <c r="BS61" i="5"/>
  <c r="BT181" i="5"/>
  <c r="BS390" i="5"/>
  <c r="AV169" i="5"/>
  <c r="BT169" i="5" s="1"/>
  <c r="AV535" i="5"/>
  <c r="BT535" i="5" s="1"/>
  <c r="BS53" i="5"/>
  <c r="AV125" i="5"/>
  <c r="AV399" i="5"/>
  <c r="BT399" i="5" s="1"/>
  <c r="AV100" i="5"/>
  <c r="BT100" i="5" s="1"/>
  <c r="BS295" i="5"/>
  <c r="AV316" i="5"/>
  <c r="BT316" i="5" s="1"/>
  <c r="AV70" i="5"/>
  <c r="BT70" i="5" s="1"/>
  <c r="BS486" i="5"/>
  <c r="AV247" i="5"/>
  <c r="BT247" i="5" s="1"/>
  <c r="BS262" i="5"/>
  <c r="BT283" i="5"/>
  <c r="AV258" i="5"/>
  <c r="BS362" i="5"/>
  <c r="AV219" i="5"/>
  <c r="BT219" i="5" s="1"/>
  <c r="AV427" i="5"/>
  <c r="BT427" i="5" s="1"/>
  <c r="BS170" i="5"/>
  <c r="BS58" i="5"/>
  <c r="BS200" i="5"/>
  <c r="AV222" i="5"/>
  <c r="BT222" i="5" s="1"/>
  <c r="BS145" i="5"/>
  <c r="BS120" i="5"/>
  <c r="AV76" i="5"/>
  <c r="BT76" i="5" s="1"/>
  <c r="AV533" i="5"/>
  <c r="AV395" i="5"/>
  <c r="BT395" i="5" s="1"/>
  <c r="BT175" i="5"/>
  <c r="AV531" i="5"/>
  <c r="BT531" i="5" s="1"/>
  <c r="BS113" i="5"/>
  <c r="BS418" i="5"/>
  <c r="BT179" i="5"/>
  <c r="AV494" i="5"/>
  <c r="BT494" i="5" s="1"/>
  <c r="AV515" i="5"/>
  <c r="BT515" i="5" s="1"/>
  <c r="AV459" i="5"/>
  <c r="BT459" i="5" s="1"/>
  <c r="BS220" i="5"/>
  <c r="AV474" i="5"/>
  <c r="BT474" i="5" s="1"/>
  <c r="AV401" i="5"/>
  <c r="BT401" i="5" s="1"/>
  <c r="AV391" i="5"/>
  <c r="BT391" i="5" s="1"/>
  <c r="BS133" i="5"/>
  <c r="AV246" i="5"/>
  <c r="AV42" i="5"/>
  <c r="BT42" i="5" s="1"/>
  <c r="AV504" i="5"/>
  <c r="BT504" i="5" s="1"/>
  <c r="BS88" i="5"/>
  <c r="AV229" i="5"/>
  <c r="BT229" i="5" s="1"/>
  <c r="AV461" i="5"/>
  <c r="BT461" i="5" s="1"/>
  <c r="AV218" i="5"/>
  <c r="BT218" i="5" s="1"/>
  <c r="AW118" i="5"/>
  <c r="BU118" i="5" s="1"/>
  <c r="AW481" i="5"/>
  <c r="BU481" i="5" s="1"/>
  <c r="BT191" i="5"/>
  <c r="BS484" i="5"/>
  <c r="BS414" i="5"/>
  <c r="AV292" i="5"/>
  <c r="BT292" i="5" s="1"/>
  <c r="AV423" i="5"/>
  <c r="BT423" i="5" s="1"/>
  <c r="AV202" i="5"/>
  <c r="BT202" i="5" s="1"/>
  <c r="BS73" i="5"/>
  <c r="AV101" i="5"/>
  <c r="BT101" i="5" s="1"/>
  <c r="AV56" i="5"/>
  <c r="BT56" i="5" s="1"/>
  <c r="AV80" i="5"/>
  <c r="AV302" i="5"/>
  <c r="BT302" i="5" s="1"/>
  <c r="BS235" i="5"/>
  <c r="BS407" i="5"/>
  <c r="AV454" i="5"/>
  <c r="BT454" i="5" s="1"/>
  <c r="BS330" i="5"/>
  <c r="AV356" i="5"/>
  <c r="BT356" i="5" s="1"/>
  <c r="AV534" i="5"/>
  <c r="BT534" i="5" s="1"/>
  <c r="BS244" i="5"/>
  <c r="AV527" i="5"/>
  <c r="BT527" i="5" s="1"/>
  <c r="BS254" i="5"/>
  <c r="BS243" i="5"/>
  <c r="AV293" i="5"/>
  <c r="BT293" i="5" s="1"/>
  <c r="BS512" i="5"/>
  <c r="BS176" i="5"/>
  <c r="AW359" i="5"/>
  <c r="BS387" i="5"/>
  <c r="BS317" i="5"/>
  <c r="AV396" i="5"/>
  <c r="BT396" i="5" s="1"/>
  <c r="AV304" i="5"/>
  <c r="BT304" i="5" s="1"/>
  <c r="AV184" i="5"/>
  <c r="BT184" i="5" s="1"/>
  <c r="AV363" i="5"/>
  <c r="BT363" i="5" s="1"/>
  <c r="AV198" i="5"/>
  <c r="BT198" i="5" s="1"/>
  <c r="BS342" i="5"/>
  <c r="BT252" i="5"/>
  <c r="BS85" i="5"/>
  <c r="AV228" i="5"/>
  <c r="BT228" i="5" s="1"/>
  <c r="AV65" i="5"/>
  <c r="BT65" i="5" s="1"/>
  <c r="BS355" i="5"/>
  <c r="BS287" i="5"/>
  <c r="BU167" i="5"/>
  <c r="AV382" i="5"/>
  <c r="BT382" i="5" s="1"/>
  <c r="AV276" i="5"/>
  <c r="BT276" i="5" s="1"/>
  <c r="AV132" i="5"/>
  <c r="BT132" i="5" s="1"/>
  <c r="BS327" i="5"/>
  <c r="BS437" i="5"/>
  <c r="AW444" i="5"/>
  <c r="BU444" i="5" s="1"/>
  <c r="BS266" i="5"/>
  <c r="AV128" i="5"/>
  <c r="BT128" i="5" s="1"/>
  <c r="AW505" i="5"/>
  <c r="BU505" i="5" s="1"/>
  <c r="BS465" i="5"/>
  <c r="AV331" i="5"/>
  <c r="BT331" i="5" s="1"/>
  <c r="AW186" i="5"/>
  <c r="BU186" i="5" s="1"/>
  <c r="AV129" i="5"/>
  <c r="BT129" i="5" s="1"/>
  <c r="BS514" i="5"/>
  <c r="BS346" i="5"/>
  <c r="BS157" i="5"/>
  <c r="AV83" i="5"/>
  <c r="BT83" i="5" s="1"/>
  <c r="BS146" i="5"/>
  <c r="BS468" i="5"/>
  <c r="BS408" i="5"/>
  <c r="AV161" i="5"/>
  <c r="BT161" i="5" s="1"/>
  <c r="AV487" i="5"/>
  <c r="BT487" i="5" s="1"/>
  <c r="AV126" i="5"/>
  <c r="BT126" i="5" s="1"/>
  <c r="AV333" i="5"/>
  <c r="BT333" i="5" s="1"/>
  <c r="AV502" i="5"/>
  <c r="BT502" i="5" s="1"/>
  <c r="BS48" i="5"/>
  <c r="AV226" i="5"/>
  <c r="BS385" i="5"/>
  <c r="BS441" i="5"/>
  <c r="AV75" i="5"/>
  <c r="BT75" i="5" s="1"/>
  <c r="AV419" i="5"/>
  <c r="BT419" i="5" s="1"/>
  <c r="BS199" i="5"/>
  <c r="BS47" i="5"/>
  <c r="CM15" i="5"/>
  <c r="AZ15" i="5"/>
  <c r="BX15" i="5" s="1"/>
  <c r="AV27" i="5"/>
  <c r="BT27" i="5" s="1"/>
  <c r="AV19" i="5"/>
  <c r="BT19" i="5" s="1"/>
  <c r="AV21" i="5"/>
  <c r="BT21" i="5" s="1"/>
  <c r="AV22" i="5"/>
  <c r="BT22" i="5" s="1"/>
  <c r="AV26" i="5"/>
  <c r="BD17" i="5"/>
  <c r="CB17" i="5" s="1"/>
  <c r="BS19" i="5"/>
  <c r="BP6" i="5"/>
  <c r="BP7" i="5"/>
  <c r="AS6" i="5"/>
  <c r="BU96" i="5" l="1"/>
  <c r="BT353" i="5"/>
  <c r="BT61" i="5"/>
  <c r="BT357" i="5"/>
  <c r="BT197" i="5"/>
  <c r="BT341" i="5"/>
  <c r="BT40" i="5"/>
  <c r="BT367" i="5"/>
  <c r="BT237" i="5"/>
  <c r="BT121" i="5"/>
  <c r="BT112" i="5"/>
  <c r="CI485" i="5"/>
  <c r="CM485" i="5" s="1"/>
  <c r="CI167" i="5"/>
  <c r="CM167" i="5" s="1"/>
  <c r="CI147" i="5"/>
  <c r="CM147" i="5" s="1"/>
  <c r="AX359" i="5"/>
  <c r="BV359" i="5" s="1"/>
  <c r="AW80" i="5"/>
  <c r="AW246" i="5"/>
  <c r="BU246" i="5" s="1"/>
  <c r="AW533" i="5"/>
  <c r="BU533" i="5" s="1"/>
  <c r="AW258" i="5"/>
  <c r="BU258" i="5" s="1"/>
  <c r="AW125" i="5"/>
  <c r="AW275" i="5"/>
  <c r="BU275" i="5" s="1"/>
  <c r="AW142" i="5"/>
  <c r="BU142" i="5" s="1"/>
  <c r="AW447" i="5"/>
  <c r="BU447" i="5" s="1"/>
  <c r="AW369" i="5"/>
  <c r="AW406" i="5"/>
  <c r="BU406" i="5" s="1"/>
  <c r="AX180" i="5"/>
  <c r="AX165" i="5"/>
  <c r="AW351" i="5"/>
  <c r="AW41" i="5"/>
  <c r="BU41" i="5" s="1"/>
  <c r="AW469" i="5"/>
  <c r="BU469" i="5" s="1"/>
  <c r="AX174" i="5"/>
  <c r="BV174" i="5" s="1"/>
  <c r="AX183" i="5"/>
  <c r="AW432" i="5"/>
  <c r="BU432" i="5" s="1"/>
  <c r="AW381" i="5"/>
  <c r="BU381" i="5" s="1"/>
  <c r="AW211" i="5"/>
  <c r="BU211" i="5" s="1"/>
  <c r="AX368" i="5"/>
  <c r="AW139" i="5"/>
  <c r="AW171" i="5"/>
  <c r="BU171" i="5" s="1"/>
  <c r="AW158" i="5"/>
  <c r="BU158" i="5" s="1"/>
  <c r="AW522" i="5"/>
  <c r="AX149" i="5"/>
  <c r="BV149" i="5" s="1"/>
  <c r="AW424" i="5"/>
  <c r="BU424" i="5" s="1"/>
  <c r="AW137" i="5"/>
  <c r="BU137" i="5" s="1"/>
  <c r="AW31" i="5"/>
  <c r="AW509" i="5"/>
  <c r="BU509" i="5" s="1"/>
  <c r="AX123" i="5"/>
  <c r="BV123" i="5" s="1"/>
  <c r="AX127" i="5"/>
  <c r="BV127" i="5" s="1"/>
  <c r="AW425" i="5"/>
  <c r="AW136" i="5"/>
  <c r="BU136" i="5" s="1"/>
  <c r="AW204" i="5"/>
  <c r="AW102" i="5"/>
  <c r="BU102" i="5" s="1"/>
  <c r="AW46" i="5"/>
  <c r="AW312" i="5"/>
  <c r="AX97" i="5"/>
  <c r="AW325" i="5"/>
  <c r="BU325" i="5" s="1"/>
  <c r="AW338" i="5"/>
  <c r="AW334" i="5"/>
  <c r="BU334" i="5" s="1"/>
  <c r="AX286" i="5"/>
  <c r="BV286" i="5" s="1"/>
  <c r="AX44" i="5"/>
  <c r="AX257" i="5"/>
  <c r="AW346" i="5"/>
  <c r="BU346" i="5" s="1"/>
  <c r="AW266" i="5"/>
  <c r="BU266" i="5" s="1"/>
  <c r="AW85" i="5"/>
  <c r="BU85" i="5" s="1"/>
  <c r="AW176" i="5"/>
  <c r="AW73" i="5"/>
  <c r="BU73" i="5" s="1"/>
  <c r="AX191" i="5"/>
  <c r="BV191" i="5" s="1"/>
  <c r="AX179" i="5"/>
  <c r="AW200" i="5"/>
  <c r="AW262" i="5"/>
  <c r="AW226" i="5"/>
  <c r="BU226" i="5" s="1"/>
  <c r="AW487" i="5"/>
  <c r="BU487" i="5" s="1"/>
  <c r="AX186" i="5"/>
  <c r="AW128" i="5"/>
  <c r="BU128" i="5" s="1"/>
  <c r="AW132" i="5"/>
  <c r="BU132" i="5" s="1"/>
  <c r="AW304" i="5"/>
  <c r="AW527" i="5"/>
  <c r="AW423" i="5"/>
  <c r="BU423" i="5" s="1"/>
  <c r="AX481" i="5"/>
  <c r="BV481" i="5" s="1"/>
  <c r="AW229" i="5"/>
  <c r="BU229" i="5" s="1"/>
  <c r="AW316" i="5"/>
  <c r="AX63" i="5"/>
  <c r="BV63" i="5" s="1"/>
  <c r="AW380" i="5"/>
  <c r="BU380" i="5" s="1"/>
  <c r="AW344" i="5"/>
  <c r="BU344" i="5" s="1"/>
  <c r="AX323" i="5"/>
  <c r="AX389" i="5"/>
  <c r="BV389" i="5" s="1"/>
  <c r="AX428" i="5"/>
  <c r="BV428" i="5" s="1"/>
  <c r="AW264" i="5"/>
  <c r="BU264" i="5" s="1"/>
  <c r="AW250" i="5"/>
  <c r="AW314" i="5"/>
  <c r="BU314" i="5" s="1"/>
  <c r="AW148" i="5"/>
  <c r="BU148" i="5" s="1"/>
  <c r="AX51" i="5"/>
  <c r="BV51" i="5" s="1"/>
  <c r="AW365" i="5"/>
  <c r="AX105" i="5"/>
  <c r="BV105" i="5" s="1"/>
  <c r="AW111" i="5"/>
  <c r="AW405" i="5"/>
  <c r="BU405" i="5" s="1"/>
  <c r="AX178" i="5"/>
  <c r="AW416" i="5"/>
  <c r="BU416" i="5" s="1"/>
  <c r="AW106" i="5"/>
  <c r="BU106" i="5" s="1"/>
  <c r="AW429" i="5"/>
  <c r="BU429" i="5" s="1"/>
  <c r="AW121" i="5"/>
  <c r="AW476" i="5"/>
  <c r="BU476" i="5" s="1"/>
  <c r="AW39" i="5"/>
  <c r="BU39" i="5" s="1"/>
  <c r="AW376" i="5"/>
  <c r="BU376" i="5" s="1"/>
  <c r="AW40" i="5"/>
  <c r="AW253" i="5"/>
  <c r="AW360" i="5"/>
  <c r="BU360" i="5" s="1"/>
  <c r="AX448" i="5"/>
  <c r="BV448" i="5" s="1"/>
  <c r="AW119" i="5"/>
  <c r="AX160" i="5"/>
  <c r="BV160" i="5" s="1"/>
  <c r="AW267" i="5"/>
  <c r="BU267" i="5" s="1"/>
  <c r="AW377" i="5"/>
  <c r="AW434" i="5"/>
  <c r="AW72" i="5"/>
  <c r="BU72" i="5" s="1"/>
  <c r="AW367" i="5"/>
  <c r="BU367" i="5" s="1"/>
  <c r="AW411" i="5"/>
  <c r="BU411" i="5" s="1"/>
  <c r="AX279" i="5"/>
  <c r="AW212" i="5"/>
  <c r="BU212" i="5" s="1"/>
  <c r="AW278" i="5"/>
  <c r="BU278" i="5" s="1"/>
  <c r="AW473" i="5"/>
  <c r="BU473" i="5" s="1"/>
  <c r="AW460" i="5"/>
  <c r="AW114" i="5"/>
  <c r="AW49" i="5"/>
  <c r="BU49" i="5" s="1"/>
  <c r="AW143" i="5"/>
  <c r="BU143" i="5" s="1"/>
  <c r="AW91" i="5"/>
  <c r="AW510" i="5"/>
  <c r="BU510" i="5" s="1"/>
  <c r="AX466" i="5"/>
  <c r="BV466" i="5" s="1"/>
  <c r="AW69" i="5"/>
  <c r="BU69" i="5" s="1"/>
  <c r="AW203" i="5"/>
  <c r="AX462" i="5"/>
  <c r="BV462" i="5" s="1"/>
  <c r="AW122" i="5"/>
  <c r="BU122" i="5" s="1"/>
  <c r="AW361" i="5"/>
  <c r="BU361" i="5" s="1"/>
  <c r="AW397" i="5"/>
  <c r="AX430" i="5"/>
  <c r="BV430" i="5" s="1"/>
  <c r="AW390" i="5"/>
  <c r="BU390" i="5" s="1"/>
  <c r="AW417" i="5"/>
  <c r="AW441" i="5"/>
  <c r="AW287" i="5"/>
  <c r="BU287" i="5" s="1"/>
  <c r="AW244" i="5"/>
  <c r="BU244" i="5" s="1"/>
  <c r="AW419" i="5"/>
  <c r="BU419" i="5" s="1"/>
  <c r="AW83" i="5"/>
  <c r="AW454" i="5"/>
  <c r="BU454" i="5" s="1"/>
  <c r="AW56" i="5"/>
  <c r="BU56" i="5" s="1"/>
  <c r="AW459" i="5"/>
  <c r="BU459" i="5" s="1"/>
  <c r="AW76" i="5"/>
  <c r="AX86" i="5"/>
  <c r="AW224" i="5"/>
  <c r="BU224" i="5" s="1"/>
  <c r="AW263" i="5"/>
  <c r="BU263" i="5" s="1"/>
  <c r="AW162" i="5"/>
  <c r="AW156" i="5"/>
  <c r="BU156" i="5" s="1"/>
  <c r="AW294" i="5"/>
  <c r="BU294" i="5" s="1"/>
  <c r="AW458" i="5"/>
  <c r="BU458" i="5" s="1"/>
  <c r="AW309" i="5"/>
  <c r="AW297" i="5"/>
  <c r="BU297" i="5" s="1"/>
  <c r="AW303" i="5"/>
  <c r="BU303" i="5" s="1"/>
  <c r="AW298" i="5"/>
  <c r="BU298" i="5" s="1"/>
  <c r="AW164" i="5"/>
  <c r="AW166" i="5"/>
  <c r="BU166" i="5" s="1"/>
  <c r="AW177" i="5"/>
  <c r="BU177" i="5" s="1"/>
  <c r="AW357" i="5"/>
  <c r="BU357" i="5" s="1"/>
  <c r="AW290" i="5"/>
  <c r="AW339" i="5"/>
  <c r="BU339" i="5" s="1"/>
  <c r="AW74" i="5"/>
  <c r="BU74" i="5" s="1"/>
  <c r="AW288" i="5"/>
  <c r="BU288" i="5" s="1"/>
  <c r="AW453" i="5"/>
  <c r="AW503" i="5"/>
  <c r="BU503" i="5" s="1"/>
  <c r="AX340" i="5"/>
  <c r="BV340" i="5" s="1"/>
  <c r="AW350" i="5"/>
  <c r="BU350" i="5" s="1"/>
  <c r="AW511" i="5"/>
  <c r="AW249" i="5"/>
  <c r="BU249" i="5" s="1"/>
  <c r="AW530" i="5"/>
  <c r="BU530" i="5" s="1"/>
  <c r="AW215" i="5"/>
  <c r="BU215" i="5" s="1"/>
  <c r="AW194" i="5"/>
  <c r="AW193" i="5"/>
  <c r="BU193" i="5" s="1"/>
  <c r="AX172" i="5"/>
  <c r="BV172" i="5" s="1"/>
  <c r="AW110" i="5"/>
  <c r="BU110" i="5" s="1"/>
  <c r="AX155" i="5"/>
  <c r="AX296" i="5"/>
  <c r="BV296" i="5" s="1"/>
  <c r="AW95" i="5"/>
  <c r="BU95" i="5" s="1"/>
  <c r="AW233" i="5"/>
  <c r="BU233" i="5" s="1"/>
  <c r="AX260" i="5"/>
  <c r="AW352" i="5"/>
  <c r="BU352" i="5" s="1"/>
  <c r="AW108" i="5"/>
  <c r="BU108" i="5" s="1"/>
  <c r="AW498" i="5"/>
  <c r="BU498" i="5" s="1"/>
  <c r="AW468" i="5"/>
  <c r="AW514" i="5"/>
  <c r="BU514" i="5" s="1"/>
  <c r="AW437" i="5"/>
  <c r="BU437" i="5" s="1"/>
  <c r="AX252" i="5"/>
  <c r="AW512" i="5"/>
  <c r="AW88" i="5"/>
  <c r="BU88" i="5" s="1"/>
  <c r="AW418" i="5"/>
  <c r="BU418" i="5" s="1"/>
  <c r="AW58" i="5"/>
  <c r="BU58" i="5" s="1"/>
  <c r="AW486" i="5"/>
  <c r="AW502" i="5"/>
  <c r="BU502" i="5" s="1"/>
  <c r="AW198" i="5"/>
  <c r="BU198" i="5" s="1"/>
  <c r="AW396" i="5"/>
  <c r="BU396" i="5" s="1"/>
  <c r="AW101" i="5"/>
  <c r="AX118" i="5"/>
  <c r="BV118" i="5" s="1"/>
  <c r="AW391" i="5"/>
  <c r="BU391" i="5" s="1"/>
  <c r="AW531" i="5"/>
  <c r="BU531" i="5" s="1"/>
  <c r="AW427" i="5"/>
  <c r="AX209" i="5"/>
  <c r="AX370" i="5"/>
  <c r="BV370" i="5" s="1"/>
  <c r="AX96" i="5"/>
  <c r="AW45" i="5"/>
  <c r="AW517" i="5"/>
  <c r="BU517" i="5" s="1"/>
  <c r="AW206" i="5"/>
  <c r="BT303" i="5"/>
  <c r="AX467" i="5"/>
  <c r="BV467" i="5" s="1"/>
  <c r="AW436" i="5"/>
  <c r="BU436" i="5" s="1"/>
  <c r="AW410" i="5"/>
  <c r="BU410" i="5" s="1"/>
  <c r="AW445" i="5"/>
  <c r="BU445" i="5" s="1"/>
  <c r="AW358" i="5"/>
  <c r="BU358" i="5" s="1"/>
  <c r="AW452" i="5"/>
  <c r="BU452" i="5" s="1"/>
  <c r="AW256" i="5"/>
  <c r="BU256" i="5" s="1"/>
  <c r="AW412" i="5"/>
  <c r="BU412" i="5" s="1"/>
  <c r="AW431" i="5"/>
  <c r="BU431" i="5" s="1"/>
  <c r="AW67" i="5"/>
  <c r="BU67" i="5" s="1"/>
  <c r="BT215" i="5"/>
  <c r="AX116" i="5"/>
  <c r="BV116" i="5" s="1"/>
  <c r="AW197" i="5"/>
  <c r="BU197" i="5" s="1"/>
  <c r="AW281" i="5"/>
  <c r="AX379" i="5"/>
  <c r="BV379" i="5" s="1"/>
  <c r="AW152" i="5"/>
  <c r="BU152" i="5" s="1"/>
  <c r="AW513" i="5"/>
  <c r="BU513" i="5" s="1"/>
  <c r="AX345" i="5"/>
  <c r="AW450" i="5"/>
  <c r="BU450" i="5" s="1"/>
  <c r="AX403" i="5"/>
  <c r="BV403" i="5" s="1"/>
  <c r="AW329" i="5"/>
  <c r="BU329" i="5" s="1"/>
  <c r="AX144" i="5"/>
  <c r="AW443" i="5"/>
  <c r="BU443" i="5" s="1"/>
  <c r="AW308" i="5"/>
  <c r="BU308" i="5" s="1"/>
  <c r="AW392" i="5"/>
  <c r="BU392" i="5" s="1"/>
  <c r="AW153" i="5"/>
  <c r="AW131" i="5"/>
  <c r="BU131" i="5" s="1"/>
  <c r="AW335" i="5"/>
  <c r="BU335" i="5" s="1"/>
  <c r="AX64" i="5"/>
  <c r="BV64" i="5" s="1"/>
  <c r="AW516" i="5"/>
  <c r="AW472" i="5"/>
  <c r="BU472" i="5" s="1"/>
  <c r="AW400" i="5"/>
  <c r="BU400" i="5" s="1"/>
  <c r="AW208" i="5"/>
  <c r="BU208" i="5" s="1"/>
  <c r="AW103" i="5"/>
  <c r="AW280" i="5"/>
  <c r="AX438" i="5"/>
  <c r="BV438" i="5" s="1"/>
  <c r="AW213" i="5"/>
  <c r="BU213" i="5" s="1"/>
  <c r="BT108" i="5"/>
  <c r="AW205" i="5"/>
  <c r="AW227" i="5"/>
  <c r="BU227" i="5" s="1"/>
  <c r="AW529" i="5"/>
  <c r="BU529" i="5" s="1"/>
  <c r="AW384" i="5"/>
  <c r="BU384" i="5" s="1"/>
  <c r="AX230" i="5"/>
  <c r="BV230" i="5" s="1"/>
  <c r="AX188" i="5"/>
  <c r="BV188" i="5" s="1"/>
  <c r="AW492" i="5"/>
  <c r="BU492" i="5" s="1"/>
  <c r="AW47" i="5"/>
  <c r="AW385" i="5"/>
  <c r="BU385" i="5" s="1"/>
  <c r="AW355" i="5"/>
  <c r="BU355" i="5" s="1"/>
  <c r="AW330" i="5"/>
  <c r="BU330" i="5" s="1"/>
  <c r="AW75" i="5"/>
  <c r="BU75" i="5" s="1"/>
  <c r="AW331" i="5"/>
  <c r="BU331" i="5" s="1"/>
  <c r="AW534" i="5"/>
  <c r="BU534" i="5" s="1"/>
  <c r="AW504" i="5"/>
  <c r="BU504" i="5" s="1"/>
  <c r="AW515" i="5"/>
  <c r="BU515" i="5" s="1"/>
  <c r="AW247" i="5"/>
  <c r="BU247" i="5" s="1"/>
  <c r="AW100" i="5"/>
  <c r="BU100" i="5" s="1"/>
  <c r="AW535" i="5"/>
  <c r="BU535" i="5" s="1"/>
  <c r="AX366" i="5"/>
  <c r="AW242" i="5"/>
  <c r="BU242" i="5" s="1"/>
  <c r="AW525" i="5"/>
  <c r="BU525" i="5" s="1"/>
  <c r="AX163" i="5"/>
  <c r="BV163" i="5" s="1"/>
  <c r="AW272" i="5"/>
  <c r="AW120" i="5"/>
  <c r="BU120" i="5" s="1"/>
  <c r="AW77" i="5"/>
  <c r="BU77" i="5" s="1"/>
  <c r="AW207" i="5"/>
  <c r="BU207" i="5" s="1"/>
  <c r="AW60" i="5"/>
  <c r="AW54" i="5"/>
  <c r="BU54" i="5" s="1"/>
  <c r="AX245" i="5"/>
  <c r="BV245" i="5" s="1"/>
  <c r="AX300" i="5"/>
  <c r="BV300" i="5" s="1"/>
  <c r="AW373" i="5"/>
  <c r="AW141" i="5"/>
  <c r="BU141" i="5" s="1"/>
  <c r="AW173" i="5"/>
  <c r="BU173" i="5" s="1"/>
  <c r="AW32" i="5"/>
  <c r="BU32" i="5" s="1"/>
  <c r="AW55" i="5"/>
  <c r="AW154" i="5"/>
  <c r="BU154" i="5" s="1"/>
  <c r="AW470" i="5"/>
  <c r="BU470" i="5" s="1"/>
  <c r="AW507" i="5"/>
  <c r="BU507" i="5" s="1"/>
  <c r="AW66" i="5"/>
  <c r="AW237" i="5"/>
  <c r="BU237" i="5" s="1"/>
  <c r="AW347" i="5"/>
  <c r="BU347" i="5" s="1"/>
  <c r="AW490" i="5"/>
  <c r="BU490" i="5" s="1"/>
  <c r="AW489" i="5"/>
  <c r="AX130" i="5"/>
  <c r="BV130" i="5" s="1"/>
  <c r="AW415" i="5"/>
  <c r="BU415" i="5" s="1"/>
  <c r="AX291" i="5"/>
  <c r="BV291" i="5" s="1"/>
  <c r="AW506" i="5"/>
  <c r="AW87" i="5"/>
  <c r="AX159" i="5"/>
  <c r="BV159" i="5" s="1"/>
  <c r="AW475" i="5"/>
  <c r="BU475" i="5" s="1"/>
  <c r="AW52" i="5"/>
  <c r="AW413" i="5"/>
  <c r="AX151" i="5"/>
  <c r="BV151" i="5" s="1"/>
  <c r="AY147" i="5"/>
  <c r="BW147" i="5" s="1"/>
  <c r="AW285" i="5"/>
  <c r="AX78" i="5"/>
  <c r="BV78" i="5" s="1"/>
  <c r="AW477" i="5"/>
  <c r="BU477" i="5" s="1"/>
  <c r="AW61" i="5"/>
  <c r="BU61" i="5" s="1"/>
  <c r="AW146" i="5"/>
  <c r="AW327" i="5"/>
  <c r="BU327" i="5" s="1"/>
  <c r="AW342" i="5"/>
  <c r="BU342" i="5" s="1"/>
  <c r="AW414" i="5"/>
  <c r="BU414" i="5" s="1"/>
  <c r="AW133" i="5"/>
  <c r="AW113" i="5"/>
  <c r="BU113" i="5" s="1"/>
  <c r="AW170" i="5"/>
  <c r="BU170" i="5" s="1"/>
  <c r="AW295" i="5"/>
  <c r="BU295" i="5" s="1"/>
  <c r="AW276" i="5"/>
  <c r="AW292" i="5"/>
  <c r="BU292" i="5" s="1"/>
  <c r="AW210" i="5"/>
  <c r="BU210" i="5" s="1"/>
  <c r="AW333" i="5"/>
  <c r="AW161" i="5"/>
  <c r="BU161" i="5" s="1"/>
  <c r="AX444" i="5"/>
  <c r="BV444" i="5" s="1"/>
  <c r="AW363" i="5"/>
  <c r="BU363" i="5" s="1"/>
  <c r="AW293" i="5"/>
  <c r="BU293" i="5" s="1"/>
  <c r="AW218" i="5"/>
  <c r="BU218" i="5" s="1"/>
  <c r="AW401" i="5"/>
  <c r="BU401" i="5" s="1"/>
  <c r="AW219" i="5"/>
  <c r="AW239" i="5"/>
  <c r="BU239" i="5" s="1"/>
  <c r="AW402" i="5"/>
  <c r="BU402" i="5" s="1"/>
  <c r="AW277" i="5"/>
  <c r="BU277" i="5" s="1"/>
  <c r="AW480" i="5"/>
  <c r="AW442" i="5"/>
  <c r="BU442" i="5" s="1"/>
  <c r="AX274" i="5"/>
  <c r="BV274" i="5" s="1"/>
  <c r="AX404" i="5"/>
  <c r="BV404" i="5" s="1"/>
  <c r="AW104" i="5"/>
  <c r="AW79" i="5"/>
  <c r="BU79" i="5" s="1"/>
  <c r="AW62" i="5"/>
  <c r="BU62" i="5" s="1"/>
  <c r="AW268" i="5"/>
  <c r="BU268" i="5" s="1"/>
  <c r="AW332" i="5"/>
  <c r="AW439" i="5"/>
  <c r="BU439" i="5" s="1"/>
  <c r="AW497" i="5"/>
  <c r="BU497" i="5" s="1"/>
  <c r="AW89" i="5"/>
  <c r="BU89" i="5" s="1"/>
  <c r="AW109" i="5"/>
  <c r="AX449" i="5"/>
  <c r="BV449" i="5" s="1"/>
  <c r="AW251" i="5"/>
  <c r="BU251" i="5" s="1"/>
  <c r="AW99" i="5"/>
  <c r="BU99" i="5" s="1"/>
  <c r="AX305" i="5"/>
  <c r="BV305" i="5" s="1"/>
  <c r="AW134" i="5"/>
  <c r="BU134" i="5" s="1"/>
  <c r="BT87" i="5"/>
  <c r="AW234" i="5"/>
  <c r="BU159" i="5"/>
  <c r="AW190" i="5"/>
  <c r="AW124" i="5"/>
  <c r="BU124" i="5" s="1"/>
  <c r="AW182" i="5"/>
  <c r="BU182" i="5" s="1"/>
  <c r="AX299" i="5"/>
  <c r="BV299" i="5" s="1"/>
  <c r="AW471" i="5"/>
  <c r="AW386" i="5"/>
  <c r="BU386" i="5" s="1"/>
  <c r="AW216" i="5"/>
  <c r="BU216" i="5" s="1"/>
  <c r="AW322" i="5"/>
  <c r="BU322" i="5" s="1"/>
  <c r="AW495" i="5"/>
  <c r="AW518" i="5"/>
  <c r="BU518" i="5" s="1"/>
  <c r="AX383" i="5"/>
  <c r="AX98" i="5"/>
  <c r="BV98" i="5" s="1"/>
  <c r="AW440" i="5"/>
  <c r="AW236" i="5"/>
  <c r="BU236" i="5" s="1"/>
  <c r="AW455" i="5"/>
  <c r="BU455" i="5" s="1"/>
  <c r="BU151" i="5"/>
  <c r="AW84" i="5"/>
  <c r="AX311" i="5"/>
  <c r="BV311" i="5" s="1"/>
  <c r="AW528" i="5"/>
  <c r="BU528" i="5" s="1"/>
  <c r="AW422" i="5"/>
  <c r="BU422" i="5" s="1"/>
  <c r="AW270" i="5"/>
  <c r="BU270" i="5" s="1"/>
  <c r="AW117" i="5"/>
  <c r="BU117" i="5" s="1"/>
  <c r="AW388" i="5"/>
  <c r="BU388" i="5" s="1"/>
  <c r="AW92" i="5"/>
  <c r="BU92" i="5" s="1"/>
  <c r="AW409" i="5"/>
  <c r="BU409" i="5" s="1"/>
  <c r="AX43" i="5"/>
  <c r="AW199" i="5"/>
  <c r="BU199" i="5" s="1"/>
  <c r="AW48" i="5"/>
  <c r="BU48" i="5" s="1"/>
  <c r="AW465" i="5"/>
  <c r="BU465" i="5" s="1"/>
  <c r="AW243" i="5"/>
  <c r="BU243" i="5" s="1"/>
  <c r="AW407" i="5"/>
  <c r="BU407" i="5" s="1"/>
  <c r="BT295" i="5"/>
  <c r="AW65" i="5"/>
  <c r="BU65" i="5" s="1"/>
  <c r="AW382" i="5"/>
  <c r="AW228" i="5"/>
  <c r="BU228" i="5" s="1"/>
  <c r="AW42" i="5"/>
  <c r="BU42" i="5" s="1"/>
  <c r="AW494" i="5"/>
  <c r="BU494" i="5" s="1"/>
  <c r="AW395" i="5"/>
  <c r="AW222" i="5"/>
  <c r="BU222" i="5" s="1"/>
  <c r="AW399" i="5"/>
  <c r="BU399" i="5" s="1"/>
  <c r="AW169" i="5"/>
  <c r="BU169" i="5" s="1"/>
  <c r="AW526" i="5"/>
  <c r="BU526" i="5" s="1"/>
  <c r="AW496" i="5"/>
  <c r="BU496" i="5" s="1"/>
  <c r="AW115" i="5"/>
  <c r="BU115" i="5" s="1"/>
  <c r="BT239" i="5"/>
  <c r="AW387" i="5"/>
  <c r="AW326" i="5"/>
  <c r="BU326" i="5" s="1"/>
  <c r="AW433" i="5"/>
  <c r="BU433" i="5" s="1"/>
  <c r="AW456" i="5"/>
  <c r="BU456" i="5" s="1"/>
  <c r="AW201" i="5"/>
  <c r="AW145" i="5"/>
  <c r="BU145" i="5" s="1"/>
  <c r="AW189" i="5"/>
  <c r="BU189" i="5" s="1"/>
  <c r="AW192" i="5"/>
  <c r="AW255" i="5"/>
  <c r="AX217" i="5"/>
  <c r="BV217" i="5" s="1"/>
  <c r="AW168" i="5"/>
  <c r="BU168" i="5" s="1"/>
  <c r="AW68" i="5"/>
  <c r="BU68" i="5" s="1"/>
  <c r="AW187" i="5"/>
  <c r="AW321" i="5"/>
  <c r="BU321" i="5" s="1"/>
  <c r="AW482" i="5"/>
  <c r="BU482" i="5" s="1"/>
  <c r="AW269" i="5"/>
  <c r="BU269" i="5" s="1"/>
  <c r="AW374" i="5"/>
  <c r="AW112" i="5"/>
  <c r="BU112" i="5" s="1"/>
  <c r="AW107" i="5"/>
  <c r="BU107" i="5" s="1"/>
  <c r="BT497" i="5"/>
  <c r="AW499" i="5"/>
  <c r="BU499" i="5" s="1"/>
  <c r="AW328" i="5"/>
  <c r="BU328" i="5" s="1"/>
  <c r="AX223" i="5"/>
  <c r="BV223" i="5" s="1"/>
  <c r="AW508" i="5"/>
  <c r="BU508" i="5" s="1"/>
  <c r="AX371" i="5"/>
  <c r="BV371" i="5" s="1"/>
  <c r="AW491" i="5"/>
  <c r="BU491" i="5" s="1"/>
  <c r="AW435" i="5"/>
  <c r="BU435" i="5" s="1"/>
  <c r="AW348" i="5"/>
  <c r="BU348" i="5" s="1"/>
  <c r="AW521" i="5"/>
  <c r="BU521" i="5" s="1"/>
  <c r="AX196" i="5"/>
  <c r="BV196" i="5" s="1"/>
  <c r="AW479" i="5"/>
  <c r="BU479" i="5" s="1"/>
  <c r="AW310" i="5"/>
  <c r="BU310" i="5" s="1"/>
  <c r="AW488" i="5"/>
  <c r="BU488" i="5" s="1"/>
  <c r="AY485" i="5"/>
  <c r="BW485" i="5" s="1"/>
  <c r="AX324" i="5"/>
  <c r="BV324" i="5" s="1"/>
  <c r="AX378" i="5"/>
  <c r="BV378" i="5" s="1"/>
  <c r="AW464" i="5"/>
  <c r="BU464" i="5" s="1"/>
  <c r="AW523" i="5"/>
  <c r="BU523" i="5" s="1"/>
  <c r="AW307" i="5"/>
  <c r="BU307" i="5" s="1"/>
  <c r="AW483" i="5"/>
  <c r="BU483" i="5" s="1"/>
  <c r="AW353" i="5"/>
  <c r="BU353" i="5" s="1"/>
  <c r="AW519" i="5"/>
  <c r="BU519" i="5" s="1"/>
  <c r="AW273" i="5"/>
  <c r="BU273" i="5" s="1"/>
  <c r="AW157" i="5"/>
  <c r="BU157" i="5" s="1"/>
  <c r="AY167" i="5"/>
  <c r="BW167" i="5" s="1"/>
  <c r="AX306" i="5"/>
  <c r="AW317" i="5"/>
  <c r="BU317" i="5" s="1"/>
  <c r="AW484" i="5"/>
  <c r="BU484" i="5" s="1"/>
  <c r="AW220" i="5"/>
  <c r="BU220" i="5" s="1"/>
  <c r="AX175" i="5"/>
  <c r="BV175" i="5" s="1"/>
  <c r="AW362" i="5"/>
  <c r="BU362" i="5" s="1"/>
  <c r="AW302" i="5"/>
  <c r="BU302" i="5" s="1"/>
  <c r="AW421" i="5"/>
  <c r="BU421" i="5" s="1"/>
  <c r="AW478" i="5"/>
  <c r="BU478" i="5" s="1"/>
  <c r="BT226" i="5"/>
  <c r="AW126" i="5"/>
  <c r="AW129" i="5"/>
  <c r="BU129" i="5" s="1"/>
  <c r="AX505" i="5"/>
  <c r="BV505" i="5" s="1"/>
  <c r="AW184" i="5"/>
  <c r="BU184" i="5" s="1"/>
  <c r="BU359" i="5"/>
  <c r="AW356" i="5"/>
  <c r="BU356" i="5" s="1"/>
  <c r="BT80" i="5"/>
  <c r="AW202" i="5"/>
  <c r="BU202" i="5" s="1"/>
  <c r="AW461" i="5"/>
  <c r="BU461" i="5" s="1"/>
  <c r="BT246" i="5"/>
  <c r="AW474" i="5"/>
  <c r="BU474" i="5" s="1"/>
  <c r="BT533" i="5"/>
  <c r="BT258" i="5"/>
  <c r="AW70" i="5"/>
  <c r="BU70" i="5" s="1"/>
  <c r="BT125" i="5"/>
  <c r="BT275" i="5"/>
  <c r="BT142" i="5"/>
  <c r="BT447" i="5"/>
  <c r="BT369" i="5"/>
  <c r="AW282" i="5"/>
  <c r="BU282" i="5" s="1"/>
  <c r="AW195" i="5"/>
  <c r="BU195" i="5" s="1"/>
  <c r="BT406" i="5"/>
  <c r="BU180" i="5"/>
  <c r="BU165" i="5"/>
  <c r="AW185" i="5"/>
  <c r="BU185" i="5" s="1"/>
  <c r="BT351" i="5"/>
  <c r="BT41" i="5"/>
  <c r="BT469" i="5"/>
  <c r="BU174" i="5"/>
  <c r="AX283" i="5"/>
  <c r="AX59" i="5"/>
  <c r="BV59" i="5" s="1"/>
  <c r="BU183" i="5"/>
  <c r="AX135" i="5"/>
  <c r="BV135" i="5" s="1"/>
  <c r="BT432" i="5"/>
  <c r="AW426" i="5"/>
  <c r="BU426" i="5" s="1"/>
  <c r="BT381" i="5"/>
  <c r="BT211" i="5"/>
  <c r="BU368" i="5"/>
  <c r="BT139" i="5"/>
  <c r="BT171" i="5"/>
  <c r="BT158" i="5"/>
  <c r="AW259" i="5"/>
  <c r="BU259" i="5" s="1"/>
  <c r="AW301" i="5"/>
  <c r="BU301" i="5" s="1"/>
  <c r="BT522" i="5"/>
  <c r="BU149" i="5"/>
  <c r="AW520" i="5"/>
  <c r="BU520" i="5" s="1"/>
  <c r="AW343" i="5"/>
  <c r="BU343" i="5" s="1"/>
  <c r="BT424" i="5"/>
  <c r="BT137" i="5"/>
  <c r="BT31" i="5"/>
  <c r="AW320" i="5"/>
  <c r="BU320" i="5" s="1"/>
  <c r="BT509" i="5"/>
  <c r="BU123" i="5"/>
  <c r="BU127" i="5"/>
  <c r="AW140" i="5"/>
  <c r="BU140" i="5" s="1"/>
  <c r="AW420" i="5"/>
  <c r="BU420" i="5" s="1"/>
  <c r="AW446" i="5"/>
  <c r="BU446" i="5" s="1"/>
  <c r="BT425" i="5"/>
  <c r="BT136" i="5"/>
  <c r="BT204" i="5"/>
  <c r="AW364" i="5"/>
  <c r="BT102" i="5"/>
  <c r="AW463" i="5"/>
  <c r="BU463" i="5" s="1"/>
  <c r="AW349" i="5"/>
  <c r="BU349" i="5" s="1"/>
  <c r="BT46" i="5"/>
  <c r="AW261" i="5"/>
  <c r="BU261" i="5" s="1"/>
  <c r="BT479" i="5"/>
  <c r="AX501" i="5"/>
  <c r="BV501" i="5" s="1"/>
  <c r="AW341" i="5"/>
  <c r="BU341" i="5" s="1"/>
  <c r="AW284" i="5"/>
  <c r="BU284" i="5" s="1"/>
  <c r="BT312" i="5"/>
  <c r="AX493" i="5"/>
  <c r="BV493" i="5" s="1"/>
  <c r="AW289" i="5"/>
  <c r="BU289" i="5" s="1"/>
  <c r="BU97" i="5"/>
  <c r="AX241" i="5"/>
  <c r="BV241" i="5" s="1"/>
  <c r="AW57" i="5"/>
  <c r="BU57" i="5" s="1"/>
  <c r="AW90" i="5"/>
  <c r="BU90" i="5" s="1"/>
  <c r="BT325" i="5"/>
  <c r="BT338" i="5"/>
  <c r="AW248" i="5"/>
  <c r="BU248" i="5" s="1"/>
  <c r="BT334" i="5"/>
  <c r="AW500" i="5"/>
  <c r="BU500" i="5" s="1"/>
  <c r="AW372" i="5"/>
  <c r="BU372" i="5" s="1"/>
  <c r="AW524" i="5"/>
  <c r="AW82" i="5"/>
  <c r="BU82" i="5" s="1"/>
  <c r="AW451" i="5"/>
  <c r="BU451" i="5" s="1"/>
  <c r="BU286" i="5"/>
  <c r="BU44" i="5"/>
  <c r="AX354" i="5"/>
  <c r="BU257" i="5"/>
  <c r="AW138" i="5"/>
  <c r="BU138" i="5" s="1"/>
  <c r="AW532" i="5"/>
  <c r="BU532" i="5" s="1"/>
  <c r="AW150" i="5"/>
  <c r="AX457" i="5"/>
  <c r="BV457" i="5" s="1"/>
  <c r="AW398" i="5"/>
  <c r="BU398" i="5" s="1"/>
  <c r="AW214" i="5"/>
  <c r="BU214" i="5" s="1"/>
  <c r="AW50" i="5"/>
  <c r="AW375" i="5"/>
  <c r="BU375" i="5" s="1"/>
  <c r="AW221" i="5"/>
  <c r="BU221" i="5" s="1"/>
  <c r="AW315" i="5"/>
  <c r="BU315" i="5" s="1"/>
  <c r="AW408" i="5"/>
  <c r="BU408" i="5" s="1"/>
  <c r="BT346" i="5"/>
  <c r="BT266" i="5"/>
  <c r="BT85" i="5"/>
  <c r="BT176" i="5"/>
  <c r="AW254" i="5"/>
  <c r="BU254" i="5" s="1"/>
  <c r="AW235" i="5"/>
  <c r="BU235" i="5" s="1"/>
  <c r="BU191" i="5"/>
  <c r="BU179" i="5"/>
  <c r="BT200" i="5"/>
  <c r="BT262" i="5"/>
  <c r="AW53" i="5"/>
  <c r="AX181" i="5"/>
  <c r="BV181" i="5" s="1"/>
  <c r="BA15" i="5"/>
  <c r="BY15" i="5" s="1"/>
  <c r="AW21" i="5"/>
  <c r="AW26" i="5"/>
  <c r="BU26" i="5" s="1"/>
  <c r="BE17" i="5"/>
  <c r="CC17" i="5" s="1"/>
  <c r="BT26" i="5"/>
  <c r="AW19" i="5"/>
  <c r="AW22" i="5"/>
  <c r="BU22" i="5" s="1"/>
  <c r="AW27" i="5"/>
  <c r="BQ6" i="5"/>
  <c r="BQ7" i="5"/>
  <c r="AT6" i="5"/>
  <c r="BU126" i="5" l="1"/>
  <c r="BU192" i="5"/>
  <c r="BU250" i="5"/>
  <c r="BV86" i="5"/>
  <c r="BU53" i="5"/>
  <c r="BV383" i="5"/>
  <c r="CI383" i="5" s="1"/>
  <c r="CM383" i="5" s="1"/>
  <c r="BU87" i="5"/>
  <c r="BU205" i="5"/>
  <c r="BU206" i="5"/>
  <c r="BU111" i="5"/>
  <c r="BV97" i="5"/>
  <c r="BV209" i="5"/>
  <c r="BU253" i="5"/>
  <c r="BU27" i="5"/>
  <c r="BV43" i="5"/>
  <c r="BU47" i="5"/>
  <c r="BU262" i="5"/>
  <c r="BU312" i="5"/>
  <c r="BU139" i="5"/>
  <c r="BU364" i="5"/>
  <c r="BU84" i="5"/>
  <c r="BU50" i="5"/>
  <c r="BU150" i="5"/>
  <c r="BV96" i="5"/>
  <c r="BV252" i="5"/>
  <c r="BU304" i="5"/>
  <c r="BV179" i="5"/>
  <c r="BV44" i="5"/>
  <c r="BU114" i="5"/>
  <c r="BU21" i="5"/>
  <c r="BU234" i="5"/>
  <c r="BU280" i="5"/>
  <c r="BU204" i="5"/>
  <c r="BV180" i="5"/>
  <c r="CI59" i="5"/>
  <c r="CM59" i="5" s="1"/>
  <c r="CI467" i="5"/>
  <c r="CM467" i="5" s="1"/>
  <c r="CI324" i="5"/>
  <c r="CM324" i="5" s="1"/>
  <c r="CI188" i="5"/>
  <c r="CM188" i="5" s="1"/>
  <c r="CI448" i="5"/>
  <c r="CM448" i="5" s="1"/>
  <c r="CI230" i="5"/>
  <c r="CM230" i="5" s="1"/>
  <c r="CI51" i="5"/>
  <c r="CM51" i="5" s="1"/>
  <c r="CI305" i="5"/>
  <c r="CM305" i="5" s="1"/>
  <c r="CI505" i="5"/>
  <c r="CM505" i="5" s="1"/>
  <c r="CI371" i="5"/>
  <c r="CM371" i="5" s="1"/>
  <c r="CI311" i="5"/>
  <c r="CM311" i="5" s="1"/>
  <c r="CI241" i="5"/>
  <c r="CM241" i="5" s="1"/>
  <c r="CI175" i="5"/>
  <c r="CM175" i="5" s="1"/>
  <c r="CI501" i="5"/>
  <c r="CM501" i="5" s="1"/>
  <c r="CI449" i="5"/>
  <c r="CM449" i="5" s="1"/>
  <c r="CI370" i="5"/>
  <c r="CM370" i="5" s="1"/>
  <c r="CI296" i="5"/>
  <c r="CM296" i="5" s="1"/>
  <c r="CI430" i="5"/>
  <c r="CM430" i="5" s="1"/>
  <c r="CI493" i="5"/>
  <c r="CM493" i="5" s="1"/>
  <c r="CI404" i="5"/>
  <c r="CM404" i="5" s="1"/>
  <c r="CI151" i="5"/>
  <c r="CM151" i="5" s="1"/>
  <c r="CI291" i="5"/>
  <c r="CM291" i="5" s="1"/>
  <c r="CI300" i="5"/>
  <c r="CM300" i="5" s="1"/>
  <c r="CI163" i="5"/>
  <c r="CM163" i="5" s="1"/>
  <c r="CI466" i="5"/>
  <c r="CM466" i="5" s="1"/>
  <c r="CI105" i="5"/>
  <c r="CM105" i="5" s="1"/>
  <c r="CI63" i="5"/>
  <c r="CM63" i="5" s="1"/>
  <c r="CI223" i="5"/>
  <c r="CM223" i="5" s="1"/>
  <c r="CI217" i="5"/>
  <c r="CM217" i="5" s="1"/>
  <c r="CI274" i="5"/>
  <c r="CM274" i="5" s="1"/>
  <c r="CI245" i="5"/>
  <c r="CM245" i="5" s="1"/>
  <c r="CI135" i="5"/>
  <c r="CM135" i="5" s="1"/>
  <c r="CI378" i="5"/>
  <c r="CM378" i="5" s="1"/>
  <c r="CI98" i="5"/>
  <c r="CM98" i="5" s="1"/>
  <c r="CI299" i="5"/>
  <c r="CM299" i="5" s="1"/>
  <c r="CI130" i="5"/>
  <c r="CM130" i="5" s="1"/>
  <c r="CI379" i="5"/>
  <c r="CM379" i="5" s="1"/>
  <c r="CI172" i="5"/>
  <c r="CM172" i="5" s="1"/>
  <c r="CI340" i="5"/>
  <c r="CM340" i="5" s="1"/>
  <c r="CI428" i="5"/>
  <c r="CM428" i="5" s="1"/>
  <c r="CI149" i="5"/>
  <c r="CM149" i="5" s="1"/>
  <c r="CI457" i="5"/>
  <c r="CM457" i="5" s="1"/>
  <c r="CI118" i="5"/>
  <c r="CM118" i="5" s="1"/>
  <c r="CI389" i="5"/>
  <c r="CM389" i="5" s="1"/>
  <c r="CI191" i="5"/>
  <c r="CM191" i="5" s="1"/>
  <c r="CI181" i="5"/>
  <c r="CM181" i="5" s="1"/>
  <c r="CI196" i="5"/>
  <c r="CM196" i="5" s="1"/>
  <c r="CI64" i="5"/>
  <c r="CM64" i="5" s="1"/>
  <c r="CI462" i="5"/>
  <c r="CM462" i="5" s="1"/>
  <c r="CI160" i="5"/>
  <c r="CM160" i="5" s="1"/>
  <c r="CI481" i="5"/>
  <c r="CM481" i="5" s="1"/>
  <c r="CI123" i="5"/>
  <c r="CM123" i="5" s="1"/>
  <c r="CI444" i="5"/>
  <c r="CM444" i="5" s="1"/>
  <c r="CI78" i="5"/>
  <c r="CM78" i="5" s="1"/>
  <c r="CI159" i="5"/>
  <c r="CM159" i="5" s="1"/>
  <c r="CI438" i="5"/>
  <c r="CM438" i="5" s="1"/>
  <c r="CI403" i="5"/>
  <c r="CM403" i="5" s="1"/>
  <c r="CI116" i="5"/>
  <c r="CM116" i="5" s="1"/>
  <c r="CI252" i="5"/>
  <c r="CM252" i="5" s="1"/>
  <c r="CI286" i="5"/>
  <c r="CM286" i="5" s="1"/>
  <c r="AY354" i="5"/>
  <c r="BW354" i="5" s="1"/>
  <c r="AX524" i="5"/>
  <c r="BV524" i="5" s="1"/>
  <c r="AY283" i="5"/>
  <c r="BW283" i="5" s="1"/>
  <c r="AX374" i="5"/>
  <c r="BV374" i="5" s="1"/>
  <c r="AX187" i="5"/>
  <c r="BV187" i="5" s="1"/>
  <c r="AX255" i="5"/>
  <c r="BV255" i="5" s="1"/>
  <c r="AX201" i="5"/>
  <c r="AX387" i="5"/>
  <c r="BV387" i="5" s="1"/>
  <c r="AX395" i="5"/>
  <c r="BV395" i="5" s="1"/>
  <c r="AX382" i="5"/>
  <c r="BV382" i="5" s="1"/>
  <c r="AX440" i="5"/>
  <c r="AX495" i="5"/>
  <c r="BV495" i="5" s="1"/>
  <c r="AX471" i="5"/>
  <c r="BV471" i="5" s="1"/>
  <c r="AX190" i="5"/>
  <c r="BV190" i="5" s="1"/>
  <c r="AX109" i="5"/>
  <c r="AX332" i="5"/>
  <c r="AX104" i="5"/>
  <c r="BV104" i="5" s="1"/>
  <c r="AX480" i="5"/>
  <c r="BV480" i="5" s="1"/>
  <c r="AX219" i="5"/>
  <c r="AX333" i="5"/>
  <c r="BV333" i="5" s="1"/>
  <c r="AX276" i="5"/>
  <c r="BV276" i="5" s="1"/>
  <c r="AX133" i="5"/>
  <c r="AX146" i="5"/>
  <c r="BV146" i="5" s="1"/>
  <c r="AX285" i="5"/>
  <c r="BV285" i="5" s="1"/>
  <c r="AX52" i="5"/>
  <c r="BV52" i="5" s="1"/>
  <c r="AX506" i="5"/>
  <c r="BV506" i="5" s="1"/>
  <c r="AX489" i="5"/>
  <c r="AX66" i="5"/>
  <c r="BV66" i="5" s="1"/>
  <c r="AX55" i="5"/>
  <c r="BV55" i="5" s="1"/>
  <c r="AX373" i="5"/>
  <c r="BV373" i="5" s="1"/>
  <c r="AX60" i="5"/>
  <c r="AX272" i="5"/>
  <c r="BV272" i="5" s="1"/>
  <c r="AY366" i="5"/>
  <c r="BW366" i="5" s="1"/>
  <c r="AX103" i="5"/>
  <c r="BV103" i="5" s="1"/>
  <c r="AX516" i="5"/>
  <c r="AX153" i="5"/>
  <c r="BV153" i="5" s="1"/>
  <c r="AY144" i="5"/>
  <c r="AY345" i="5"/>
  <c r="BW345" i="5" s="1"/>
  <c r="AX281" i="5"/>
  <c r="AX45" i="5"/>
  <c r="BV45" i="5" s="1"/>
  <c r="AX427" i="5"/>
  <c r="BV427" i="5" s="1"/>
  <c r="AX101" i="5"/>
  <c r="BV101" i="5" s="1"/>
  <c r="AX486" i="5"/>
  <c r="AX512" i="5"/>
  <c r="BV512" i="5" s="1"/>
  <c r="AX468" i="5"/>
  <c r="AY260" i="5"/>
  <c r="BW260" i="5" s="1"/>
  <c r="AY155" i="5"/>
  <c r="AX194" i="5"/>
  <c r="AX511" i="5"/>
  <c r="BV511" i="5" s="1"/>
  <c r="AX453" i="5"/>
  <c r="BV453" i="5" s="1"/>
  <c r="AX290" i="5"/>
  <c r="AX164" i="5"/>
  <c r="BV164" i="5" s="1"/>
  <c r="AX309" i="5"/>
  <c r="BV309" i="5" s="1"/>
  <c r="AX162" i="5"/>
  <c r="BV162" i="5" s="1"/>
  <c r="AX76" i="5"/>
  <c r="AX83" i="5"/>
  <c r="BV83" i="5" s="1"/>
  <c r="AX441" i="5"/>
  <c r="BV441" i="5" s="1"/>
  <c r="AX397" i="5"/>
  <c r="BV397" i="5" s="1"/>
  <c r="AX203" i="5"/>
  <c r="AX91" i="5"/>
  <c r="AX460" i="5"/>
  <c r="BV460" i="5" s="1"/>
  <c r="AY279" i="5"/>
  <c r="BW279" i="5" s="1"/>
  <c r="AX434" i="5"/>
  <c r="AX119" i="5"/>
  <c r="BV119" i="5" s="1"/>
  <c r="AX40" i="5"/>
  <c r="BV40" i="5" s="1"/>
  <c r="AX121" i="5"/>
  <c r="BV121" i="5" s="1"/>
  <c r="AY178" i="5"/>
  <c r="AX365" i="5"/>
  <c r="BV365" i="5" s="1"/>
  <c r="AY323" i="5"/>
  <c r="BW323" i="5" s="1"/>
  <c r="AX316" i="5"/>
  <c r="BV316" i="5" s="1"/>
  <c r="AX527" i="5"/>
  <c r="AY186" i="5"/>
  <c r="BW186" i="5" s="1"/>
  <c r="AX200" i="5"/>
  <c r="BV200" i="5" s="1"/>
  <c r="AX176" i="5"/>
  <c r="BV176" i="5" s="1"/>
  <c r="AY257" i="5"/>
  <c r="AX338" i="5"/>
  <c r="BV338" i="5" s="1"/>
  <c r="AX46" i="5"/>
  <c r="BV46" i="5" s="1"/>
  <c r="AX425" i="5"/>
  <c r="BV425" i="5" s="1"/>
  <c r="AX31" i="5"/>
  <c r="AX522" i="5"/>
  <c r="BV522" i="5" s="1"/>
  <c r="AY368" i="5"/>
  <c r="BW368" i="5" s="1"/>
  <c r="AY183" i="5"/>
  <c r="BW183" i="5" s="1"/>
  <c r="AX351" i="5"/>
  <c r="AX369" i="5"/>
  <c r="BV369" i="5" s="1"/>
  <c r="AX125" i="5"/>
  <c r="BV125" i="5" s="1"/>
  <c r="AX80" i="5"/>
  <c r="BV80" i="5" s="1"/>
  <c r="AY181" i="5"/>
  <c r="AX235" i="5"/>
  <c r="BV235" i="5" s="1"/>
  <c r="AX408" i="5"/>
  <c r="BV408" i="5" s="1"/>
  <c r="AX50" i="5"/>
  <c r="BV50" i="5" s="1"/>
  <c r="AX150" i="5"/>
  <c r="AX341" i="5"/>
  <c r="BV341" i="5" s="1"/>
  <c r="AX349" i="5"/>
  <c r="AX343" i="5"/>
  <c r="AX259" i="5"/>
  <c r="AX426" i="5"/>
  <c r="BV426" i="5" s="1"/>
  <c r="BV283" i="5"/>
  <c r="AX421" i="5"/>
  <c r="BV421" i="5" s="1"/>
  <c r="AX220" i="5"/>
  <c r="BV220" i="5" s="1"/>
  <c r="AZ167" i="5"/>
  <c r="BX167" i="5" s="1"/>
  <c r="AX353" i="5"/>
  <c r="AX464" i="5"/>
  <c r="BV464" i="5" s="1"/>
  <c r="AX488" i="5"/>
  <c r="BV488" i="5" s="1"/>
  <c r="AX521" i="5"/>
  <c r="BV521" i="5" s="1"/>
  <c r="AY371" i="5"/>
  <c r="BW371" i="5" s="1"/>
  <c r="AX499" i="5"/>
  <c r="BV499" i="5" s="1"/>
  <c r="AX465" i="5"/>
  <c r="BV465" i="5" s="1"/>
  <c r="AX409" i="5"/>
  <c r="BV409" i="5" s="1"/>
  <c r="AX270" i="5"/>
  <c r="BV270" i="5" s="1"/>
  <c r="AX84" i="5"/>
  <c r="BV84" i="5" s="1"/>
  <c r="AX363" i="5"/>
  <c r="BV363" i="5" s="1"/>
  <c r="AX475" i="5"/>
  <c r="BV475" i="5" s="1"/>
  <c r="AX515" i="5"/>
  <c r="BV515" i="5" s="1"/>
  <c r="AX75" i="5"/>
  <c r="BV75" i="5" s="1"/>
  <c r="AX47" i="5"/>
  <c r="BV47" i="5" s="1"/>
  <c r="AX384" i="5"/>
  <c r="BV384" i="5" s="1"/>
  <c r="AX431" i="5"/>
  <c r="BV431" i="5" s="1"/>
  <c r="AX358" i="5"/>
  <c r="BV358" i="5" s="1"/>
  <c r="AY467" i="5"/>
  <c r="BW467" i="5" s="1"/>
  <c r="AX417" i="5"/>
  <c r="AX377" i="5"/>
  <c r="CI179" i="5"/>
  <c r="CM179" i="5" s="1"/>
  <c r="CI127" i="5"/>
  <c r="CM127" i="5" s="1"/>
  <c r="CI174" i="5"/>
  <c r="CM174" i="5" s="1"/>
  <c r="AY165" i="5"/>
  <c r="BW165" i="5" s="1"/>
  <c r="CI359" i="5"/>
  <c r="CM359" i="5" s="1"/>
  <c r="AX372" i="5"/>
  <c r="BV372" i="5" s="1"/>
  <c r="AX289" i="5"/>
  <c r="BV289" i="5" s="1"/>
  <c r="AX474" i="5"/>
  <c r="AX356" i="5"/>
  <c r="BV356" i="5" s="1"/>
  <c r="AX129" i="5"/>
  <c r="BV129" i="5" s="1"/>
  <c r="AX269" i="5"/>
  <c r="BV269" i="5" s="1"/>
  <c r="AX68" i="5"/>
  <c r="AX192" i="5"/>
  <c r="BV192" i="5" s="1"/>
  <c r="AX456" i="5"/>
  <c r="BV456" i="5" s="1"/>
  <c r="AX169" i="5"/>
  <c r="BV169" i="5" s="1"/>
  <c r="AX494" i="5"/>
  <c r="AX65" i="5"/>
  <c r="BV65" i="5" s="1"/>
  <c r="AY98" i="5"/>
  <c r="BW98" i="5" s="1"/>
  <c r="AX322" i="5"/>
  <c r="BV322" i="5" s="1"/>
  <c r="AY299" i="5"/>
  <c r="AX99" i="5"/>
  <c r="BV99" i="5" s="1"/>
  <c r="AX89" i="5"/>
  <c r="AX268" i="5"/>
  <c r="AY404" i="5"/>
  <c r="AX277" i="5"/>
  <c r="BV277" i="5" s="1"/>
  <c r="AX401" i="5"/>
  <c r="BV401" i="5" s="1"/>
  <c r="AX295" i="5"/>
  <c r="BV295" i="5" s="1"/>
  <c r="AX414" i="5"/>
  <c r="AX61" i="5"/>
  <c r="BV61" i="5" s="1"/>
  <c r="AZ147" i="5"/>
  <c r="BX147" i="5" s="1"/>
  <c r="AY291" i="5"/>
  <c r="BW291" i="5" s="1"/>
  <c r="AX490" i="5"/>
  <c r="AX507" i="5"/>
  <c r="BV507" i="5" s="1"/>
  <c r="AX32" i="5"/>
  <c r="BV32" i="5" s="1"/>
  <c r="CI32" i="5" s="1"/>
  <c r="AY300" i="5"/>
  <c r="BW300" i="5" s="1"/>
  <c r="AX207" i="5"/>
  <c r="AY163" i="5"/>
  <c r="BW163" i="5" s="1"/>
  <c r="AX535" i="5"/>
  <c r="BV535" i="5" s="1"/>
  <c r="AX213" i="5"/>
  <c r="BV213" i="5" s="1"/>
  <c r="AX208" i="5"/>
  <c r="AY64" i="5"/>
  <c r="BW64" i="5" s="1"/>
  <c r="AX392" i="5"/>
  <c r="BV392" i="5" s="1"/>
  <c r="AX329" i="5"/>
  <c r="BV329" i="5" s="1"/>
  <c r="AX513" i="5"/>
  <c r="AX197" i="5"/>
  <c r="BV197" i="5" s="1"/>
  <c r="AY96" i="5"/>
  <c r="BW96" i="5" s="1"/>
  <c r="AX531" i="5"/>
  <c r="BV531" i="5" s="1"/>
  <c r="AX396" i="5"/>
  <c r="AX58" i="5"/>
  <c r="BV58" i="5" s="1"/>
  <c r="AY252" i="5"/>
  <c r="BW252" i="5" s="1"/>
  <c r="AX498" i="5"/>
  <c r="BV498" i="5" s="1"/>
  <c r="AX233" i="5"/>
  <c r="AX110" i="5"/>
  <c r="BV110" i="5" s="1"/>
  <c r="AX215" i="5"/>
  <c r="BV215" i="5" s="1"/>
  <c r="AX350" i="5"/>
  <c r="BV350" i="5" s="1"/>
  <c r="AX288" i="5"/>
  <c r="BV288" i="5" s="1"/>
  <c r="AX357" i="5"/>
  <c r="BV357" i="5" s="1"/>
  <c r="AX298" i="5"/>
  <c r="BV298" i="5" s="1"/>
  <c r="AX458" i="5"/>
  <c r="BV458" i="5" s="1"/>
  <c r="AX263" i="5"/>
  <c r="AX459" i="5"/>
  <c r="BV459" i="5" s="1"/>
  <c r="AX419" i="5"/>
  <c r="BV419" i="5" s="1"/>
  <c r="BU417" i="5"/>
  <c r="AX361" i="5"/>
  <c r="BV361" i="5" s="1"/>
  <c r="AX69" i="5"/>
  <c r="AX143" i="5"/>
  <c r="BV143" i="5" s="1"/>
  <c r="AX473" i="5"/>
  <c r="BV473" i="5" s="1"/>
  <c r="AX411" i="5"/>
  <c r="BV411" i="5" s="1"/>
  <c r="BU377" i="5"/>
  <c r="AY448" i="5"/>
  <c r="BW448" i="5" s="1"/>
  <c r="AX376" i="5"/>
  <c r="BV376" i="5" s="1"/>
  <c r="AX429" i="5"/>
  <c r="BV429" i="5" s="1"/>
  <c r="AX405" i="5"/>
  <c r="AY51" i="5"/>
  <c r="AX264" i="5"/>
  <c r="BV264" i="5" s="1"/>
  <c r="AX344" i="5"/>
  <c r="BV344" i="5" s="1"/>
  <c r="AX229" i="5"/>
  <c r="AX304" i="5"/>
  <c r="BV304" i="5" s="1"/>
  <c r="AX487" i="5"/>
  <c r="BV487" i="5" s="1"/>
  <c r="AY179" i="5"/>
  <c r="BW179" i="5" s="1"/>
  <c r="AX85" i="5"/>
  <c r="AY44" i="5"/>
  <c r="BW44" i="5" s="1"/>
  <c r="AX325" i="5"/>
  <c r="BV325" i="5" s="1"/>
  <c r="AX102" i="5"/>
  <c r="BV102" i="5" s="1"/>
  <c r="AY127" i="5"/>
  <c r="AX137" i="5"/>
  <c r="BV137" i="5" s="1"/>
  <c r="AX158" i="5"/>
  <c r="BV158" i="5" s="1"/>
  <c r="AX211" i="5"/>
  <c r="AY174" i="5"/>
  <c r="BV165" i="5"/>
  <c r="AX447" i="5"/>
  <c r="BV447" i="5" s="1"/>
  <c r="AX258" i="5"/>
  <c r="AY359" i="5"/>
  <c r="BW359" i="5" s="1"/>
  <c r="AX53" i="5"/>
  <c r="BV53" i="5" s="1"/>
  <c r="AX254" i="5"/>
  <c r="BV254" i="5" s="1"/>
  <c r="AX315" i="5"/>
  <c r="BV315" i="5" s="1"/>
  <c r="AX214" i="5"/>
  <c r="BV214" i="5" s="1"/>
  <c r="AX532" i="5"/>
  <c r="BV532" i="5" s="1"/>
  <c r="AX90" i="5"/>
  <c r="BV90" i="5" s="1"/>
  <c r="AY501" i="5"/>
  <c r="BW501" i="5" s="1"/>
  <c r="AX463" i="5"/>
  <c r="BV463" i="5" s="1"/>
  <c r="AX446" i="5"/>
  <c r="BV446" i="5" s="1"/>
  <c r="AX520" i="5"/>
  <c r="BV520" i="5" s="1"/>
  <c r="AX302" i="5"/>
  <c r="BV302" i="5" s="1"/>
  <c r="AX484" i="5"/>
  <c r="BV484" i="5" s="1"/>
  <c r="AX157" i="5"/>
  <c r="BV157" i="5" s="1"/>
  <c r="AX483" i="5"/>
  <c r="BV483" i="5" s="1"/>
  <c r="AY378" i="5"/>
  <c r="BW378" i="5" s="1"/>
  <c r="AX310" i="5"/>
  <c r="BV310" i="5" s="1"/>
  <c r="AX348" i="5"/>
  <c r="BV348" i="5" s="1"/>
  <c r="AX508" i="5"/>
  <c r="BV508" i="5" s="1"/>
  <c r="AX115" i="5"/>
  <c r="BV115" i="5" s="1"/>
  <c r="AX48" i="5"/>
  <c r="BV48" i="5" s="1"/>
  <c r="AX92" i="5"/>
  <c r="BV92" i="5" s="1"/>
  <c r="AX422" i="5"/>
  <c r="BV422" i="5" s="1"/>
  <c r="AX234" i="5"/>
  <c r="BV234" i="5" s="1"/>
  <c r="AY444" i="5"/>
  <c r="BW444" i="5" s="1"/>
  <c r="AX504" i="5"/>
  <c r="BV504" i="5" s="1"/>
  <c r="AX330" i="5"/>
  <c r="BV330" i="5" s="1"/>
  <c r="AX492" i="5"/>
  <c r="BV492" i="5" s="1"/>
  <c r="AX529" i="5"/>
  <c r="BV529" i="5" s="1"/>
  <c r="AX412" i="5"/>
  <c r="BV412" i="5" s="1"/>
  <c r="AX445" i="5"/>
  <c r="BV445" i="5" s="1"/>
  <c r="AX451" i="5"/>
  <c r="BV451" i="5" s="1"/>
  <c r="AX320" i="5"/>
  <c r="AY135" i="5"/>
  <c r="BW135" i="5" s="1"/>
  <c r="AX195" i="5"/>
  <c r="BV195" i="5" s="1"/>
  <c r="AX107" i="5"/>
  <c r="AX482" i="5"/>
  <c r="AX168" i="5"/>
  <c r="AX189" i="5"/>
  <c r="AX433" i="5"/>
  <c r="BV433" i="5" s="1"/>
  <c r="AX399" i="5"/>
  <c r="AX42" i="5"/>
  <c r="BV42" i="5" s="1"/>
  <c r="AX455" i="5"/>
  <c r="BV455" i="5" s="1"/>
  <c r="AY383" i="5"/>
  <c r="AX216" i="5"/>
  <c r="BV216" i="5" s="1"/>
  <c r="AX182" i="5"/>
  <c r="BV182" i="5" s="1"/>
  <c r="AX251" i="5"/>
  <c r="BV251" i="5" s="1"/>
  <c r="AX497" i="5"/>
  <c r="BV497" i="5" s="1"/>
  <c r="AX62" i="5"/>
  <c r="BV62" i="5" s="1"/>
  <c r="AY274" i="5"/>
  <c r="BW274" i="5" s="1"/>
  <c r="AX402" i="5"/>
  <c r="BV402" i="5" s="1"/>
  <c r="AX218" i="5"/>
  <c r="BV218" i="5" s="1"/>
  <c r="AX210" i="5"/>
  <c r="BV210" i="5" s="1"/>
  <c r="AX170" i="5"/>
  <c r="BV170" i="5" s="1"/>
  <c r="AX342" i="5"/>
  <c r="BV342" i="5" s="1"/>
  <c r="AX477" i="5"/>
  <c r="BV477" i="5" s="1"/>
  <c r="AY151" i="5"/>
  <c r="BW151" i="5" s="1"/>
  <c r="AY159" i="5"/>
  <c r="BW159" i="5" s="1"/>
  <c r="AX415" i="5"/>
  <c r="BV415" i="5" s="1"/>
  <c r="AX347" i="5"/>
  <c r="BV347" i="5" s="1"/>
  <c r="AX470" i="5"/>
  <c r="BV470" i="5" s="1"/>
  <c r="AX173" i="5"/>
  <c r="BV173" i="5" s="1"/>
  <c r="AY245" i="5"/>
  <c r="BW245" i="5" s="1"/>
  <c r="AX77" i="5"/>
  <c r="BV77" i="5" s="1"/>
  <c r="AX525" i="5"/>
  <c r="BV525" i="5" s="1"/>
  <c r="AX100" i="5"/>
  <c r="BV100" i="5" s="1"/>
  <c r="AY438" i="5"/>
  <c r="BW438" i="5" s="1"/>
  <c r="AX400" i="5"/>
  <c r="BV400" i="5" s="1"/>
  <c r="AX335" i="5"/>
  <c r="BV335" i="5" s="1"/>
  <c r="AX308" i="5"/>
  <c r="BV308" i="5" s="1"/>
  <c r="AY403" i="5"/>
  <c r="BW403" i="5" s="1"/>
  <c r="AX152" i="5"/>
  <c r="BV152" i="5" s="1"/>
  <c r="AY116" i="5"/>
  <c r="BW116" i="5" s="1"/>
  <c r="AX206" i="5"/>
  <c r="BV206" i="5" s="1"/>
  <c r="AY370" i="5"/>
  <c r="BW370" i="5" s="1"/>
  <c r="AX391" i="5"/>
  <c r="BV391" i="5" s="1"/>
  <c r="AX198" i="5"/>
  <c r="BV198" i="5" s="1"/>
  <c r="AX418" i="5"/>
  <c r="BV418" i="5" s="1"/>
  <c r="AX437" i="5"/>
  <c r="BV437" i="5" s="1"/>
  <c r="AX108" i="5"/>
  <c r="AX95" i="5"/>
  <c r="BV95" i="5" s="1"/>
  <c r="AY172" i="5"/>
  <c r="BW172" i="5" s="1"/>
  <c r="AX530" i="5"/>
  <c r="BV530" i="5" s="1"/>
  <c r="AY340" i="5"/>
  <c r="BW340" i="5" s="1"/>
  <c r="AX74" i="5"/>
  <c r="BV74" i="5" s="1"/>
  <c r="AX177" i="5"/>
  <c r="AX303" i="5"/>
  <c r="BV303" i="5" s="1"/>
  <c r="AX294" i="5"/>
  <c r="BV294" i="5" s="1"/>
  <c r="AX224" i="5"/>
  <c r="BV224" i="5" s="1"/>
  <c r="AX56" i="5"/>
  <c r="BV56" i="5" s="1"/>
  <c r="AX244" i="5"/>
  <c r="BV244" i="5" s="1"/>
  <c r="AX390" i="5"/>
  <c r="BV390" i="5" s="1"/>
  <c r="AX122" i="5"/>
  <c r="AY466" i="5"/>
  <c r="BW466" i="5" s="1"/>
  <c r="AX49" i="5"/>
  <c r="BV49" i="5" s="1"/>
  <c r="AX278" i="5"/>
  <c r="BV278" i="5" s="1"/>
  <c r="AX367" i="5"/>
  <c r="BV367" i="5" s="1"/>
  <c r="AX267" i="5"/>
  <c r="BV267" i="5" s="1"/>
  <c r="AX360" i="5"/>
  <c r="BV360" i="5" s="1"/>
  <c r="AX39" i="5"/>
  <c r="BV39" i="5" s="1"/>
  <c r="AX106" i="5"/>
  <c r="AX111" i="5"/>
  <c r="BV111" i="5" s="1"/>
  <c r="AX148" i="5"/>
  <c r="BV148" i="5" s="1"/>
  <c r="AY428" i="5"/>
  <c r="BW428" i="5" s="1"/>
  <c r="AX380" i="5"/>
  <c r="BV380" i="5" s="1"/>
  <c r="AY481" i="5"/>
  <c r="BW481" i="5" s="1"/>
  <c r="AX132" i="5"/>
  <c r="BV132" i="5" s="1"/>
  <c r="AX226" i="5"/>
  <c r="AY191" i="5"/>
  <c r="BW191" i="5" s="1"/>
  <c r="AX266" i="5"/>
  <c r="BV266" i="5" s="1"/>
  <c r="AY286" i="5"/>
  <c r="BW286" i="5" s="1"/>
  <c r="AY97" i="5"/>
  <c r="BW97" i="5" s="1"/>
  <c r="AX204" i="5"/>
  <c r="BV204" i="5" s="1"/>
  <c r="AY123" i="5"/>
  <c r="BW123" i="5" s="1"/>
  <c r="AX424" i="5"/>
  <c r="BV424" i="5" s="1"/>
  <c r="AX171" i="5"/>
  <c r="BV171" i="5" s="1"/>
  <c r="AX381" i="5"/>
  <c r="BV381" i="5" s="1"/>
  <c r="AX469" i="5"/>
  <c r="BV469" i="5" s="1"/>
  <c r="AY180" i="5"/>
  <c r="BW180" i="5" s="1"/>
  <c r="AX142" i="5"/>
  <c r="BV142" i="5" s="1"/>
  <c r="AX533" i="5"/>
  <c r="BV533" i="5" s="1"/>
  <c r="AY493" i="5"/>
  <c r="BW493" i="5" s="1"/>
  <c r="AX221" i="5"/>
  <c r="BV221" i="5" s="1"/>
  <c r="AX398" i="5"/>
  <c r="BV398" i="5" s="1"/>
  <c r="AX138" i="5"/>
  <c r="BV138" i="5" s="1"/>
  <c r="AX57" i="5"/>
  <c r="BV57" i="5" s="1"/>
  <c r="AX420" i="5"/>
  <c r="BV420" i="5" s="1"/>
  <c r="AX70" i="5"/>
  <c r="BV70" i="5" s="1"/>
  <c r="AX461" i="5"/>
  <c r="BV461" i="5" s="1"/>
  <c r="AX184" i="5"/>
  <c r="BV184" i="5" s="1"/>
  <c r="AX362" i="5"/>
  <c r="BV362" i="5" s="1"/>
  <c r="AX317" i="5"/>
  <c r="BV317" i="5" s="1"/>
  <c r="AX273" i="5"/>
  <c r="BV273" i="5" s="1"/>
  <c r="AX307" i="5"/>
  <c r="BV307" i="5" s="1"/>
  <c r="AY324" i="5"/>
  <c r="AX479" i="5"/>
  <c r="BV479" i="5" s="1"/>
  <c r="AX435" i="5"/>
  <c r="BV435" i="5" s="1"/>
  <c r="AY223" i="5"/>
  <c r="BW223" i="5" s="1"/>
  <c r="AX496" i="5"/>
  <c r="AX407" i="5"/>
  <c r="BV407" i="5" s="1"/>
  <c r="AX199" i="5"/>
  <c r="BV199" i="5" s="1"/>
  <c r="AX388" i="5"/>
  <c r="BV388" i="5" s="1"/>
  <c r="AX528" i="5"/>
  <c r="AX413" i="5"/>
  <c r="BV413" i="5" s="1"/>
  <c r="AX534" i="5"/>
  <c r="BV534" i="5" s="1"/>
  <c r="AX355" i="5"/>
  <c r="BV355" i="5" s="1"/>
  <c r="AY188" i="5"/>
  <c r="AX227" i="5"/>
  <c r="BV227" i="5" s="1"/>
  <c r="AX256" i="5"/>
  <c r="BV256" i="5" s="1"/>
  <c r="AX410" i="5"/>
  <c r="BV410" i="5" s="1"/>
  <c r="AX500" i="5"/>
  <c r="AX126" i="5"/>
  <c r="BV126" i="5" s="1"/>
  <c r="AX82" i="5"/>
  <c r="BV82" i="5" s="1"/>
  <c r="AX364" i="5"/>
  <c r="BV364" i="5" s="1"/>
  <c r="AX282" i="5"/>
  <c r="AY306" i="5"/>
  <c r="BW306" i="5" s="1"/>
  <c r="AX112" i="5"/>
  <c r="AX321" i="5"/>
  <c r="BV321" i="5" s="1"/>
  <c r="AY217" i="5"/>
  <c r="AX326" i="5"/>
  <c r="BV326" i="5" s="1"/>
  <c r="AX222" i="5"/>
  <c r="BV222" i="5" s="1"/>
  <c r="AX228" i="5"/>
  <c r="BV228" i="5" s="1"/>
  <c r="AX236" i="5"/>
  <c r="AX518" i="5"/>
  <c r="BV518" i="5" s="1"/>
  <c r="AX386" i="5"/>
  <c r="BV386" i="5" s="1"/>
  <c r="AX124" i="5"/>
  <c r="BV124" i="5" s="1"/>
  <c r="AX134" i="5"/>
  <c r="AY449" i="5"/>
  <c r="BW449" i="5" s="1"/>
  <c r="AX439" i="5"/>
  <c r="AX79" i="5"/>
  <c r="BV79" i="5" s="1"/>
  <c r="AX442" i="5"/>
  <c r="AX239" i="5"/>
  <c r="BV239" i="5" s="1"/>
  <c r="AX293" i="5"/>
  <c r="BV293" i="5" s="1"/>
  <c r="AX161" i="5"/>
  <c r="BV161" i="5" s="1"/>
  <c r="AX292" i="5"/>
  <c r="AX113" i="5"/>
  <c r="BV113" i="5" s="1"/>
  <c r="AX327" i="5"/>
  <c r="BV327" i="5" s="1"/>
  <c r="AY78" i="5"/>
  <c r="BW78" i="5" s="1"/>
  <c r="BU413" i="5"/>
  <c r="AX87" i="5"/>
  <c r="BV87" i="5" s="1"/>
  <c r="AY130" i="5"/>
  <c r="BW130" i="5" s="1"/>
  <c r="AX237" i="5"/>
  <c r="BV237" i="5" s="1"/>
  <c r="AX154" i="5"/>
  <c r="BV154" i="5" s="1"/>
  <c r="AX141" i="5"/>
  <c r="BV141" i="5" s="1"/>
  <c r="AX54" i="5"/>
  <c r="AX120" i="5"/>
  <c r="BV120" i="5" s="1"/>
  <c r="AX242" i="5"/>
  <c r="BV242" i="5" s="1"/>
  <c r="AX247" i="5"/>
  <c r="BV247" i="5" s="1"/>
  <c r="AX280" i="5"/>
  <c r="BV280" i="5" s="1"/>
  <c r="AX472" i="5"/>
  <c r="BV472" i="5" s="1"/>
  <c r="AX131" i="5"/>
  <c r="BV131" i="5" s="1"/>
  <c r="AX443" i="5"/>
  <c r="BV443" i="5" s="1"/>
  <c r="AX450" i="5"/>
  <c r="BV450" i="5" s="1"/>
  <c r="AY379" i="5"/>
  <c r="BW379" i="5" s="1"/>
  <c r="AX517" i="5"/>
  <c r="BV517" i="5" s="1"/>
  <c r="AY209" i="5"/>
  <c r="BW209" i="5" s="1"/>
  <c r="AY118" i="5"/>
  <c r="AX502" i="5"/>
  <c r="BV502" i="5" s="1"/>
  <c r="AX88" i="5"/>
  <c r="AX514" i="5"/>
  <c r="BV514" i="5" s="1"/>
  <c r="AX352" i="5"/>
  <c r="BV352" i="5" s="1"/>
  <c r="AY296" i="5"/>
  <c r="BW296" i="5" s="1"/>
  <c r="AX193" i="5"/>
  <c r="BV193" i="5" s="1"/>
  <c r="AX249" i="5"/>
  <c r="BV249" i="5" s="1"/>
  <c r="AX503" i="5"/>
  <c r="BV503" i="5" s="1"/>
  <c r="AX339" i="5"/>
  <c r="BV339" i="5" s="1"/>
  <c r="AX166" i="5"/>
  <c r="BV166" i="5" s="1"/>
  <c r="AX297" i="5"/>
  <c r="BV297" i="5" s="1"/>
  <c r="AX156" i="5"/>
  <c r="BV156" i="5" s="1"/>
  <c r="AY86" i="5"/>
  <c r="BW86" i="5" s="1"/>
  <c r="AX454" i="5"/>
  <c r="BV454" i="5" s="1"/>
  <c r="AX287" i="5"/>
  <c r="BV287" i="5" s="1"/>
  <c r="AY430" i="5"/>
  <c r="BW430" i="5" s="1"/>
  <c r="AY462" i="5"/>
  <c r="BW462" i="5" s="1"/>
  <c r="AX510" i="5"/>
  <c r="BV510" i="5" s="1"/>
  <c r="AX114" i="5"/>
  <c r="BV114" i="5" s="1"/>
  <c r="AX212" i="5"/>
  <c r="BV212" i="5" s="1"/>
  <c r="AX72" i="5"/>
  <c r="BV72" i="5" s="1"/>
  <c r="AY160" i="5"/>
  <c r="BW160" i="5" s="1"/>
  <c r="AX253" i="5"/>
  <c r="BV253" i="5" s="1"/>
  <c r="AX476" i="5"/>
  <c r="BV476" i="5" s="1"/>
  <c r="AX416" i="5"/>
  <c r="BV416" i="5" s="1"/>
  <c r="AY105" i="5"/>
  <c r="BW105" i="5" s="1"/>
  <c r="AX314" i="5"/>
  <c r="BV314" i="5" s="1"/>
  <c r="AY389" i="5"/>
  <c r="BW389" i="5" s="1"/>
  <c r="AY63" i="5"/>
  <c r="BW63" i="5" s="1"/>
  <c r="AX423" i="5"/>
  <c r="BV423" i="5" s="1"/>
  <c r="AX128" i="5"/>
  <c r="BV128" i="5" s="1"/>
  <c r="AX262" i="5"/>
  <c r="BV262" i="5" s="1"/>
  <c r="AX73" i="5"/>
  <c r="BV73" i="5" s="1"/>
  <c r="AX346" i="5"/>
  <c r="BV346" i="5" s="1"/>
  <c r="AX334" i="5"/>
  <c r="BV334" i="5" s="1"/>
  <c r="AX312" i="5"/>
  <c r="BV312" i="5" s="1"/>
  <c r="AX136" i="5"/>
  <c r="BV136" i="5" s="1"/>
  <c r="AX509" i="5"/>
  <c r="BV509" i="5" s="1"/>
  <c r="AY149" i="5"/>
  <c r="BW149" i="5" s="1"/>
  <c r="AX139" i="5"/>
  <c r="BV139" i="5" s="1"/>
  <c r="AX432" i="5"/>
  <c r="BV432" i="5" s="1"/>
  <c r="AX41" i="5"/>
  <c r="BV41" i="5" s="1"/>
  <c r="AX406" i="5"/>
  <c r="BV406" i="5" s="1"/>
  <c r="AX275" i="5"/>
  <c r="BV275" i="5" s="1"/>
  <c r="AX246" i="5"/>
  <c r="BV246" i="5" s="1"/>
  <c r="AX261" i="5"/>
  <c r="BV261" i="5" s="1"/>
  <c r="AX145" i="5"/>
  <c r="BV145" i="5" s="1"/>
  <c r="AX375" i="5"/>
  <c r="BV375" i="5" s="1"/>
  <c r="AY457" i="5"/>
  <c r="BW457" i="5" s="1"/>
  <c r="BV354" i="5"/>
  <c r="BU524" i="5"/>
  <c r="AX248" i="5"/>
  <c r="AY241" i="5"/>
  <c r="BW241" i="5" s="1"/>
  <c r="AX284" i="5"/>
  <c r="BV284" i="5" s="1"/>
  <c r="AX140" i="5"/>
  <c r="AX301" i="5"/>
  <c r="BV301" i="5" s="1"/>
  <c r="AY59" i="5"/>
  <c r="BW59" i="5" s="1"/>
  <c r="AX185" i="5"/>
  <c r="BV185" i="5" s="1"/>
  <c r="AX202" i="5"/>
  <c r="AY505" i="5"/>
  <c r="BW505" i="5" s="1"/>
  <c r="AX478" i="5"/>
  <c r="BV478" i="5" s="1"/>
  <c r="AY175" i="5"/>
  <c r="BW175" i="5" s="1"/>
  <c r="BV306" i="5"/>
  <c r="AX519" i="5"/>
  <c r="BV519" i="5" s="1"/>
  <c r="AX523" i="5"/>
  <c r="BV523" i="5" s="1"/>
  <c r="AZ485" i="5"/>
  <c r="BX485" i="5" s="1"/>
  <c r="AY196" i="5"/>
  <c r="BW196" i="5" s="1"/>
  <c r="AX491" i="5"/>
  <c r="BV491" i="5" s="1"/>
  <c r="AX328" i="5"/>
  <c r="BV328" i="5" s="1"/>
  <c r="BU374" i="5"/>
  <c r="BU187" i="5"/>
  <c r="BU255" i="5"/>
  <c r="BU201" i="5"/>
  <c r="BU387" i="5"/>
  <c r="AX526" i="5"/>
  <c r="BV526" i="5" s="1"/>
  <c r="BU395" i="5"/>
  <c r="BU382" i="5"/>
  <c r="AX243" i="5"/>
  <c r="BV243" i="5" s="1"/>
  <c r="AY43" i="5"/>
  <c r="AX117" i="5"/>
  <c r="BV117" i="5" s="1"/>
  <c r="AY311" i="5"/>
  <c r="BW311" i="5" s="1"/>
  <c r="BU440" i="5"/>
  <c r="BU495" i="5"/>
  <c r="BU471" i="5"/>
  <c r="BU190" i="5"/>
  <c r="AY305" i="5"/>
  <c r="BW305" i="5" s="1"/>
  <c r="BU109" i="5"/>
  <c r="BU332" i="5"/>
  <c r="BU104" i="5"/>
  <c r="BU480" i="5"/>
  <c r="BU219" i="5"/>
  <c r="BU333" i="5"/>
  <c r="BU276" i="5"/>
  <c r="BU133" i="5"/>
  <c r="BU146" i="5"/>
  <c r="BU285" i="5"/>
  <c r="BU52" i="5"/>
  <c r="BU506" i="5"/>
  <c r="BU489" i="5"/>
  <c r="BU66" i="5"/>
  <c r="BU55" i="5"/>
  <c r="BU373" i="5"/>
  <c r="BU60" i="5"/>
  <c r="BU272" i="5"/>
  <c r="BV366" i="5"/>
  <c r="AX331" i="5"/>
  <c r="BV331" i="5" s="1"/>
  <c r="AX385" i="5"/>
  <c r="BV385" i="5" s="1"/>
  <c r="AY230" i="5"/>
  <c r="BW230" i="5" s="1"/>
  <c r="AX205" i="5"/>
  <c r="BV205" i="5" s="1"/>
  <c r="BU103" i="5"/>
  <c r="BU516" i="5"/>
  <c r="BU153" i="5"/>
  <c r="BV144" i="5"/>
  <c r="BV345" i="5"/>
  <c r="BU281" i="5"/>
  <c r="AX67" i="5"/>
  <c r="BV67" i="5" s="1"/>
  <c r="AX452" i="5"/>
  <c r="BV452" i="5" s="1"/>
  <c r="AX436" i="5"/>
  <c r="BV436" i="5" s="1"/>
  <c r="BU45" i="5"/>
  <c r="BU427" i="5"/>
  <c r="BU101" i="5"/>
  <c r="BU486" i="5"/>
  <c r="BU512" i="5"/>
  <c r="BU468" i="5"/>
  <c r="BV260" i="5"/>
  <c r="BV155" i="5"/>
  <c r="BU194" i="5"/>
  <c r="BU511" i="5"/>
  <c r="BU453" i="5"/>
  <c r="BU290" i="5"/>
  <c r="BU164" i="5"/>
  <c r="BU309" i="5"/>
  <c r="BU162" i="5"/>
  <c r="BU76" i="5"/>
  <c r="BU83" i="5"/>
  <c r="BU441" i="5"/>
  <c r="BU397" i="5"/>
  <c r="BU203" i="5"/>
  <c r="BU91" i="5"/>
  <c r="BU460" i="5"/>
  <c r="BV279" i="5"/>
  <c r="BU434" i="5"/>
  <c r="BU119" i="5"/>
  <c r="BU40" i="5"/>
  <c r="BU121" i="5"/>
  <c r="BV178" i="5"/>
  <c r="BU365" i="5"/>
  <c r="AX250" i="5"/>
  <c r="BV323" i="5"/>
  <c r="BU316" i="5"/>
  <c r="BU527" i="5"/>
  <c r="BV186" i="5"/>
  <c r="BU200" i="5"/>
  <c r="BU176" i="5"/>
  <c r="BV257" i="5"/>
  <c r="BU338" i="5"/>
  <c r="BU46" i="5"/>
  <c r="BU425" i="5"/>
  <c r="BU31" i="5"/>
  <c r="BU522" i="5"/>
  <c r="BV368" i="5"/>
  <c r="BV183" i="5"/>
  <c r="BU351" i="5"/>
  <c r="BU369" i="5"/>
  <c r="BU125" i="5"/>
  <c r="BU80" i="5"/>
  <c r="BB15" i="5"/>
  <c r="BZ15" i="5" s="1"/>
  <c r="AX19" i="5"/>
  <c r="BV19" i="5" s="1"/>
  <c r="BF17" i="5"/>
  <c r="CD17" i="5" s="1"/>
  <c r="AX27" i="5"/>
  <c r="BV27" i="5" s="1"/>
  <c r="CI27" i="5" s="1"/>
  <c r="AX26" i="5"/>
  <c r="AX22" i="5"/>
  <c r="BV22" i="5" s="1"/>
  <c r="CI22" i="5" s="1"/>
  <c r="BU19" i="5"/>
  <c r="AX21" i="5"/>
  <c r="BV21" i="5" s="1"/>
  <c r="CI21" i="5" s="1"/>
  <c r="BR6" i="5"/>
  <c r="BR7" i="5"/>
  <c r="AU6" i="5"/>
  <c r="CI19" i="5" l="1"/>
  <c r="CI96" i="5"/>
  <c r="CM96" i="5" s="1"/>
  <c r="CI43" i="5"/>
  <c r="CM43" i="5" s="1"/>
  <c r="CI44" i="5"/>
  <c r="CM44" i="5" s="1"/>
  <c r="CI209" i="5"/>
  <c r="CM209" i="5" s="1"/>
  <c r="CI86" i="5"/>
  <c r="CM86" i="5" s="1"/>
  <c r="CI97" i="5"/>
  <c r="CM97" i="5" s="1"/>
  <c r="CI180" i="5"/>
  <c r="CM180" i="5" s="1"/>
  <c r="BW118" i="5"/>
  <c r="BV112" i="5"/>
  <c r="BV106" i="5"/>
  <c r="BV69" i="5"/>
  <c r="BV226" i="5"/>
  <c r="BV107" i="5"/>
  <c r="CI107" i="5" s="1"/>
  <c r="CM107" i="5" s="1"/>
  <c r="BV211" i="5"/>
  <c r="CI211" i="5" s="1"/>
  <c r="CM211" i="5" s="1"/>
  <c r="BW51" i="5"/>
  <c r="BV268" i="5"/>
  <c r="CI268" i="5" s="1"/>
  <c r="CM268" i="5" s="1"/>
  <c r="BV177" i="5"/>
  <c r="BV168" i="5"/>
  <c r="BV89" i="5"/>
  <c r="BV194" i="5"/>
  <c r="BV439" i="5"/>
  <c r="CI439" i="5" s="1"/>
  <c r="CM439" i="5" s="1"/>
  <c r="BV248" i="5"/>
  <c r="CI248" i="5" s="1"/>
  <c r="CM248" i="5" s="1"/>
  <c r="BV54" i="5"/>
  <c r="BV108" i="5"/>
  <c r="BV258" i="5"/>
  <c r="BV91" i="5"/>
  <c r="BV88" i="5"/>
  <c r="CI88" i="5" s="1"/>
  <c r="CM88" i="5" s="1"/>
  <c r="CI275" i="5"/>
  <c r="CM275" i="5" s="1"/>
  <c r="CI314" i="5"/>
  <c r="CM314" i="5" s="1"/>
  <c r="CI72" i="5"/>
  <c r="CM72" i="5" s="1"/>
  <c r="CI161" i="5"/>
  <c r="CM161" i="5" s="1"/>
  <c r="CI124" i="5"/>
  <c r="CM124" i="5" s="1"/>
  <c r="CI362" i="5"/>
  <c r="CM362" i="5" s="1"/>
  <c r="CI77" i="5"/>
  <c r="CM77" i="5" s="1"/>
  <c r="CI295" i="5"/>
  <c r="CM295" i="5" s="1"/>
  <c r="CI391" i="5"/>
  <c r="CM391" i="5" s="1"/>
  <c r="CI455" i="5"/>
  <c r="CM455" i="5" s="1"/>
  <c r="CI429" i="5"/>
  <c r="CM429" i="5" s="1"/>
  <c r="CI87" i="5"/>
  <c r="CM87" i="5" s="1"/>
  <c r="CI312" i="5"/>
  <c r="CM312" i="5" s="1"/>
  <c r="CI416" i="5"/>
  <c r="CM416" i="5" s="1"/>
  <c r="CI287" i="5"/>
  <c r="CM287" i="5" s="1"/>
  <c r="CI339" i="5"/>
  <c r="CM339" i="5" s="1"/>
  <c r="CI335" i="5"/>
  <c r="CM335" i="5" s="1"/>
  <c r="CI447" i="5"/>
  <c r="CM447" i="5" s="1"/>
  <c r="CI136" i="5"/>
  <c r="CM136" i="5" s="1"/>
  <c r="CI39" i="5"/>
  <c r="CM39" i="5" s="1"/>
  <c r="CI95" i="5"/>
  <c r="CM95" i="5" s="1"/>
  <c r="CI62" i="5"/>
  <c r="CM62" i="5" s="1"/>
  <c r="CI361" i="5"/>
  <c r="CM361" i="5" s="1"/>
  <c r="CI269" i="5"/>
  <c r="CM269" i="5" s="1"/>
  <c r="CI514" i="5"/>
  <c r="CM514" i="5" s="1"/>
  <c r="CI280" i="5"/>
  <c r="CM280" i="5" s="1"/>
  <c r="CI79" i="5"/>
  <c r="CM79" i="5" s="1"/>
  <c r="CI380" i="5"/>
  <c r="CM380" i="5" s="1"/>
  <c r="CI497" i="5"/>
  <c r="CM497" i="5" s="1"/>
  <c r="CI92" i="5"/>
  <c r="CM92" i="5" s="1"/>
  <c r="CI446" i="5"/>
  <c r="CM446" i="5" s="1"/>
  <c r="CI247" i="5"/>
  <c r="CM247" i="5" s="1"/>
  <c r="CI388" i="5"/>
  <c r="CM388" i="5" s="1"/>
  <c r="CI307" i="5"/>
  <c r="CM307" i="5" s="1"/>
  <c r="CI171" i="5"/>
  <c r="CM171" i="5" s="1"/>
  <c r="CI390" i="5"/>
  <c r="CM390" i="5" s="1"/>
  <c r="CI347" i="5"/>
  <c r="CM347" i="5" s="1"/>
  <c r="CI330" i="5"/>
  <c r="CM330" i="5" s="1"/>
  <c r="CI254" i="5"/>
  <c r="CM254" i="5" s="1"/>
  <c r="CI523" i="5"/>
  <c r="CM523" i="5" s="1"/>
  <c r="CI156" i="5"/>
  <c r="CM156" i="5" s="1"/>
  <c r="CI502" i="5"/>
  <c r="CM502" i="5" s="1"/>
  <c r="CI533" i="5"/>
  <c r="CM533" i="5" s="1"/>
  <c r="CI74" i="5"/>
  <c r="CM74" i="5" s="1"/>
  <c r="CI210" i="5"/>
  <c r="CM210" i="5" s="1"/>
  <c r="CI483" i="5"/>
  <c r="CM483" i="5" s="1"/>
  <c r="CI243" i="5"/>
  <c r="CM243" i="5" s="1"/>
  <c r="CI120" i="5"/>
  <c r="CM120" i="5" s="1"/>
  <c r="CI525" i="5"/>
  <c r="CM525" i="5" s="1"/>
  <c r="CI157" i="5"/>
  <c r="CM157" i="5" s="1"/>
  <c r="CI154" i="5"/>
  <c r="CM154" i="5" s="1"/>
  <c r="CI345" i="5"/>
  <c r="CM345" i="5" s="1"/>
  <c r="CI519" i="5"/>
  <c r="CM519" i="5" s="1"/>
  <c r="CI526" i="5"/>
  <c r="CM526" i="5" s="1"/>
  <c r="CI205" i="5"/>
  <c r="CM205" i="5" s="1"/>
  <c r="CI478" i="5"/>
  <c r="CM478" i="5" s="1"/>
  <c r="CI284" i="5"/>
  <c r="CM284" i="5" s="1"/>
  <c r="CI375" i="5"/>
  <c r="CM375" i="5" s="1"/>
  <c r="CI41" i="5"/>
  <c r="CM41" i="5" s="1"/>
  <c r="CI262" i="5"/>
  <c r="CM262" i="5" s="1"/>
  <c r="CI253" i="5"/>
  <c r="CM253" i="5" s="1"/>
  <c r="CI114" i="5"/>
  <c r="CM114" i="5" s="1"/>
  <c r="CI166" i="5"/>
  <c r="CM166" i="5" s="1"/>
  <c r="CI450" i="5"/>
  <c r="CM450" i="5" s="1"/>
  <c r="CI141" i="5"/>
  <c r="CM141" i="5" s="1"/>
  <c r="CI222" i="5"/>
  <c r="CM222" i="5" s="1"/>
  <c r="CI364" i="5"/>
  <c r="CM364" i="5" s="1"/>
  <c r="CI227" i="5"/>
  <c r="CM227" i="5" s="1"/>
  <c r="CI461" i="5"/>
  <c r="CM461" i="5" s="1"/>
  <c r="CI398" i="5"/>
  <c r="CM398" i="5" s="1"/>
  <c r="CI204" i="5"/>
  <c r="CM204" i="5" s="1"/>
  <c r="CI148" i="5"/>
  <c r="CM148" i="5" s="1"/>
  <c r="CI367" i="5"/>
  <c r="CM367" i="5" s="1"/>
  <c r="CI308" i="5"/>
  <c r="CM308" i="5" s="1"/>
  <c r="CI170" i="5"/>
  <c r="CM170" i="5" s="1"/>
  <c r="CI412" i="5"/>
  <c r="CM412" i="5" s="1"/>
  <c r="CI508" i="5"/>
  <c r="CM508" i="5" s="1"/>
  <c r="CI315" i="5"/>
  <c r="CM315" i="5" s="1"/>
  <c r="CI102" i="5"/>
  <c r="CM102" i="5" s="1"/>
  <c r="CI304" i="5"/>
  <c r="CM304" i="5" s="1"/>
  <c r="CI458" i="5"/>
  <c r="CM458" i="5" s="1"/>
  <c r="CI215" i="5"/>
  <c r="CM215" i="5" s="1"/>
  <c r="CI531" i="5"/>
  <c r="CM531" i="5" s="1"/>
  <c r="CI169" i="5"/>
  <c r="CM169" i="5" s="1"/>
  <c r="CI356" i="5"/>
  <c r="CM356" i="5" s="1"/>
  <c r="CI431" i="5"/>
  <c r="CM431" i="5" s="1"/>
  <c r="CI475" i="5"/>
  <c r="CM475" i="5" s="1"/>
  <c r="CI465" i="5"/>
  <c r="CM465" i="5" s="1"/>
  <c r="CI40" i="5"/>
  <c r="CM40" i="5" s="1"/>
  <c r="CI511" i="5"/>
  <c r="CM511" i="5" s="1"/>
  <c r="CI104" i="5"/>
  <c r="CM104" i="5" s="1"/>
  <c r="CI443" i="5"/>
  <c r="CM443" i="5" s="1"/>
  <c r="CI385" i="5"/>
  <c r="CM385" i="5" s="1"/>
  <c r="CI185" i="5"/>
  <c r="CM185" i="5" s="1"/>
  <c r="CM27" i="5"/>
  <c r="CI452" i="5"/>
  <c r="CM452" i="5" s="1"/>
  <c r="CI257" i="5"/>
  <c r="CM257" i="5" s="1"/>
  <c r="CI67" i="5"/>
  <c r="CM67" i="5" s="1"/>
  <c r="CI145" i="5"/>
  <c r="CM145" i="5" s="1"/>
  <c r="CI432" i="5"/>
  <c r="CM432" i="5" s="1"/>
  <c r="CI454" i="5"/>
  <c r="CM454" i="5" s="1"/>
  <c r="CI293" i="5"/>
  <c r="CM293" i="5" s="1"/>
  <c r="CI326" i="5"/>
  <c r="CM326" i="5" s="1"/>
  <c r="CI199" i="5"/>
  <c r="CM199" i="5" s="1"/>
  <c r="CI469" i="5"/>
  <c r="CM469" i="5" s="1"/>
  <c r="CI111" i="5"/>
  <c r="CM111" i="5" s="1"/>
  <c r="CI244" i="5"/>
  <c r="CM244" i="5" s="1"/>
  <c r="CI415" i="5"/>
  <c r="CM415" i="5" s="1"/>
  <c r="CI42" i="5"/>
  <c r="CM42" i="5" s="1"/>
  <c r="CI234" i="5"/>
  <c r="CM234" i="5" s="1"/>
  <c r="CI463" i="5"/>
  <c r="CM463" i="5" s="1"/>
  <c r="CI165" i="5"/>
  <c r="CM165" i="5" s="1"/>
  <c r="CI376" i="5"/>
  <c r="CM376" i="5" s="1"/>
  <c r="CI110" i="5"/>
  <c r="CM110" i="5" s="1"/>
  <c r="CM32" i="5"/>
  <c r="CI99" i="5"/>
  <c r="CM99" i="5" s="1"/>
  <c r="CI499" i="5"/>
  <c r="CM499" i="5" s="1"/>
  <c r="CI187" i="5"/>
  <c r="CM187" i="5" s="1"/>
  <c r="CI510" i="5"/>
  <c r="CM510" i="5" s="1"/>
  <c r="CI239" i="5"/>
  <c r="CM239" i="5" s="1"/>
  <c r="CI82" i="5"/>
  <c r="CM82" i="5" s="1"/>
  <c r="CI355" i="5"/>
  <c r="CM355" i="5" s="1"/>
  <c r="CI407" i="5"/>
  <c r="CM407" i="5" s="1"/>
  <c r="CI70" i="5"/>
  <c r="CM70" i="5" s="1"/>
  <c r="CI221" i="5"/>
  <c r="CM221" i="5" s="1"/>
  <c r="CI381" i="5"/>
  <c r="CM381" i="5" s="1"/>
  <c r="CI132" i="5"/>
  <c r="CI106" i="5"/>
  <c r="CM106" i="5" s="1"/>
  <c r="CI278" i="5"/>
  <c r="CM278" i="5" s="1"/>
  <c r="CI56" i="5"/>
  <c r="CM56" i="5" s="1"/>
  <c r="CI206" i="5"/>
  <c r="CM206" i="5" s="1"/>
  <c r="CI195" i="5"/>
  <c r="CM195" i="5" s="1"/>
  <c r="CI529" i="5"/>
  <c r="CM529" i="5" s="1"/>
  <c r="CI422" i="5"/>
  <c r="CM422" i="5" s="1"/>
  <c r="CI348" i="5"/>
  <c r="CM348" i="5" s="1"/>
  <c r="CI325" i="5"/>
  <c r="CM325" i="5" s="1"/>
  <c r="CI344" i="5"/>
  <c r="CM344" i="5" s="1"/>
  <c r="CI298" i="5"/>
  <c r="CM298" i="5" s="1"/>
  <c r="CI213" i="5"/>
  <c r="CM213" i="5" s="1"/>
  <c r="CI507" i="5"/>
  <c r="CM507" i="5" s="1"/>
  <c r="CI456" i="5"/>
  <c r="CM456" i="5" s="1"/>
  <c r="CI289" i="5"/>
  <c r="CM289" i="5" s="1"/>
  <c r="CI384" i="5"/>
  <c r="CM384" i="5" s="1"/>
  <c r="CI363" i="5"/>
  <c r="CM363" i="5" s="1"/>
  <c r="CI341" i="5"/>
  <c r="CM341" i="5" s="1"/>
  <c r="CI309" i="5"/>
  <c r="CM309" i="5" s="1"/>
  <c r="CI276" i="5"/>
  <c r="CM276" i="5" s="1"/>
  <c r="CI128" i="5"/>
  <c r="CM128" i="5" s="1"/>
  <c r="CI334" i="5"/>
  <c r="CM334" i="5" s="1"/>
  <c r="CI503" i="5"/>
  <c r="CM503" i="5" s="1"/>
  <c r="CI242" i="5"/>
  <c r="CM242" i="5" s="1"/>
  <c r="CI386" i="5"/>
  <c r="CM386" i="5" s="1"/>
  <c r="CI321" i="5"/>
  <c r="CM321" i="5" s="1"/>
  <c r="CI126" i="5"/>
  <c r="CM126" i="5" s="1"/>
  <c r="CI273" i="5"/>
  <c r="CM273" i="5" s="1"/>
  <c r="CI224" i="5"/>
  <c r="CM224" i="5" s="1"/>
  <c r="CI437" i="5"/>
  <c r="CM437" i="5" s="1"/>
  <c r="CI400" i="5"/>
  <c r="CM400" i="5" s="1"/>
  <c r="CI218" i="5"/>
  <c r="CM218" i="5" s="1"/>
  <c r="CI251" i="5"/>
  <c r="CM251" i="5" s="1"/>
  <c r="CI433" i="5"/>
  <c r="CM433" i="5" s="1"/>
  <c r="CI492" i="5"/>
  <c r="CM492" i="5" s="1"/>
  <c r="CI484" i="5"/>
  <c r="CM484" i="5" s="1"/>
  <c r="CI90" i="5"/>
  <c r="CM90" i="5" s="1"/>
  <c r="CI53" i="5"/>
  <c r="CM53" i="5" s="1"/>
  <c r="CI357" i="5"/>
  <c r="CM357" i="5" s="1"/>
  <c r="CI498" i="5"/>
  <c r="CM498" i="5" s="1"/>
  <c r="CI197" i="5"/>
  <c r="CM197" i="5" s="1"/>
  <c r="CI401" i="5"/>
  <c r="CM401" i="5" s="1"/>
  <c r="CI322" i="5"/>
  <c r="CM322" i="5" s="1"/>
  <c r="CI192" i="5"/>
  <c r="CM192" i="5" s="1"/>
  <c r="CI84" i="5"/>
  <c r="CM84" i="5" s="1"/>
  <c r="CI220" i="5"/>
  <c r="CM220" i="5" s="1"/>
  <c r="CI125" i="5"/>
  <c r="CM125" i="5" s="1"/>
  <c r="CI395" i="5"/>
  <c r="CM395" i="5" s="1"/>
  <c r="CI261" i="5"/>
  <c r="CM261" i="5" s="1"/>
  <c r="CI368" i="5"/>
  <c r="CM368" i="5" s="1"/>
  <c r="CI328" i="5"/>
  <c r="CM328" i="5" s="1"/>
  <c r="CI246" i="5"/>
  <c r="CM246" i="5" s="1"/>
  <c r="CI237" i="5"/>
  <c r="CM237" i="5" s="1"/>
  <c r="CI186" i="5"/>
  <c r="CM186" i="5" s="1"/>
  <c r="CI144" i="5"/>
  <c r="CM144" i="5" s="1"/>
  <c r="CI423" i="5"/>
  <c r="CM423" i="5" s="1"/>
  <c r="CI131" i="5"/>
  <c r="CM131" i="5" s="1"/>
  <c r="CI327" i="5"/>
  <c r="CM327" i="5" s="1"/>
  <c r="CI518" i="5"/>
  <c r="CM518" i="5" s="1"/>
  <c r="CI534" i="5"/>
  <c r="CM534" i="5" s="1"/>
  <c r="CI317" i="5"/>
  <c r="CM317" i="5" s="1"/>
  <c r="CI420" i="5"/>
  <c r="CM420" i="5" s="1"/>
  <c r="CI49" i="5"/>
  <c r="CM49" i="5" s="1"/>
  <c r="CI418" i="5"/>
  <c r="CM418" i="5" s="1"/>
  <c r="CI173" i="5"/>
  <c r="CM173" i="5" s="1"/>
  <c r="CI182" i="5"/>
  <c r="CM182" i="5" s="1"/>
  <c r="CI310" i="5"/>
  <c r="CM310" i="5" s="1"/>
  <c r="CI302" i="5"/>
  <c r="CM302" i="5" s="1"/>
  <c r="CI264" i="5"/>
  <c r="CM264" i="5" s="1"/>
  <c r="CI411" i="5"/>
  <c r="CM411" i="5" s="1"/>
  <c r="CI535" i="5"/>
  <c r="CM535" i="5" s="1"/>
  <c r="CI277" i="5"/>
  <c r="CM277" i="5" s="1"/>
  <c r="CI372" i="5"/>
  <c r="CM372" i="5" s="1"/>
  <c r="CI47" i="5"/>
  <c r="CM47" i="5" s="1"/>
  <c r="CI270" i="5"/>
  <c r="CM270" i="5" s="1"/>
  <c r="CI521" i="5"/>
  <c r="CM521" i="5" s="1"/>
  <c r="CI421" i="5"/>
  <c r="CM421" i="5" s="1"/>
  <c r="CI50" i="5"/>
  <c r="CM50" i="5" s="1"/>
  <c r="CI369" i="5"/>
  <c r="CM369" i="5" s="1"/>
  <c r="CI200" i="5"/>
  <c r="CM200" i="5" s="1"/>
  <c r="CI427" i="5"/>
  <c r="CM427" i="5" s="1"/>
  <c r="CI52" i="5"/>
  <c r="CM52" i="5" s="1"/>
  <c r="CI183" i="5"/>
  <c r="CM183" i="5" s="1"/>
  <c r="CI139" i="5"/>
  <c r="CM139" i="5" s="1"/>
  <c r="CM21" i="5"/>
  <c r="CI346" i="5"/>
  <c r="CM346" i="5" s="1"/>
  <c r="CI249" i="5"/>
  <c r="CM249" i="5" s="1"/>
  <c r="CI517" i="5"/>
  <c r="CM517" i="5" s="1"/>
  <c r="CI472" i="5"/>
  <c r="CM472" i="5" s="1"/>
  <c r="CI113" i="5"/>
  <c r="CM113" i="5" s="1"/>
  <c r="CI410" i="5"/>
  <c r="CM410" i="5" s="1"/>
  <c r="CI413" i="5"/>
  <c r="CM413" i="5" s="1"/>
  <c r="CI57" i="5"/>
  <c r="CM57" i="5" s="1"/>
  <c r="CI266" i="5"/>
  <c r="CM266" i="5" s="1"/>
  <c r="CI294" i="5"/>
  <c r="CM294" i="5" s="1"/>
  <c r="CI530" i="5"/>
  <c r="CM530" i="5" s="1"/>
  <c r="CI198" i="5"/>
  <c r="CM198" i="5" s="1"/>
  <c r="CI152" i="5"/>
  <c r="CM152" i="5" s="1"/>
  <c r="CI470" i="5"/>
  <c r="CM470" i="5" s="1"/>
  <c r="CI477" i="5"/>
  <c r="CM477" i="5" s="1"/>
  <c r="CI402" i="5"/>
  <c r="CM402" i="5" s="1"/>
  <c r="CI216" i="5"/>
  <c r="CM216" i="5" s="1"/>
  <c r="CI451" i="5"/>
  <c r="CM451" i="5" s="1"/>
  <c r="CI520" i="5"/>
  <c r="CM520" i="5" s="1"/>
  <c r="CI532" i="5"/>
  <c r="CM532" i="5" s="1"/>
  <c r="CI158" i="5"/>
  <c r="CM158" i="5" s="1"/>
  <c r="CI473" i="5"/>
  <c r="CM473" i="5" s="1"/>
  <c r="CI419" i="5"/>
  <c r="CM419" i="5" s="1"/>
  <c r="CI288" i="5"/>
  <c r="CM288" i="5" s="1"/>
  <c r="CI329" i="5"/>
  <c r="CM329" i="5" s="1"/>
  <c r="CI75" i="5"/>
  <c r="CM75" i="5" s="1"/>
  <c r="CI283" i="5"/>
  <c r="CM283" i="5" s="1"/>
  <c r="CI471" i="5"/>
  <c r="CM471" i="5" s="1"/>
  <c r="CM22" i="5"/>
  <c r="CI301" i="5"/>
  <c r="CM301" i="5" s="1"/>
  <c r="CI406" i="5"/>
  <c r="CM406" i="5" s="1"/>
  <c r="CI509" i="5"/>
  <c r="CM509" i="5" s="1"/>
  <c r="CI73" i="5"/>
  <c r="CM73" i="5" s="1"/>
  <c r="CI476" i="5"/>
  <c r="CM476" i="5" s="1"/>
  <c r="CI212" i="5"/>
  <c r="CM212" i="5" s="1"/>
  <c r="CI297" i="5"/>
  <c r="CM297" i="5" s="1"/>
  <c r="CI228" i="5"/>
  <c r="CM228" i="5" s="1"/>
  <c r="CI435" i="5"/>
  <c r="CM435" i="5" s="1"/>
  <c r="CI138" i="5"/>
  <c r="CM138" i="5" s="1"/>
  <c r="CI142" i="5"/>
  <c r="CM142" i="5" s="1"/>
  <c r="CI424" i="5"/>
  <c r="CM424" i="5" s="1"/>
  <c r="CI360" i="5"/>
  <c r="CM360" i="5" s="1"/>
  <c r="CI100" i="5"/>
  <c r="CM100" i="5" s="1"/>
  <c r="CI168" i="5"/>
  <c r="CM168" i="5" s="1"/>
  <c r="CI445" i="5"/>
  <c r="CM445" i="5" s="1"/>
  <c r="CI504" i="5"/>
  <c r="CM504" i="5" s="1"/>
  <c r="CI48" i="5"/>
  <c r="CM48" i="5" s="1"/>
  <c r="CI137" i="5"/>
  <c r="CM137" i="5" s="1"/>
  <c r="CI143" i="5"/>
  <c r="CM143" i="5" s="1"/>
  <c r="CI459" i="5"/>
  <c r="CM459" i="5" s="1"/>
  <c r="CI350" i="5"/>
  <c r="CM350" i="5" s="1"/>
  <c r="CI58" i="5"/>
  <c r="CM58" i="5" s="1"/>
  <c r="CI65" i="5"/>
  <c r="CM65" i="5" s="1"/>
  <c r="CI515" i="5"/>
  <c r="CM515" i="5" s="1"/>
  <c r="CI409" i="5"/>
  <c r="CM409" i="5" s="1"/>
  <c r="CI488" i="5"/>
  <c r="CM488" i="5" s="1"/>
  <c r="CI426" i="5"/>
  <c r="CM426" i="5" s="1"/>
  <c r="CI408" i="5"/>
  <c r="CM408" i="5" s="1"/>
  <c r="CI46" i="5"/>
  <c r="CM46" i="5" s="1"/>
  <c r="CI460" i="5"/>
  <c r="CM460" i="5" s="1"/>
  <c r="CI55" i="5"/>
  <c r="CM55" i="5" s="1"/>
  <c r="CI178" i="5"/>
  <c r="CM178" i="5" s="1"/>
  <c r="CI352" i="5"/>
  <c r="CM352" i="5" s="1"/>
  <c r="CI331" i="5"/>
  <c r="CM331" i="5" s="1"/>
  <c r="CI491" i="5"/>
  <c r="CM491" i="5" s="1"/>
  <c r="CI306" i="5"/>
  <c r="CM306" i="5" s="1"/>
  <c r="CI354" i="5"/>
  <c r="CM354" i="5" s="1"/>
  <c r="CI155" i="5"/>
  <c r="CM155" i="5" s="1"/>
  <c r="CI436" i="5"/>
  <c r="CM436" i="5" s="1"/>
  <c r="CI366" i="5"/>
  <c r="CM366" i="5" s="1"/>
  <c r="CI323" i="5"/>
  <c r="CM323" i="5" s="1"/>
  <c r="CI279" i="5"/>
  <c r="CM279" i="5" s="1"/>
  <c r="CI260" i="5"/>
  <c r="CM260" i="5" s="1"/>
  <c r="CI117" i="5"/>
  <c r="CM117" i="5" s="1"/>
  <c r="CI193" i="5"/>
  <c r="CM193" i="5" s="1"/>
  <c r="CI256" i="5"/>
  <c r="CM256" i="5" s="1"/>
  <c r="CI479" i="5"/>
  <c r="CM479" i="5" s="1"/>
  <c r="CI184" i="5"/>
  <c r="CM184" i="5" s="1"/>
  <c r="CI267" i="5"/>
  <c r="CM267" i="5" s="1"/>
  <c r="CI303" i="5"/>
  <c r="CM303" i="5" s="1"/>
  <c r="CI342" i="5"/>
  <c r="CM342" i="5" s="1"/>
  <c r="CI115" i="5"/>
  <c r="CM115" i="5" s="1"/>
  <c r="CI214" i="5"/>
  <c r="CM214" i="5" s="1"/>
  <c r="CI487" i="5"/>
  <c r="CM487" i="5" s="1"/>
  <c r="CI392" i="5"/>
  <c r="CM392" i="5" s="1"/>
  <c r="CI61" i="5"/>
  <c r="CM61" i="5" s="1"/>
  <c r="CI129" i="5"/>
  <c r="CM129" i="5" s="1"/>
  <c r="CI358" i="5"/>
  <c r="CM358" i="5" s="1"/>
  <c r="CI464" i="5"/>
  <c r="CM464" i="5" s="1"/>
  <c r="CI235" i="5"/>
  <c r="CM235" i="5" s="1"/>
  <c r="AY250" i="5"/>
  <c r="BW250" i="5" s="1"/>
  <c r="AZ43" i="5"/>
  <c r="BX43" i="5" s="1"/>
  <c r="AY202" i="5"/>
  <c r="BW202" i="5" s="1"/>
  <c r="AY140" i="5"/>
  <c r="BW140" i="5" s="1"/>
  <c r="AZ160" i="5"/>
  <c r="BX160" i="5" s="1"/>
  <c r="AY292" i="5"/>
  <c r="BW292" i="5" s="1"/>
  <c r="AY442" i="5"/>
  <c r="BW442" i="5" s="1"/>
  <c r="AY134" i="5"/>
  <c r="BW134" i="5" s="1"/>
  <c r="AY236" i="5"/>
  <c r="BW236" i="5" s="1"/>
  <c r="AZ217" i="5"/>
  <c r="BX217" i="5" s="1"/>
  <c r="AY282" i="5"/>
  <c r="BW282" i="5" s="1"/>
  <c r="AY500" i="5"/>
  <c r="BW500" i="5" s="1"/>
  <c r="AZ188" i="5"/>
  <c r="BX188" i="5" s="1"/>
  <c r="AY528" i="5"/>
  <c r="BW528" i="5" s="1"/>
  <c r="AY496" i="5"/>
  <c r="BW496" i="5" s="1"/>
  <c r="AZ324" i="5"/>
  <c r="AZ383" i="5"/>
  <c r="BX383" i="5" s="1"/>
  <c r="AY399" i="5"/>
  <c r="BW399" i="5" s="1"/>
  <c r="AY482" i="5"/>
  <c r="BW482" i="5" s="1"/>
  <c r="AY320" i="5"/>
  <c r="BW320" i="5" s="1"/>
  <c r="AZ174" i="5"/>
  <c r="BX174" i="5" s="1"/>
  <c r="AZ127" i="5"/>
  <c r="BX127" i="5" s="1"/>
  <c r="AY85" i="5"/>
  <c r="BW85" i="5" s="1"/>
  <c r="AY229" i="5"/>
  <c r="BW229" i="5" s="1"/>
  <c r="AY405" i="5"/>
  <c r="BW405" i="5" s="1"/>
  <c r="AY361" i="5"/>
  <c r="BW361" i="5" s="1"/>
  <c r="AY263" i="5"/>
  <c r="BW263" i="5" s="1"/>
  <c r="AY233" i="5"/>
  <c r="BW233" i="5" s="1"/>
  <c r="AY396" i="5"/>
  <c r="BW396" i="5" s="1"/>
  <c r="AY513" i="5"/>
  <c r="BW513" i="5" s="1"/>
  <c r="AY208" i="5"/>
  <c r="BW208" i="5" s="1"/>
  <c r="AY207" i="5"/>
  <c r="BW207" i="5" s="1"/>
  <c r="AY490" i="5"/>
  <c r="BW490" i="5" s="1"/>
  <c r="AY414" i="5"/>
  <c r="BW414" i="5" s="1"/>
  <c r="AZ404" i="5"/>
  <c r="BX404" i="5" s="1"/>
  <c r="AZ299" i="5"/>
  <c r="BX299" i="5" s="1"/>
  <c r="AY494" i="5"/>
  <c r="BW494" i="5" s="1"/>
  <c r="AY68" i="5"/>
  <c r="BW68" i="5" s="1"/>
  <c r="AY474" i="5"/>
  <c r="BW474" i="5" s="1"/>
  <c r="AY259" i="5"/>
  <c r="BW259" i="5" s="1"/>
  <c r="AY150" i="5"/>
  <c r="BW150" i="5" s="1"/>
  <c r="AZ181" i="5"/>
  <c r="BX181" i="5" s="1"/>
  <c r="AY351" i="5"/>
  <c r="BW351" i="5" s="1"/>
  <c r="AY31" i="5"/>
  <c r="BW31" i="5" s="1"/>
  <c r="AZ257" i="5"/>
  <c r="BX257" i="5" s="1"/>
  <c r="AY527" i="5"/>
  <c r="BW527" i="5" s="1"/>
  <c r="AZ178" i="5"/>
  <c r="BX178" i="5" s="1"/>
  <c r="AY434" i="5"/>
  <c r="BW434" i="5" s="1"/>
  <c r="AY203" i="5"/>
  <c r="BW203" i="5" s="1"/>
  <c r="AY76" i="5"/>
  <c r="BW76" i="5" s="1"/>
  <c r="AY290" i="5"/>
  <c r="BW290" i="5" s="1"/>
  <c r="AZ155" i="5"/>
  <c r="BX155" i="5" s="1"/>
  <c r="AY486" i="5"/>
  <c r="BW486" i="5" s="1"/>
  <c r="AY281" i="5"/>
  <c r="BW281" i="5" s="1"/>
  <c r="AY516" i="5"/>
  <c r="BW516" i="5" s="1"/>
  <c r="AY60" i="5"/>
  <c r="BW60" i="5" s="1"/>
  <c r="AY489" i="5"/>
  <c r="BW489" i="5" s="1"/>
  <c r="CI146" i="5"/>
  <c r="CM146" i="5" s="1"/>
  <c r="AY219" i="5"/>
  <c r="BW219" i="5" s="1"/>
  <c r="AY109" i="5"/>
  <c r="AY440" i="5"/>
  <c r="BW440" i="5" s="1"/>
  <c r="AY201" i="5"/>
  <c r="BW201" i="5" s="1"/>
  <c r="AY452" i="5"/>
  <c r="BW452" i="5" s="1"/>
  <c r="AZ196" i="5"/>
  <c r="AY261" i="5"/>
  <c r="BW261" i="5" s="1"/>
  <c r="AY41" i="5"/>
  <c r="BW41" i="5" s="1"/>
  <c r="AY509" i="5"/>
  <c r="AY346" i="5"/>
  <c r="BW346" i="5" s="1"/>
  <c r="AY423" i="5"/>
  <c r="BW423" i="5" s="1"/>
  <c r="AZ105" i="5"/>
  <c r="BX105" i="5" s="1"/>
  <c r="AY510" i="5"/>
  <c r="BW510" i="5" s="1"/>
  <c r="AY454" i="5"/>
  <c r="BW454" i="5" s="1"/>
  <c r="AY166" i="5"/>
  <c r="BW166" i="5" s="1"/>
  <c r="AY193" i="5"/>
  <c r="BW193" i="5" s="1"/>
  <c r="AY88" i="5"/>
  <c r="BW88" i="5" s="1"/>
  <c r="AY517" i="5"/>
  <c r="BW517" i="5" s="1"/>
  <c r="AY131" i="5"/>
  <c r="BW131" i="5" s="1"/>
  <c r="AY242" i="5"/>
  <c r="BW242" i="5" s="1"/>
  <c r="AY154" i="5"/>
  <c r="BW154" i="5" s="1"/>
  <c r="AY420" i="5"/>
  <c r="BW420" i="5" s="1"/>
  <c r="AY221" i="5"/>
  <c r="AZ180" i="5"/>
  <c r="BX180" i="5" s="1"/>
  <c r="AY424" i="5"/>
  <c r="BW424" i="5" s="1"/>
  <c r="AZ286" i="5"/>
  <c r="BX286" i="5" s="1"/>
  <c r="AY132" i="5"/>
  <c r="BW132" i="5" s="1"/>
  <c r="AY148" i="5"/>
  <c r="BW148" i="5" s="1"/>
  <c r="AY360" i="5"/>
  <c r="BW360" i="5" s="1"/>
  <c r="AY49" i="5"/>
  <c r="BW49" i="5" s="1"/>
  <c r="AY244" i="5"/>
  <c r="BW244" i="5" s="1"/>
  <c r="AY303" i="5"/>
  <c r="BW303" i="5" s="1"/>
  <c r="AY530" i="5"/>
  <c r="BW530" i="5" s="1"/>
  <c r="AY437" i="5"/>
  <c r="BW437" i="5" s="1"/>
  <c r="AZ370" i="5"/>
  <c r="BX370" i="5" s="1"/>
  <c r="AZ403" i="5"/>
  <c r="BX403" i="5" s="1"/>
  <c r="AZ438" i="5"/>
  <c r="BX438" i="5" s="1"/>
  <c r="AZ245" i="5"/>
  <c r="BX245" i="5" s="1"/>
  <c r="AY415" i="5"/>
  <c r="BW415" i="5" s="1"/>
  <c r="AY342" i="5"/>
  <c r="BW342" i="5" s="1"/>
  <c r="AY402" i="5"/>
  <c r="BW402" i="5" s="1"/>
  <c r="AY251" i="5"/>
  <c r="BW251" i="5" s="1"/>
  <c r="AY529" i="5"/>
  <c r="BW529" i="5" s="1"/>
  <c r="AZ444" i="5"/>
  <c r="BX444" i="5" s="1"/>
  <c r="AY48" i="5"/>
  <c r="BW48" i="5" s="1"/>
  <c r="AY310" i="5"/>
  <c r="BW310" i="5" s="1"/>
  <c r="AY484" i="5"/>
  <c r="BW484" i="5" s="1"/>
  <c r="AY463" i="5"/>
  <c r="BW463" i="5" s="1"/>
  <c r="AY214" i="5"/>
  <c r="BW214" i="5" s="1"/>
  <c r="AZ359" i="5"/>
  <c r="AY411" i="5"/>
  <c r="AZ467" i="5"/>
  <c r="BX467" i="5" s="1"/>
  <c r="AY47" i="5"/>
  <c r="BW47" i="5" s="1"/>
  <c r="AY363" i="5"/>
  <c r="AY465" i="5"/>
  <c r="BW465" i="5" s="1"/>
  <c r="AY488" i="5"/>
  <c r="BW488" i="5" s="1"/>
  <c r="AY220" i="5"/>
  <c r="BW220" i="5" s="1"/>
  <c r="AY343" i="5"/>
  <c r="CI80" i="5"/>
  <c r="CM80" i="5" s="1"/>
  <c r="CI425" i="5"/>
  <c r="CM425" i="5" s="1"/>
  <c r="CI176" i="5"/>
  <c r="CM176" i="5" s="1"/>
  <c r="CI316" i="5"/>
  <c r="CM316" i="5" s="1"/>
  <c r="CI121" i="5"/>
  <c r="CM121" i="5" s="1"/>
  <c r="CI397" i="5"/>
  <c r="CM397" i="5" s="1"/>
  <c r="CI162" i="5"/>
  <c r="CM162" i="5" s="1"/>
  <c r="CI453" i="5"/>
  <c r="CM453" i="5" s="1"/>
  <c r="CI101" i="5"/>
  <c r="CM101" i="5" s="1"/>
  <c r="CI103" i="5"/>
  <c r="CM103" i="5" s="1"/>
  <c r="CI373" i="5"/>
  <c r="CM373" i="5" s="1"/>
  <c r="CI506" i="5"/>
  <c r="CM506" i="5" s="1"/>
  <c r="AY133" i="5"/>
  <c r="BW133" i="5" s="1"/>
  <c r="CI480" i="5"/>
  <c r="CM480" i="5" s="1"/>
  <c r="CI190" i="5"/>
  <c r="CM190" i="5" s="1"/>
  <c r="CI382" i="5"/>
  <c r="CM382" i="5" s="1"/>
  <c r="CI255" i="5"/>
  <c r="CM255" i="5" s="1"/>
  <c r="AZ283" i="5"/>
  <c r="AY331" i="5"/>
  <c r="BW331" i="5" s="1"/>
  <c r="AY243" i="5"/>
  <c r="BW243" i="5" s="1"/>
  <c r="AZ175" i="5"/>
  <c r="BX175" i="5" s="1"/>
  <c r="AY185" i="5"/>
  <c r="AY284" i="5"/>
  <c r="BW284" i="5" s="1"/>
  <c r="AZ457" i="5"/>
  <c r="BX457" i="5" s="1"/>
  <c r="AZ78" i="5"/>
  <c r="BX78" i="5" s="1"/>
  <c r="AY161" i="5"/>
  <c r="BW161" i="5" s="1"/>
  <c r="AY79" i="5"/>
  <c r="BW79" i="5" s="1"/>
  <c r="AY124" i="5"/>
  <c r="BW124" i="5" s="1"/>
  <c r="AY228" i="5"/>
  <c r="BW228" i="5" s="1"/>
  <c r="AY321" i="5"/>
  <c r="BW321" i="5" s="1"/>
  <c r="AY364" i="5"/>
  <c r="BW364" i="5" s="1"/>
  <c r="AY410" i="5"/>
  <c r="BW410" i="5" s="1"/>
  <c r="AY355" i="5"/>
  <c r="BW355" i="5" s="1"/>
  <c r="AY388" i="5"/>
  <c r="BW388" i="5" s="1"/>
  <c r="AZ223" i="5"/>
  <c r="BX223" i="5" s="1"/>
  <c r="AY307" i="5"/>
  <c r="BW307" i="5" s="1"/>
  <c r="AY455" i="5"/>
  <c r="BW455" i="5" s="1"/>
  <c r="AY433" i="5"/>
  <c r="BW433" i="5" s="1"/>
  <c r="AY107" i="5"/>
  <c r="BW107" i="5" s="1"/>
  <c r="AY211" i="5"/>
  <c r="BW211" i="5" s="1"/>
  <c r="AY102" i="5"/>
  <c r="BW102" i="5" s="1"/>
  <c r="AZ179" i="5"/>
  <c r="BX179" i="5" s="1"/>
  <c r="AY344" i="5"/>
  <c r="AY429" i="5"/>
  <c r="BW429" i="5" s="1"/>
  <c r="AY458" i="5"/>
  <c r="BW458" i="5" s="1"/>
  <c r="AY350" i="5"/>
  <c r="BW350" i="5" s="1"/>
  <c r="AY498" i="5"/>
  <c r="AY531" i="5"/>
  <c r="BW531" i="5" s="1"/>
  <c r="AY329" i="5"/>
  <c r="BW329" i="5" s="1"/>
  <c r="AY213" i="5"/>
  <c r="BW213" i="5" s="1"/>
  <c r="AZ300" i="5"/>
  <c r="AZ291" i="5"/>
  <c r="BX291" i="5" s="1"/>
  <c r="AY295" i="5"/>
  <c r="BW295" i="5" s="1"/>
  <c r="AY268" i="5"/>
  <c r="BW268" i="5" s="1"/>
  <c r="AY322" i="5"/>
  <c r="AY169" i="5"/>
  <c r="BW169" i="5" s="1"/>
  <c r="AY269" i="5"/>
  <c r="BW269" i="5" s="1"/>
  <c r="AY289" i="5"/>
  <c r="BW289" i="5" s="1"/>
  <c r="BV343" i="5"/>
  <c r="AY50" i="5"/>
  <c r="AY80" i="5"/>
  <c r="BW80" i="5" s="1"/>
  <c r="AZ183" i="5"/>
  <c r="BX183" i="5" s="1"/>
  <c r="AY425" i="5"/>
  <c r="BW425" i="5" s="1"/>
  <c r="AY176" i="5"/>
  <c r="BW176" i="5" s="1"/>
  <c r="AY316" i="5"/>
  <c r="BW316" i="5" s="1"/>
  <c r="AY121" i="5"/>
  <c r="BW121" i="5" s="1"/>
  <c r="AZ279" i="5"/>
  <c r="BX279" i="5" s="1"/>
  <c r="AY397" i="5"/>
  <c r="BW397" i="5" s="1"/>
  <c r="AY162" i="5"/>
  <c r="BW162" i="5" s="1"/>
  <c r="AY453" i="5"/>
  <c r="BW453" i="5" s="1"/>
  <c r="AZ260" i="5"/>
  <c r="BX260" i="5" s="1"/>
  <c r="AY101" i="5"/>
  <c r="BW101" i="5" s="1"/>
  <c r="AZ345" i="5"/>
  <c r="BX345" i="5" s="1"/>
  <c r="AY103" i="5"/>
  <c r="BW103" i="5" s="1"/>
  <c r="AY373" i="5"/>
  <c r="BW373" i="5" s="1"/>
  <c r="AY506" i="5"/>
  <c r="BV133" i="5"/>
  <c r="AY480" i="5"/>
  <c r="BW480" i="5" s="1"/>
  <c r="AY190" i="5"/>
  <c r="BW190" i="5" s="1"/>
  <c r="AY382" i="5"/>
  <c r="AY255" i="5"/>
  <c r="BW255" i="5" s="1"/>
  <c r="CI524" i="5"/>
  <c r="CM524" i="5" s="1"/>
  <c r="AY67" i="5"/>
  <c r="BW67" i="5" s="1"/>
  <c r="AY205" i="5"/>
  <c r="BW205" i="5" s="1"/>
  <c r="BA485" i="5"/>
  <c r="BY485" i="5" s="1"/>
  <c r="AY246" i="5"/>
  <c r="BW246" i="5" s="1"/>
  <c r="AY432" i="5"/>
  <c r="BW432" i="5" s="1"/>
  <c r="AY136" i="5"/>
  <c r="BW136" i="5" s="1"/>
  <c r="AY73" i="5"/>
  <c r="BW73" i="5" s="1"/>
  <c r="AZ63" i="5"/>
  <c r="BX63" i="5" s="1"/>
  <c r="AY416" i="5"/>
  <c r="BW416" i="5" s="1"/>
  <c r="AY72" i="5"/>
  <c r="BW72" i="5" s="1"/>
  <c r="AZ462" i="5"/>
  <c r="BX462" i="5" s="1"/>
  <c r="AZ86" i="5"/>
  <c r="BX86" i="5" s="1"/>
  <c r="AY339" i="5"/>
  <c r="BW339" i="5" s="1"/>
  <c r="AZ296" i="5"/>
  <c r="BX296" i="5" s="1"/>
  <c r="AY502" i="5"/>
  <c r="BW502" i="5" s="1"/>
  <c r="AZ379" i="5"/>
  <c r="BX379" i="5" s="1"/>
  <c r="AY472" i="5"/>
  <c r="BW472" i="5" s="1"/>
  <c r="AY120" i="5"/>
  <c r="BW120" i="5" s="1"/>
  <c r="AY237" i="5"/>
  <c r="BW237" i="5" s="1"/>
  <c r="AY184" i="5"/>
  <c r="BW184" i="5" s="1"/>
  <c r="AY57" i="5"/>
  <c r="BW57" i="5" s="1"/>
  <c r="AZ493" i="5"/>
  <c r="BX493" i="5" s="1"/>
  <c r="AY469" i="5"/>
  <c r="BW469" i="5" s="1"/>
  <c r="AZ123" i="5"/>
  <c r="BX123" i="5" s="1"/>
  <c r="AY266" i="5"/>
  <c r="BW266" i="5" s="1"/>
  <c r="AZ481" i="5"/>
  <c r="BX481" i="5" s="1"/>
  <c r="AY111" i="5"/>
  <c r="BW111" i="5" s="1"/>
  <c r="AY267" i="5"/>
  <c r="BW267" i="5" s="1"/>
  <c r="AZ466" i="5"/>
  <c r="BX466" i="5" s="1"/>
  <c r="AY56" i="5"/>
  <c r="BW56" i="5" s="1"/>
  <c r="AY177" i="5"/>
  <c r="BW177" i="5" s="1"/>
  <c r="AZ172" i="5"/>
  <c r="BX172" i="5" s="1"/>
  <c r="AY418" i="5"/>
  <c r="BW418" i="5" s="1"/>
  <c r="AY206" i="5"/>
  <c r="BW206" i="5" s="1"/>
  <c r="AY308" i="5"/>
  <c r="BW308" i="5" s="1"/>
  <c r="AY100" i="5"/>
  <c r="BW100" i="5" s="1"/>
  <c r="AY173" i="5"/>
  <c r="BW173" i="5" s="1"/>
  <c r="AZ159" i="5"/>
  <c r="BX159" i="5" s="1"/>
  <c r="AY170" i="5"/>
  <c r="BW170" i="5" s="1"/>
  <c r="AZ274" i="5"/>
  <c r="BX274" i="5" s="1"/>
  <c r="AY189" i="5"/>
  <c r="BW189" i="5" s="1"/>
  <c r="AY451" i="5"/>
  <c r="BW451" i="5" s="1"/>
  <c r="AY492" i="5"/>
  <c r="BW492" i="5" s="1"/>
  <c r="AY234" i="5"/>
  <c r="BW234" i="5" s="1"/>
  <c r="AY115" i="5"/>
  <c r="BW115" i="5" s="1"/>
  <c r="AZ378" i="5"/>
  <c r="BX378" i="5" s="1"/>
  <c r="AY302" i="5"/>
  <c r="BW302" i="5" s="1"/>
  <c r="AZ501" i="5"/>
  <c r="BX501" i="5" s="1"/>
  <c r="AY315" i="5"/>
  <c r="BW315" i="5" s="1"/>
  <c r="AY258" i="5"/>
  <c r="BW258" i="5" s="1"/>
  <c r="AY473" i="5"/>
  <c r="BW473" i="5" s="1"/>
  <c r="AY358" i="5"/>
  <c r="BW358" i="5" s="1"/>
  <c r="AY75" i="5"/>
  <c r="BW75" i="5" s="1"/>
  <c r="AY84" i="5"/>
  <c r="BW84" i="5" s="1"/>
  <c r="AY499" i="5"/>
  <c r="BW499" i="5" s="1"/>
  <c r="AY464" i="5"/>
  <c r="BW464" i="5" s="1"/>
  <c r="AY421" i="5"/>
  <c r="BW421" i="5" s="1"/>
  <c r="AY349" i="5"/>
  <c r="BW349" i="5" s="1"/>
  <c r="AY468" i="5"/>
  <c r="BW468" i="5" s="1"/>
  <c r="AZ144" i="5"/>
  <c r="BX144" i="5" s="1"/>
  <c r="AY524" i="5"/>
  <c r="BW524" i="5" s="1"/>
  <c r="CI441" i="5"/>
  <c r="CM441" i="5" s="1"/>
  <c r="AZ311" i="5"/>
  <c r="BX311" i="5" s="1"/>
  <c r="AY478" i="5"/>
  <c r="BW478" i="5" s="1"/>
  <c r="AZ59" i="5"/>
  <c r="BX59" i="5" s="1"/>
  <c r="AZ241" i="5"/>
  <c r="BX241" i="5" s="1"/>
  <c r="AY375" i="5"/>
  <c r="BW375" i="5" s="1"/>
  <c r="AY327" i="5"/>
  <c r="BW327" i="5" s="1"/>
  <c r="AY293" i="5"/>
  <c r="BW293" i="5" s="1"/>
  <c r="AY439" i="5"/>
  <c r="BW439" i="5" s="1"/>
  <c r="AY386" i="5"/>
  <c r="BW386" i="5" s="1"/>
  <c r="AY222" i="5"/>
  <c r="BW222" i="5" s="1"/>
  <c r="AY112" i="5"/>
  <c r="BW112" i="5" s="1"/>
  <c r="AY82" i="5"/>
  <c r="BW82" i="5" s="1"/>
  <c r="AY256" i="5"/>
  <c r="BW256" i="5" s="1"/>
  <c r="AY534" i="5"/>
  <c r="BW534" i="5" s="1"/>
  <c r="AY199" i="5"/>
  <c r="BW199" i="5" s="1"/>
  <c r="AY435" i="5"/>
  <c r="BW435" i="5" s="1"/>
  <c r="AY273" i="5"/>
  <c r="AY122" i="5"/>
  <c r="AY182" i="5"/>
  <c r="BW182" i="5" s="1"/>
  <c r="BV189" i="5"/>
  <c r="AY195" i="5"/>
  <c r="BW195" i="5" s="1"/>
  <c r="AY158" i="5"/>
  <c r="BW158" i="5" s="1"/>
  <c r="AY325" i="5"/>
  <c r="BW325" i="5" s="1"/>
  <c r="AY487" i="5"/>
  <c r="BW487" i="5" s="1"/>
  <c r="AY264" i="5"/>
  <c r="BW264" i="5" s="1"/>
  <c r="AY376" i="5"/>
  <c r="BW376" i="5" s="1"/>
  <c r="AY419" i="5"/>
  <c r="BW419" i="5" s="1"/>
  <c r="AY298" i="5"/>
  <c r="BW298" i="5" s="1"/>
  <c r="AY215" i="5"/>
  <c r="BW215" i="5" s="1"/>
  <c r="AZ252" i="5"/>
  <c r="BX252" i="5" s="1"/>
  <c r="AZ96" i="5"/>
  <c r="BX96" i="5" s="1"/>
  <c r="AY392" i="5"/>
  <c r="BW392" i="5" s="1"/>
  <c r="AY535" i="5"/>
  <c r="BW535" i="5" s="1"/>
  <c r="AY32" i="5"/>
  <c r="BW32" i="5" s="1"/>
  <c r="BA147" i="5"/>
  <c r="BY147" i="5" s="1"/>
  <c r="AY401" i="5"/>
  <c r="BW401" i="5" s="1"/>
  <c r="AY89" i="5"/>
  <c r="BW89" i="5" s="1"/>
  <c r="AZ98" i="5"/>
  <c r="BX98" i="5" s="1"/>
  <c r="AY456" i="5"/>
  <c r="BW456" i="5" s="1"/>
  <c r="AY129" i="5"/>
  <c r="BW129" i="5" s="1"/>
  <c r="AY372" i="5"/>
  <c r="BW372" i="5" s="1"/>
  <c r="AY377" i="5"/>
  <c r="BW377" i="5" s="1"/>
  <c r="AY353" i="5"/>
  <c r="BW353" i="5" s="1"/>
  <c r="BV349" i="5"/>
  <c r="AY408" i="5"/>
  <c r="BW408" i="5" s="1"/>
  <c r="AY125" i="5"/>
  <c r="BW125" i="5" s="1"/>
  <c r="AZ368" i="5"/>
  <c r="AY46" i="5"/>
  <c r="BW46" i="5" s="1"/>
  <c r="AY200" i="5"/>
  <c r="BW200" i="5" s="1"/>
  <c r="AZ323" i="5"/>
  <c r="BX323" i="5" s="1"/>
  <c r="AY40" i="5"/>
  <c r="BW40" i="5" s="1"/>
  <c r="AY460" i="5"/>
  <c r="BW460" i="5" s="1"/>
  <c r="AY441" i="5"/>
  <c r="BW441" i="5" s="1"/>
  <c r="AY309" i="5"/>
  <c r="BW309" i="5" s="1"/>
  <c r="AY511" i="5"/>
  <c r="BW511" i="5" s="1"/>
  <c r="BV468" i="5"/>
  <c r="AY427" i="5"/>
  <c r="BW427" i="5" s="1"/>
  <c r="BW144" i="5"/>
  <c r="AZ366" i="5"/>
  <c r="BX366" i="5" s="1"/>
  <c r="AY55" i="5"/>
  <c r="BW55" i="5" s="1"/>
  <c r="AY52" i="5"/>
  <c r="AY276" i="5"/>
  <c r="BW276" i="5" s="1"/>
  <c r="AY104" i="5"/>
  <c r="BW104" i="5" s="1"/>
  <c r="AY471" i="5"/>
  <c r="BW471" i="5" s="1"/>
  <c r="AY395" i="5"/>
  <c r="BW395" i="5" s="1"/>
  <c r="AY187" i="5"/>
  <c r="BW187" i="5" s="1"/>
  <c r="AZ230" i="5"/>
  <c r="BX230" i="5" s="1"/>
  <c r="AY328" i="5"/>
  <c r="BW328" i="5" s="1"/>
  <c r="AY523" i="5"/>
  <c r="BW523" i="5" s="1"/>
  <c r="AY275" i="5"/>
  <c r="AY139" i="5"/>
  <c r="BW139" i="5" s="1"/>
  <c r="AY312" i="5"/>
  <c r="BW312" i="5" s="1"/>
  <c r="AY262" i="5"/>
  <c r="BW262" i="5" s="1"/>
  <c r="AZ389" i="5"/>
  <c r="AY476" i="5"/>
  <c r="BW476" i="5" s="1"/>
  <c r="AY212" i="5"/>
  <c r="BW212" i="5" s="1"/>
  <c r="AZ430" i="5"/>
  <c r="BX430" i="5" s="1"/>
  <c r="AY156" i="5"/>
  <c r="AY503" i="5"/>
  <c r="BW503" i="5" s="1"/>
  <c r="AY352" i="5"/>
  <c r="BW352" i="5" s="1"/>
  <c r="AZ118" i="5"/>
  <c r="BX118" i="5" s="1"/>
  <c r="AY450" i="5"/>
  <c r="AY280" i="5"/>
  <c r="AY54" i="5"/>
  <c r="BW54" i="5" s="1"/>
  <c r="AZ130" i="5"/>
  <c r="BX130" i="5" s="1"/>
  <c r="AY461" i="5"/>
  <c r="AY138" i="5"/>
  <c r="BW138" i="5" s="1"/>
  <c r="AY533" i="5"/>
  <c r="BW533" i="5" s="1"/>
  <c r="AY381" i="5"/>
  <c r="BW381" i="5" s="1"/>
  <c r="AY204" i="5"/>
  <c r="AZ191" i="5"/>
  <c r="BX191" i="5" s="1"/>
  <c r="AY380" i="5"/>
  <c r="BW380" i="5" s="1"/>
  <c r="AY106" i="5"/>
  <c r="BW106" i="5" s="1"/>
  <c r="AY367" i="5"/>
  <c r="BV122" i="5"/>
  <c r="AY224" i="5"/>
  <c r="BW224" i="5" s="1"/>
  <c r="AY74" i="5"/>
  <c r="BW74" i="5" s="1"/>
  <c r="AY95" i="5"/>
  <c r="BW95" i="5" s="1"/>
  <c r="AY198" i="5"/>
  <c r="BW198" i="5" s="1"/>
  <c r="AZ116" i="5"/>
  <c r="BX116" i="5" s="1"/>
  <c r="AY335" i="5"/>
  <c r="BW335" i="5" s="1"/>
  <c r="AY525" i="5"/>
  <c r="BW525" i="5" s="1"/>
  <c r="AY470" i="5"/>
  <c r="BW470" i="5" s="1"/>
  <c r="AZ151" i="5"/>
  <c r="BX151" i="5" s="1"/>
  <c r="AY210" i="5"/>
  <c r="BW210" i="5" s="1"/>
  <c r="AY62" i="5"/>
  <c r="BW62" i="5" s="1"/>
  <c r="AY445" i="5"/>
  <c r="BW445" i="5" s="1"/>
  <c r="AY330" i="5"/>
  <c r="BW330" i="5" s="1"/>
  <c r="AY422" i="5"/>
  <c r="BW422" i="5" s="1"/>
  <c r="AY508" i="5"/>
  <c r="BW508" i="5" s="1"/>
  <c r="AY483" i="5"/>
  <c r="BW483" i="5" s="1"/>
  <c r="AY520" i="5"/>
  <c r="BW520" i="5" s="1"/>
  <c r="AY90" i="5"/>
  <c r="AY254" i="5"/>
  <c r="BW254" i="5" s="1"/>
  <c r="AY447" i="5"/>
  <c r="BW447" i="5" s="1"/>
  <c r="AY143" i="5"/>
  <c r="BW143" i="5" s="1"/>
  <c r="BV377" i="5"/>
  <c r="AY431" i="5"/>
  <c r="BW431" i="5" s="1"/>
  <c r="AY515" i="5"/>
  <c r="AY270" i="5"/>
  <c r="BW270" i="5" s="1"/>
  <c r="AZ371" i="5"/>
  <c r="BX371" i="5" s="1"/>
  <c r="BV353" i="5"/>
  <c r="CI522" i="5"/>
  <c r="CM522" i="5" s="1"/>
  <c r="CI338" i="5"/>
  <c r="CM338" i="5" s="1"/>
  <c r="CI365" i="5"/>
  <c r="CM365" i="5" s="1"/>
  <c r="CI119" i="5"/>
  <c r="CM119" i="5" s="1"/>
  <c r="CI91" i="5"/>
  <c r="CM91" i="5" s="1"/>
  <c r="CI83" i="5"/>
  <c r="CM83" i="5" s="1"/>
  <c r="CI164" i="5"/>
  <c r="CM164" i="5" s="1"/>
  <c r="CI512" i="5"/>
  <c r="CM512" i="5" s="1"/>
  <c r="CI45" i="5"/>
  <c r="CM45" i="5" s="1"/>
  <c r="CI153" i="5"/>
  <c r="CM153" i="5" s="1"/>
  <c r="CI272" i="5"/>
  <c r="CM272" i="5" s="1"/>
  <c r="CI66" i="5"/>
  <c r="CM66" i="5" s="1"/>
  <c r="CI285" i="5"/>
  <c r="CM285" i="5" s="1"/>
  <c r="CI333" i="5"/>
  <c r="CM333" i="5" s="1"/>
  <c r="AY332" i="5"/>
  <c r="BW332" i="5" s="1"/>
  <c r="CI495" i="5"/>
  <c r="CM495" i="5" s="1"/>
  <c r="CI387" i="5"/>
  <c r="CM387" i="5" s="1"/>
  <c r="CI374" i="5"/>
  <c r="CM374" i="5" s="1"/>
  <c r="AZ354" i="5"/>
  <c r="BX354" i="5" s="1"/>
  <c r="AZ305" i="5"/>
  <c r="BX305" i="5" s="1"/>
  <c r="AY526" i="5"/>
  <c r="AZ505" i="5"/>
  <c r="BX505" i="5" s="1"/>
  <c r="AY248" i="5"/>
  <c r="BW248" i="5" s="1"/>
  <c r="AY145" i="5"/>
  <c r="BW145" i="5" s="1"/>
  <c r="AY113" i="5"/>
  <c r="BW113" i="5" s="1"/>
  <c r="AY239" i="5"/>
  <c r="BW239" i="5" s="1"/>
  <c r="AY518" i="5"/>
  <c r="BW518" i="5" s="1"/>
  <c r="AY326" i="5"/>
  <c r="BW326" i="5" s="1"/>
  <c r="AY126" i="5"/>
  <c r="BW126" i="5" s="1"/>
  <c r="AY227" i="5"/>
  <c r="BW227" i="5" s="1"/>
  <c r="AY407" i="5"/>
  <c r="BW407" i="5" s="1"/>
  <c r="AY479" i="5"/>
  <c r="BW479" i="5" s="1"/>
  <c r="AY317" i="5"/>
  <c r="BW317" i="5" s="1"/>
  <c r="AY216" i="5"/>
  <c r="BW216" i="5" s="1"/>
  <c r="AY42" i="5"/>
  <c r="AY168" i="5"/>
  <c r="BW168" i="5" s="1"/>
  <c r="AZ135" i="5"/>
  <c r="BX135" i="5" s="1"/>
  <c r="AY137" i="5"/>
  <c r="BW137" i="5" s="1"/>
  <c r="AZ44" i="5"/>
  <c r="AY304" i="5"/>
  <c r="BW304" i="5" s="1"/>
  <c r="AZ51" i="5"/>
  <c r="BX51" i="5" s="1"/>
  <c r="AZ448" i="5"/>
  <c r="BX448" i="5" s="1"/>
  <c r="AY459" i="5"/>
  <c r="AY357" i="5"/>
  <c r="BW357" i="5" s="1"/>
  <c r="AY110" i="5"/>
  <c r="BW110" i="5" s="1"/>
  <c r="AY58" i="5"/>
  <c r="BW58" i="5" s="1"/>
  <c r="AY197" i="5"/>
  <c r="AZ64" i="5"/>
  <c r="BX64" i="5" s="1"/>
  <c r="AZ163" i="5"/>
  <c r="BX163" i="5" s="1"/>
  <c r="AY507" i="5"/>
  <c r="BW507" i="5" s="1"/>
  <c r="AY61" i="5"/>
  <c r="AY277" i="5"/>
  <c r="BW277" i="5" s="1"/>
  <c r="AY99" i="5"/>
  <c r="BW99" i="5" s="1"/>
  <c r="AY65" i="5"/>
  <c r="AY192" i="5"/>
  <c r="AY356" i="5"/>
  <c r="BW356" i="5" s="1"/>
  <c r="AY417" i="5"/>
  <c r="BW417" i="5" s="1"/>
  <c r="AY426" i="5"/>
  <c r="BW426" i="5" s="1"/>
  <c r="AY341" i="5"/>
  <c r="BW341" i="5" s="1"/>
  <c r="AY235" i="5"/>
  <c r="BW235" i="5" s="1"/>
  <c r="AY369" i="5"/>
  <c r="BW369" i="5" s="1"/>
  <c r="AY522" i="5"/>
  <c r="BW522" i="5" s="1"/>
  <c r="AY338" i="5"/>
  <c r="BW338" i="5" s="1"/>
  <c r="AZ186" i="5"/>
  <c r="BX186" i="5" s="1"/>
  <c r="AY365" i="5"/>
  <c r="BW365" i="5" s="1"/>
  <c r="AY119" i="5"/>
  <c r="BW119" i="5" s="1"/>
  <c r="AY91" i="5"/>
  <c r="BW91" i="5" s="1"/>
  <c r="AY83" i="5"/>
  <c r="BW83" i="5" s="1"/>
  <c r="AY164" i="5"/>
  <c r="BW164" i="5" s="1"/>
  <c r="AY194" i="5"/>
  <c r="AY512" i="5"/>
  <c r="BW512" i="5" s="1"/>
  <c r="AY45" i="5"/>
  <c r="BW45" i="5" s="1"/>
  <c r="AY153" i="5"/>
  <c r="BW153" i="5" s="1"/>
  <c r="AY272" i="5"/>
  <c r="BW272" i="5" s="1"/>
  <c r="AY66" i="5"/>
  <c r="BW66" i="5" s="1"/>
  <c r="AY285" i="5"/>
  <c r="BW285" i="5" s="1"/>
  <c r="AY333" i="5"/>
  <c r="BW333" i="5" s="1"/>
  <c r="BV332" i="5"/>
  <c r="AY495" i="5"/>
  <c r="AY387" i="5"/>
  <c r="BW387" i="5" s="1"/>
  <c r="AY374" i="5"/>
  <c r="AY117" i="5"/>
  <c r="BW117" i="5" s="1"/>
  <c r="AY301" i="5"/>
  <c r="AZ449" i="5"/>
  <c r="BX449" i="5" s="1"/>
  <c r="AZ306" i="5"/>
  <c r="BX306" i="5" s="1"/>
  <c r="AY413" i="5"/>
  <c r="BW413" i="5" s="1"/>
  <c r="BV250" i="5"/>
  <c r="AY436" i="5"/>
  <c r="BW436" i="5" s="1"/>
  <c r="AY385" i="5"/>
  <c r="BW385" i="5" s="1"/>
  <c r="BW43" i="5"/>
  <c r="AY491" i="5"/>
  <c r="BW491" i="5" s="1"/>
  <c r="AY519" i="5"/>
  <c r="BW519" i="5" s="1"/>
  <c r="BV202" i="5"/>
  <c r="BV140" i="5"/>
  <c r="AY406" i="5"/>
  <c r="BW406" i="5" s="1"/>
  <c r="AZ149" i="5"/>
  <c r="BX149" i="5" s="1"/>
  <c r="AY334" i="5"/>
  <c r="BW334" i="5" s="1"/>
  <c r="AY128" i="5"/>
  <c r="BW128" i="5" s="1"/>
  <c r="AY314" i="5"/>
  <c r="BW314" i="5" s="1"/>
  <c r="AY253" i="5"/>
  <c r="BW253" i="5" s="1"/>
  <c r="AY114" i="5"/>
  <c r="BW114" i="5" s="1"/>
  <c r="AY287" i="5"/>
  <c r="BW287" i="5" s="1"/>
  <c r="AY297" i="5"/>
  <c r="BW297" i="5" s="1"/>
  <c r="AY249" i="5"/>
  <c r="BW249" i="5" s="1"/>
  <c r="AY514" i="5"/>
  <c r="BW514" i="5" s="1"/>
  <c r="AZ209" i="5"/>
  <c r="BX209" i="5" s="1"/>
  <c r="AY443" i="5"/>
  <c r="BW443" i="5" s="1"/>
  <c r="AY247" i="5"/>
  <c r="BW247" i="5" s="1"/>
  <c r="AY141" i="5"/>
  <c r="BW141" i="5" s="1"/>
  <c r="AY87" i="5"/>
  <c r="BW87" i="5" s="1"/>
  <c r="BV292" i="5"/>
  <c r="BV442" i="5"/>
  <c r="BV134" i="5"/>
  <c r="BV236" i="5"/>
  <c r="BW217" i="5"/>
  <c r="BV282" i="5"/>
  <c r="BV500" i="5"/>
  <c r="BW188" i="5"/>
  <c r="BV528" i="5"/>
  <c r="BV496" i="5"/>
  <c r="BW324" i="5"/>
  <c r="AY362" i="5"/>
  <c r="AY70" i="5"/>
  <c r="AY398" i="5"/>
  <c r="BW398" i="5" s="1"/>
  <c r="AY142" i="5"/>
  <c r="BW142" i="5" s="1"/>
  <c r="AY171" i="5"/>
  <c r="AZ97" i="5"/>
  <c r="BX97" i="5" s="1"/>
  <c r="AY226" i="5"/>
  <c r="BW226" i="5" s="1"/>
  <c r="AZ428" i="5"/>
  <c r="BX428" i="5" s="1"/>
  <c r="AY39" i="5"/>
  <c r="AY278" i="5"/>
  <c r="AY390" i="5"/>
  <c r="AY294" i="5"/>
  <c r="BW294" i="5" s="1"/>
  <c r="AZ340" i="5"/>
  <c r="AY108" i="5"/>
  <c r="BW108" i="5" s="1"/>
  <c r="AY391" i="5"/>
  <c r="BW391" i="5" s="1"/>
  <c r="AY152" i="5"/>
  <c r="BW152" i="5" s="1"/>
  <c r="AY400" i="5"/>
  <c r="AY77" i="5"/>
  <c r="AY347" i="5"/>
  <c r="BW347" i="5" s="1"/>
  <c r="AY477" i="5"/>
  <c r="BW477" i="5" s="1"/>
  <c r="AY218" i="5"/>
  <c r="AY497" i="5"/>
  <c r="BW497" i="5" s="1"/>
  <c r="BW383" i="5"/>
  <c r="BV399" i="5"/>
  <c r="BV482" i="5"/>
  <c r="BV320" i="5"/>
  <c r="AY412" i="5"/>
  <c r="AY504" i="5"/>
  <c r="BW504" i="5" s="1"/>
  <c r="AY92" i="5"/>
  <c r="BW92" i="5" s="1"/>
  <c r="AY348" i="5"/>
  <c r="BW348" i="5" s="1"/>
  <c r="AY157" i="5"/>
  <c r="AY446" i="5"/>
  <c r="BW446" i="5" s="1"/>
  <c r="AY532" i="5"/>
  <c r="BW532" i="5" s="1"/>
  <c r="AY53" i="5"/>
  <c r="BW53" i="5" s="1"/>
  <c r="BW174" i="5"/>
  <c r="BW127" i="5"/>
  <c r="BV85" i="5"/>
  <c r="BV229" i="5"/>
  <c r="BV405" i="5"/>
  <c r="AY69" i="5"/>
  <c r="BW69" i="5" s="1"/>
  <c r="BV263" i="5"/>
  <c r="AY288" i="5"/>
  <c r="BV233" i="5"/>
  <c r="BV396" i="5"/>
  <c r="BV513" i="5"/>
  <c r="BV208" i="5"/>
  <c r="BV207" i="5"/>
  <c r="BV490" i="5"/>
  <c r="BV414" i="5"/>
  <c r="BW404" i="5"/>
  <c r="BW299" i="5"/>
  <c r="BV494" i="5"/>
  <c r="BV68" i="5"/>
  <c r="BV474" i="5"/>
  <c r="AZ165" i="5"/>
  <c r="BX165" i="5" s="1"/>
  <c r="BV417" i="5"/>
  <c r="AY384" i="5"/>
  <c r="BW384" i="5" s="1"/>
  <c r="AY475" i="5"/>
  <c r="BW475" i="5" s="1"/>
  <c r="AY409" i="5"/>
  <c r="BW409" i="5" s="1"/>
  <c r="AY521" i="5"/>
  <c r="BW521" i="5" s="1"/>
  <c r="BA167" i="5"/>
  <c r="BY167" i="5" s="1"/>
  <c r="BV259" i="5"/>
  <c r="BV150" i="5"/>
  <c r="BW181" i="5"/>
  <c r="BV351" i="5"/>
  <c r="BV31" i="5"/>
  <c r="CI31" i="5" s="1"/>
  <c r="BW257" i="5"/>
  <c r="BV527" i="5"/>
  <c r="BW178" i="5"/>
  <c r="BV434" i="5"/>
  <c r="BV203" i="5"/>
  <c r="BV76" i="5"/>
  <c r="BV290" i="5"/>
  <c r="BW155" i="5"/>
  <c r="BV486" i="5"/>
  <c r="BV281" i="5"/>
  <c r="BV516" i="5"/>
  <c r="BV60" i="5"/>
  <c r="BV489" i="5"/>
  <c r="AY146" i="5"/>
  <c r="BW146" i="5" s="1"/>
  <c r="BV219" i="5"/>
  <c r="BV109" i="5"/>
  <c r="BV440" i="5"/>
  <c r="BV201" i="5"/>
  <c r="BC15" i="5"/>
  <c r="CA15" i="5" s="1"/>
  <c r="AY26" i="5"/>
  <c r="BW26" i="5" s="1"/>
  <c r="AY27" i="5"/>
  <c r="BW27" i="5" s="1"/>
  <c r="AY21" i="5"/>
  <c r="BW21" i="5" s="1"/>
  <c r="BG17" i="5"/>
  <c r="CE17" i="5" s="1"/>
  <c r="CM19" i="5"/>
  <c r="AY22" i="5"/>
  <c r="BW22" i="5" s="1"/>
  <c r="BV26" i="5"/>
  <c r="CI26" i="5" s="1"/>
  <c r="AY19" i="5"/>
  <c r="BW19" i="5" s="1"/>
  <c r="BS6" i="5"/>
  <c r="BS7" i="5"/>
  <c r="AV6" i="5"/>
  <c r="CI258" i="5" l="1"/>
  <c r="CM258" i="5" s="1"/>
  <c r="CI177" i="5"/>
  <c r="CM177" i="5" s="1"/>
  <c r="CI112" i="5"/>
  <c r="CM112" i="5" s="1"/>
  <c r="CI133" i="5"/>
  <c r="CI108" i="5"/>
  <c r="CM108" i="5" s="1"/>
  <c r="CI54" i="5"/>
  <c r="CM54" i="5" s="1"/>
  <c r="CI194" i="5"/>
  <c r="CM194" i="5" s="1"/>
  <c r="CI226" i="5"/>
  <c r="CM226" i="5" s="1"/>
  <c r="CI89" i="5"/>
  <c r="CM89" i="5" s="1"/>
  <c r="CI69" i="5"/>
  <c r="CM69" i="5" s="1"/>
  <c r="BW90" i="5"/>
  <c r="BW273" i="5"/>
  <c r="BW77" i="5"/>
  <c r="BW70" i="5"/>
  <c r="BW194" i="5"/>
  <c r="BW52" i="5"/>
  <c r="BW65" i="5"/>
  <c r="BW50" i="5"/>
  <c r="BW280" i="5"/>
  <c r="CI320" i="5"/>
  <c r="CM320" i="5" s="1"/>
  <c r="CI202" i="5"/>
  <c r="CM202" i="5" s="1"/>
  <c r="CI109" i="5"/>
  <c r="CM109" i="5" s="1"/>
  <c r="CM26" i="5"/>
  <c r="CI434" i="5"/>
  <c r="CM434" i="5" s="1"/>
  <c r="CI468" i="5"/>
  <c r="CM468" i="5" s="1"/>
  <c r="CI527" i="5"/>
  <c r="CM527" i="5" s="1"/>
  <c r="CI207" i="5"/>
  <c r="CM207" i="5" s="1"/>
  <c r="CI349" i="5"/>
  <c r="CM349" i="5" s="1"/>
  <c r="CI440" i="5"/>
  <c r="CM440" i="5" s="1"/>
  <c r="CI474" i="5"/>
  <c r="CM474" i="5" s="1"/>
  <c r="CI60" i="5"/>
  <c r="CM60" i="5" s="1"/>
  <c r="CI259" i="5"/>
  <c r="CM259" i="5" s="1"/>
  <c r="CI414" i="5"/>
  <c r="CM414" i="5" s="1"/>
  <c r="CI263" i="5"/>
  <c r="CM263" i="5" s="1"/>
  <c r="CI496" i="5"/>
  <c r="CM496" i="5" s="1"/>
  <c r="CI442" i="5"/>
  <c r="CM442" i="5" s="1"/>
  <c r="CI516" i="5"/>
  <c r="CM516" i="5" s="1"/>
  <c r="CI417" i="5"/>
  <c r="CM417" i="5" s="1"/>
  <c r="CI490" i="5"/>
  <c r="CM490" i="5" s="1"/>
  <c r="CI528" i="5"/>
  <c r="CM528" i="5" s="1"/>
  <c r="CI292" i="5"/>
  <c r="CM292" i="5" s="1"/>
  <c r="CI332" i="5"/>
  <c r="CM332" i="5" s="1"/>
  <c r="CI201" i="5"/>
  <c r="CM201" i="5" s="1"/>
  <c r="CI405" i="5"/>
  <c r="CM405" i="5" s="1"/>
  <c r="CI500" i="5"/>
  <c r="CM500" i="5" s="1"/>
  <c r="CI281" i="5"/>
  <c r="CM281" i="5" s="1"/>
  <c r="CI229" i="5"/>
  <c r="CM229" i="5" s="1"/>
  <c r="CI513" i="5"/>
  <c r="CM513" i="5" s="1"/>
  <c r="CI482" i="5"/>
  <c r="CM482" i="5" s="1"/>
  <c r="CI282" i="5"/>
  <c r="CM282" i="5" s="1"/>
  <c r="CI208" i="5"/>
  <c r="CM208" i="5" s="1"/>
  <c r="CI85" i="5"/>
  <c r="CM85" i="5" s="1"/>
  <c r="CI219" i="5"/>
  <c r="CM219" i="5" s="1"/>
  <c r="CI290" i="5"/>
  <c r="CM290" i="5" s="1"/>
  <c r="CI351" i="5"/>
  <c r="CM351" i="5" s="1"/>
  <c r="CI494" i="5"/>
  <c r="CM494" i="5" s="1"/>
  <c r="CI396" i="5"/>
  <c r="CM396" i="5" s="1"/>
  <c r="CI399" i="5"/>
  <c r="CM399" i="5" s="1"/>
  <c r="CI250" i="5"/>
  <c r="CM250" i="5" s="1"/>
  <c r="CI486" i="5"/>
  <c r="CM486" i="5" s="1"/>
  <c r="CI68" i="5"/>
  <c r="CM68" i="5" s="1"/>
  <c r="CI233" i="5"/>
  <c r="CM233" i="5" s="1"/>
  <c r="CI236" i="5"/>
  <c r="CM236" i="5" s="1"/>
  <c r="CI377" i="5"/>
  <c r="CM377" i="5" s="1"/>
  <c r="CI122" i="5"/>
  <c r="CM122" i="5" s="1"/>
  <c r="CI189" i="5"/>
  <c r="CM189" i="5" s="1"/>
  <c r="CI140" i="5"/>
  <c r="CM140" i="5" s="1"/>
  <c r="CM31" i="5"/>
  <c r="CI76" i="5"/>
  <c r="CM76" i="5" s="1"/>
  <c r="CI489" i="5"/>
  <c r="CM489" i="5" s="1"/>
  <c r="CI203" i="5"/>
  <c r="CM203" i="5" s="1"/>
  <c r="CI150" i="5"/>
  <c r="CM150" i="5" s="1"/>
  <c r="CI134" i="5"/>
  <c r="CM134" i="5" s="1"/>
  <c r="CI353" i="5"/>
  <c r="CM353" i="5" s="1"/>
  <c r="CI343" i="5"/>
  <c r="CM343" i="5" s="1"/>
  <c r="AZ288" i="5"/>
  <c r="BX288" i="5" s="1"/>
  <c r="AZ157" i="5"/>
  <c r="BX157" i="5" s="1"/>
  <c r="AZ218" i="5"/>
  <c r="BX218" i="5" s="1"/>
  <c r="AZ400" i="5"/>
  <c r="BX400" i="5" s="1"/>
  <c r="BA340" i="5"/>
  <c r="BY340" i="5" s="1"/>
  <c r="AZ39" i="5"/>
  <c r="BX39" i="5" s="1"/>
  <c r="AZ171" i="5"/>
  <c r="BX171" i="5" s="1"/>
  <c r="AZ362" i="5"/>
  <c r="BX362" i="5" s="1"/>
  <c r="AZ301" i="5"/>
  <c r="AZ495" i="5"/>
  <c r="BX495" i="5" s="1"/>
  <c r="AZ192" i="5"/>
  <c r="BX192" i="5" s="1"/>
  <c r="AZ61" i="5"/>
  <c r="BX61" i="5" s="1"/>
  <c r="AZ197" i="5"/>
  <c r="AZ459" i="5"/>
  <c r="BX459" i="5" s="1"/>
  <c r="BA44" i="5"/>
  <c r="BY44" i="5" s="1"/>
  <c r="AZ42" i="5"/>
  <c r="BX42" i="5" s="1"/>
  <c r="AZ526" i="5"/>
  <c r="BX526" i="5" s="1"/>
  <c r="AZ515" i="5"/>
  <c r="BX515" i="5" s="1"/>
  <c r="AZ367" i="5"/>
  <c r="AZ204" i="5"/>
  <c r="BX204" i="5" s="1"/>
  <c r="AZ461" i="5"/>
  <c r="BX461" i="5" s="1"/>
  <c r="AZ450" i="5"/>
  <c r="BX450" i="5" s="1"/>
  <c r="AZ156" i="5"/>
  <c r="BX156" i="5" s="1"/>
  <c r="BA389" i="5"/>
  <c r="BY389" i="5" s="1"/>
  <c r="AZ275" i="5"/>
  <c r="BX275" i="5" s="1"/>
  <c r="AZ122" i="5"/>
  <c r="AZ382" i="5"/>
  <c r="BX382" i="5" s="1"/>
  <c r="AZ322" i="5"/>
  <c r="BX322" i="5" s="1"/>
  <c r="BA300" i="5"/>
  <c r="AZ498" i="5"/>
  <c r="BX498" i="5" s="1"/>
  <c r="AZ344" i="5"/>
  <c r="BX344" i="5" s="1"/>
  <c r="AZ185" i="5"/>
  <c r="BX185" i="5" s="1"/>
  <c r="BA283" i="5"/>
  <c r="BY283" i="5" s="1"/>
  <c r="AZ343" i="5"/>
  <c r="BX343" i="5" s="1"/>
  <c r="AZ363" i="5"/>
  <c r="BX363" i="5" s="1"/>
  <c r="AZ411" i="5"/>
  <c r="BX411" i="5" s="1"/>
  <c r="AZ221" i="5"/>
  <c r="BX221" i="5" s="1"/>
  <c r="AZ509" i="5"/>
  <c r="BX509" i="5" s="1"/>
  <c r="BA196" i="5"/>
  <c r="BY196" i="5" s="1"/>
  <c r="AZ109" i="5"/>
  <c r="BX109" i="5" s="1"/>
  <c r="AZ521" i="5"/>
  <c r="BX521" i="5" s="1"/>
  <c r="AZ152" i="5"/>
  <c r="BX152" i="5" s="1"/>
  <c r="AZ247" i="5"/>
  <c r="BX247" i="5" s="1"/>
  <c r="AZ249" i="5"/>
  <c r="BX249" i="5" s="1"/>
  <c r="AZ253" i="5"/>
  <c r="BX253" i="5" s="1"/>
  <c r="BA149" i="5"/>
  <c r="BY149" i="5" s="1"/>
  <c r="AZ491" i="5"/>
  <c r="BX491" i="5" s="1"/>
  <c r="AZ413" i="5"/>
  <c r="BX413" i="5" s="1"/>
  <c r="AZ272" i="5"/>
  <c r="BX272" i="5" s="1"/>
  <c r="AZ194" i="5"/>
  <c r="BX194" i="5" s="1"/>
  <c r="AZ119" i="5"/>
  <c r="AZ522" i="5"/>
  <c r="BX522" i="5" s="1"/>
  <c r="AZ426" i="5"/>
  <c r="BX426" i="5" s="1"/>
  <c r="AZ479" i="5"/>
  <c r="BX479" i="5" s="1"/>
  <c r="AZ326" i="5"/>
  <c r="AZ332" i="5"/>
  <c r="BX332" i="5" s="1"/>
  <c r="AZ254" i="5"/>
  <c r="BX254" i="5" s="1"/>
  <c r="AZ508" i="5"/>
  <c r="BX508" i="5" s="1"/>
  <c r="AZ62" i="5"/>
  <c r="AZ525" i="5"/>
  <c r="BX525" i="5" s="1"/>
  <c r="AZ95" i="5"/>
  <c r="BX95" i="5" s="1"/>
  <c r="AZ187" i="5"/>
  <c r="BX187" i="5" s="1"/>
  <c r="AZ276" i="5"/>
  <c r="AZ441" i="5"/>
  <c r="BX441" i="5" s="1"/>
  <c r="AZ200" i="5"/>
  <c r="BX200" i="5" s="1"/>
  <c r="AZ408" i="5"/>
  <c r="BX408" i="5" s="1"/>
  <c r="AZ372" i="5"/>
  <c r="AZ89" i="5"/>
  <c r="BX89" i="5" s="1"/>
  <c r="AZ535" i="5"/>
  <c r="BX535" i="5" s="1"/>
  <c r="AZ215" i="5"/>
  <c r="BX215" i="5" s="1"/>
  <c r="AZ264" i="5"/>
  <c r="AZ195" i="5"/>
  <c r="BX195" i="5" s="1"/>
  <c r="AZ534" i="5"/>
  <c r="BX534" i="5" s="1"/>
  <c r="AZ222" i="5"/>
  <c r="BX222" i="5" s="1"/>
  <c r="AZ327" i="5"/>
  <c r="BA241" i="5"/>
  <c r="BY241" i="5" s="1"/>
  <c r="AZ349" i="5"/>
  <c r="BX349" i="5" s="1"/>
  <c r="AZ84" i="5"/>
  <c r="BX84" i="5" s="1"/>
  <c r="AZ258" i="5"/>
  <c r="BA378" i="5"/>
  <c r="BY378" i="5" s="1"/>
  <c r="AZ451" i="5"/>
  <c r="BX451" i="5" s="1"/>
  <c r="BA159" i="5"/>
  <c r="BY159" i="5" s="1"/>
  <c r="AZ206" i="5"/>
  <c r="AZ56" i="5"/>
  <c r="BX56" i="5" s="1"/>
  <c r="BA481" i="5"/>
  <c r="BY481" i="5" s="1"/>
  <c r="BA493" i="5"/>
  <c r="BY493" i="5" s="1"/>
  <c r="AZ120" i="5"/>
  <c r="BA296" i="5"/>
  <c r="BY296" i="5" s="1"/>
  <c r="AZ72" i="5"/>
  <c r="BX72" i="5" s="1"/>
  <c r="AZ136" i="5"/>
  <c r="BX136" i="5" s="1"/>
  <c r="AZ205" i="5"/>
  <c r="AZ373" i="5"/>
  <c r="BX373" i="5" s="1"/>
  <c r="BA260" i="5"/>
  <c r="BY260" i="5" s="1"/>
  <c r="BA279" i="5"/>
  <c r="BY279" i="5" s="1"/>
  <c r="AZ425" i="5"/>
  <c r="AZ107" i="5"/>
  <c r="BX107" i="5" s="1"/>
  <c r="BA223" i="5"/>
  <c r="BY223" i="5" s="1"/>
  <c r="AZ364" i="5"/>
  <c r="BX364" i="5" s="1"/>
  <c r="AZ79" i="5"/>
  <c r="AZ484" i="5"/>
  <c r="BX484" i="5" s="1"/>
  <c r="AZ529" i="5"/>
  <c r="BX529" i="5" s="1"/>
  <c r="AZ415" i="5"/>
  <c r="BX415" i="5" s="1"/>
  <c r="BA370" i="5"/>
  <c r="AZ244" i="5"/>
  <c r="BX244" i="5" s="1"/>
  <c r="AZ132" i="5"/>
  <c r="BX132" i="5" s="1"/>
  <c r="BW221" i="5"/>
  <c r="AZ242" i="5"/>
  <c r="BX242" i="5" s="1"/>
  <c r="AZ193" i="5"/>
  <c r="BX193" i="5" s="1"/>
  <c r="AZ516" i="5"/>
  <c r="BX516" i="5" s="1"/>
  <c r="AZ290" i="5"/>
  <c r="BX290" i="5" s="1"/>
  <c r="BA178" i="5"/>
  <c r="BY178" i="5" s="1"/>
  <c r="AZ351" i="5"/>
  <c r="BX351" i="5" s="1"/>
  <c r="AZ474" i="5"/>
  <c r="BX474" i="5" s="1"/>
  <c r="BA404" i="5"/>
  <c r="BY404" i="5" s="1"/>
  <c r="AZ208" i="5"/>
  <c r="BX208" i="5" s="1"/>
  <c r="AZ263" i="5"/>
  <c r="BX263" i="5" s="1"/>
  <c r="AZ85" i="5"/>
  <c r="BX85" i="5" s="1"/>
  <c r="AZ482" i="5"/>
  <c r="BX482" i="5" s="1"/>
  <c r="AZ496" i="5"/>
  <c r="BX496" i="5" s="1"/>
  <c r="AZ282" i="5"/>
  <c r="BX282" i="5" s="1"/>
  <c r="AZ442" i="5"/>
  <c r="BX442" i="5" s="1"/>
  <c r="AZ202" i="5"/>
  <c r="BX202" i="5" s="1"/>
  <c r="AZ412" i="5"/>
  <c r="BX412" i="5" s="1"/>
  <c r="BA165" i="5"/>
  <c r="BY165" i="5" s="1"/>
  <c r="AZ53" i="5"/>
  <c r="BX53" i="5" s="1"/>
  <c r="AZ348" i="5"/>
  <c r="BX348" i="5" s="1"/>
  <c r="AZ477" i="5"/>
  <c r="AZ294" i="5"/>
  <c r="BX294" i="5" s="1"/>
  <c r="BA428" i="5"/>
  <c r="BY428" i="5" s="1"/>
  <c r="AZ142" i="5"/>
  <c r="BX142" i="5" s="1"/>
  <c r="AZ117" i="5"/>
  <c r="BX117" i="5" s="1"/>
  <c r="AZ65" i="5"/>
  <c r="BX65" i="5" s="1"/>
  <c r="AZ507" i="5"/>
  <c r="BX507" i="5" s="1"/>
  <c r="AZ58" i="5"/>
  <c r="BA448" i="5"/>
  <c r="BY448" i="5" s="1"/>
  <c r="AZ137" i="5"/>
  <c r="BX137" i="5" s="1"/>
  <c r="AZ216" i="5"/>
  <c r="BX216" i="5" s="1"/>
  <c r="AZ145" i="5"/>
  <c r="BA305" i="5"/>
  <c r="BY305" i="5" s="1"/>
  <c r="AZ431" i="5"/>
  <c r="BX431" i="5" s="1"/>
  <c r="AZ106" i="5"/>
  <c r="BX106" i="5" s="1"/>
  <c r="AZ381" i="5"/>
  <c r="BA130" i="5"/>
  <c r="BY130" i="5" s="1"/>
  <c r="BA118" i="5"/>
  <c r="BY118" i="5" s="1"/>
  <c r="BA430" i="5"/>
  <c r="BY430" i="5" s="1"/>
  <c r="AZ262" i="5"/>
  <c r="AZ523" i="5"/>
  <c r="BX523" i="5" s="1"/>
  <c r="AZ427" i="5"/>
  <c r="BX427" i="5" s="1"/>
  <c r="AZ190" i="5"/>
  <c r="BX190" i="5" s="1"/>
  <c r="AZ289" i="5"/>
  <c r="AZ268" i="5"/>
  <c r="BX268" i="5" s="1"/>
  <c r="AZ213" i="5"/>
  <c r="BX213" i="5" s="1"/>
  <c r="AZ350" i="5"/>
  <c r="BX350" i="5" s="1"/>
  <c r="BA179" i="5"/>
  <c r="BA175" i="5"/>
  <c r="BY175" i="5" s="1"/>
  <c r="AZ220" i="5"/>
  <c r="BX220" i="5" s="1"/>
  <c r="AZ47" i="5"/>
  <c r="BX47" i="5" s="1"/>
  <c r="BA359" i="5"/>
  <c r="BA105" i="5"/>
  <c r="BY105" i="5" s="1"/>
  <c r="AZ41" i="5"/>
  <c r="BX41" i="5" s="1"/>
  <c r="AZ452" i="5"/>
  <c r="BX452" i="5" s="1"/>
  <c r="AZ219" i="5"/>
  <c r="BX219" i="5" s="1"/>
  <c r="AZ146" i="5"/>
  <c r="BX146" i="5" s="1"/>
  <c r="AZ409" i="5"/>
  <c r="BX409" i="5" s="1"/>
  <c r="AZ69" i="5"/>
  <c r="AZ390" i="5"/>
  <c r="BX390" i="5" s="1"/>
  <c r="AZ443" i="5"/>
  <c r="BX443" i="5" s="1"/>
  <c r="AZ297" i="5"/>
  <c r="AZ314" i="5"/>
  <c r="BX314" i="5" s="1"/>
  <c r="AZ406" i="5"/>
  <c r="BA306" i="5"/>
  <c r="BY306" i="5" s="1"/>
  <c r="AZ374" i="5"/>
  <c r="BX374" i="5" s="1"/>
  <c r="AZ333" i="5"/>
  <c r="AZ153" i="5"/>
  <c r="BX153" i="5" s="1"/>
  <c r="AZ164" i="5"/>
  <c r="BX164" i="5" s="1"/>
  <c r="AZ365" i="5"/>
  <c r="BX365" i="5" s="1"/>
  <c r="AZ369" i="5"/>
  <c r="BX369" i="5" s="1"/>
  <c r="AZ417" i="5"/>
  <c r="BX417" i="5" s="1"/>
  <c r="AZ407" i="5"/>
  <c r="BX407" i="5" s="1"/>
  <c r="AZ518" i="5"/>
  <c r="BX518" i="5" s="1"/>
  <c r="AZ90" i="5"/>
  <c r="BX90" i="5" s="1"/>
  <c r="AZ422" i="5"/>
  <c r="BX422" i="5" s="1"/>
  <c r="AZ210" i="5"/>
  <c r="BX210" i="5" s="1"/>
  <c r="AZ335" i="5"/>
  <c r="BX335" i="5" s="1"/>
  <c r="AZ74" i="5"/>
  <c r="BX74" i="5" s="1"/>
  <c r="AZ395" i="5"/>
  <c r="BX395" i="5" s="1"/>
  <c r="AZ52" i="5"/>
  <c r="BX52" i="5" s="1"/>
  <c r="AZ460" i="5"/>
  <c r="BX460" i="5" s="1"/>
  <c r="AZ46" i="5"/>
  <c r="BX46" i="5" s="1"/>
  <c r="AZ129" i="5"/>
  <c r="BX129" i="5" s="1"/>
  <c r="AZ401" i="5"/>
  <c r="BX401" i="5" s="1"/>
  <c r="AZ392" i="5"/>
  <c r="BX392" i="5" s="1"/>
  <c r="AZ298" i="5"/>
  <c r="BX298" i="5" s="1"/>
  <c r="AZ487" i="5"/>
  <c r="BX487" i="5" s="1"/>
  <c r="AZ273" i="5"/>
  <c r="BX273" i="5" s="1"/>
  <c r="AZ256" i="5"/>
  <c r="BX256" i="5" s="1"/>
  <c r="AZ386" i="5"/>
  <c r="BX386" i="5" s="1"/>
  <c r="BA59" i="5"/>
  <c r="BY59" i="5" s="1"/>
  <c r="AZ524" i="5"/>
  <c r="BX524" i="5" s="1"/>
  <c r="AZ421" i="5"/>
  <c r="BX421" i="5" s="1"/>
  <c r="AZ75" i="5"/>
  <c r="BX75" i="5" s="1"/>
  <c r="AZ315" i="5"/>
  <c r="BX315" i="5" s="1"/>
  <c r="AZ115" i="5"/>
  <c r="BX115" i="5" s="1"/>
  <c r="AZ189" i="5"/>
  <c r="BX189" i="5" s="1"/>
  <c r="AZ173" i="5"/>
  <c r="BX173" i="5" s="1"/>
  <c r="AZ418" i="5"/>
  <c r="BX418" i="5" s="1"/>
  <c r="BA466" i="5"/>
  <c r="BY466" i="5" s="1"/>
  <c r="AZ266" i="5"/>
  <c r="BX266" i="5" s="1"/>
  <c r="AZ57" i="5"/>
  <c r="BX57" i="5" s="1"/>
  <c r="AZ472" i="5"/>
  <c r="BX472" i="5" s="1"/>
  <c r="AZ339" i="5"/>
  <c r="BX339" i="5" s="1"/>
  <c r="AZ416" i="5"/>
  <c r="BX416" i="5" s="1"/>
  <c r="AZ432" i="5"/>
  <c r="BX432" i="5" s="1"/>
  <c r="AZ67" i="5"/>
  <c r="BX67" i="5" s="1"/>
  <c r="AZ103" i="5"/>
  <c r="BX103" i="5" s="1"/>
  <c r="AZ453" i="5"/>
  <c r="BX453" i="5" s="1"/>
  <c r="AZ121" i="5"/>
  <c r="BX121" i="5" s="1"/>
  <c r="BA183" i="5"/>
  <c r="BY183" i="5" s="1"/>
  <c r="AZ433" i="5"/>
  <c r="BX433" i="5" s="1"/>
  <c r="AZ388" i="5"/>
  <c r="BX388" i="5" s="1"/>
  <c r="AZ321" i="5"/>
  <c r="BX321" i="5" s="1"/>
  <c r="AZ161" i="5"/>
  <c r="BX161" i="5" s="1"/>
  <c r="BX359" i="5"/>
  <c r="AZ310" i="5"/>
  <c r="BX310" i="5" s="1"/>
  <c r="AZ251" i="5"/>
  <c r="BX251" i="5" s="1"/>
  <c r="BA245" i="5"/>
  <c r="AZ437" i="5"/>
  <c r="BX437" i="5" s="1"/>
  <c r="AZ49" i="5"/>
  <c r="BA286" i="5"/>
  <c r="BY286" i="5" s="1"/>
  <c r="AZ420" i="5"/>
  <c r="AZ131" i="5"/>
  <c r="BX131" i="5" s="1"/>
  <c r="AZ166" i="5"/>
  <c r="BX166" i="5" s="1"/>
  <c r="AZ281" i="5"/>
  <c r="BX281" i="5" s="1"/>
  <c r="AZ76" i="5"/>
  <c r="AZ527" i="5"/>
  <c r="BX527" i="5" s="1"/>
  <c r="BA181" i="5"/>
  <c r="BY181" i="5" s="1"/>
  <c r="AZ68" i="5"/>
  <c r="BX68" i="5" s="1"/>
  <c r="AZ414" i="5"/>
  <c r="AZ513" i="5"/>
  <c r="BX513" i="5" s="1"/>
  <c r="AZ361" i="5"/>
  <c r="BX361" i="5" s="1"/>
  <c r="BA127" i="5"/>
  <c r="BY127" i="5" s="1"/>
  <c r="AZ399" i="5"/>
  <c r="AZ528" i="5"/>
  <c r="BX528" i="5" s="1"/>
  <c r="BA217" i="5"/>
  <c r="BY217" i="5" s="1"/>
  <c r="AZ292" i="5"/>
  <c r="BX292" i="5" s="1"/>
  <c r="BA43" i="5"/>
  <c r="AZ532" i="5"/>
  <c r="BX532" i="5" s="1"/>
  <c r="AZ92" i="5"/>
  <c r="BX92" i="5" s="1"/>
  <c r="AZ347" i="5"/>
  <c r="AZ391" i="5"/>
  <c r="BX391" i="5" s="1"/>
  <c r="BW390" i="5"/>
  <c r="AZ226" i="5"/>
  <c r="BX226" i="5" s="1"/>
  <c r="AZ398" i="5"/>
  <c r="BX398" i="5" s="1"/>
  <c r="AZ385" i="5"/>
  <c r="BX385" i="5" s="1"/>
  <c r="BW374" i="5"/>
  <c r="AZ99" i="5"/>
  <c r="BX99" i="5" s="1"/>
  <c r="BA163" i="5"/>
  <c r="BY163" i="5" s="1"/>
  <c r="AZ110" i="5"/>
  <c r="BX110" i="5" s="1"/>
  <c r="BA51" i="5"/>
  <c r="BY51" i="5" s="1"/>
  <c r="BA135" i="5"/>
  <c r="BY135" i="5" s="1"/>
  <c r="AZ248" i="5"/>
  <c r="BX248" i="5" s="1"/>
  <c r="BA354" i="5"/>
  <c r="BY354" i="5" s="1"/>
  <c r="BA371" i="5"/>
  <c r="BY371" i="5" s="1"/>
  <c r="AZ380" i="5"/>
  <c r="BX380" i="5" s="1"/>
  <c r="AZ533" i="5"/>
  <c r="BX533" i="5" s="1"/>
  <c r="AZ54" i="5"/>
  <c r="BX54" i="5" s="1"/>
  <c r="AZ352" i="5"/>
  <c r="BX352" i="5" s="1"/>
  <c r="AZ212" i="5"/>
  <c r="BX212" i="5" s="1"/>
  <c r="AZ312" i="5"/>
  <c r="BX312" i="5" s="1"/>
  <c r="AZ328" i="5"/>
  <c r="BX328" i="5" s="1"/>
  <c r="BA368" i="5"/>
  <c r="BY368" i="5" s="1"/>
  <c r="AZ353" i="5"/>
  <c r="BX353" i="5" s="1"/>
  <c r="AZ182" i="5"/>
  <c r="BX182" i="5" s="1"/>
  <c r="AZ480" i="5"/>
  <c r="BX480" i="5" s="1"/>
  <c r="AZ269" i="5"/>
  <c r="BX269" i="5" s="1"/>
  <c r="AZ295" i="5"/>
  <c r="BX295" i="5" s="1"/>
  <c r="AZ329" i="5"/>
  <c r="BX329" i="5" s="1"/>
  <c r="AZ458" i="5"/>
  <c r="BX458" i="5" s="1"/>
  <c r="AZ102" i="5"/>
  <c r="BX102" i="5" s="1"/>
  <c r="BA457" i="5"/>
  <c r="BY457" i="5" s="1"/>
  <c r="AZ243" i="5"/>
  <c r="BX243" i="5" s="1"/>
  <c r="AZ488" i="5"/>
  <c r="BX488" i="5" s="1"/>
  <c r="BA467" i="5"/>
  <c r="BY467" i="5" s="1"/>
  <c r="AZ423" i="5"/>
  <c r="BX423" i="5" s="1"/>
  <c r="AZ261" i="5"/>
  <c r="BX261" i="5" s="1"/>
  <c r="AZ201" i="5"/>
  <c r="BX201" i="5" s="1"/>
  <c r="AZ278" i="5"/>
  <c r="AZ87" i="5"/>
  <c r="BX87" i="5" s="1"/>
  <c r="BA209" i="5"/>
  <c r="BY209" i="5" s="1"/>
  <c r="AZ287" i="5"/>
  <c r="BX287" i="5" s="1"/>
  <c r="AZ128" i="5"/>
  <c r="BX128" i="5" s="1"/>
  <c r="BA449" i="5"/>
  <c r="BY449" i="5" s="1"/>
  <c r="AZ285" i="5"/>
  <c r="BX285" i="5" s="1"/>
  <c r="AZ45" i="5"/>
  <c r="BX45" i="5" s="1"/>
  <c r="AZ83" i="5"/>
  <c r="BX83" i="5" s="1"/>
  <c r="BA186" i="5"/>
  <c r="BY186" i="5" s="1"/>
  <c r="AZ235" i="5"/>
  <c r="BX235" i="5" s="1"/>
  <c r="AZ227" i="5"/>
  <c r="AZ239" i="5"/>
  <c r="AZ143" i="5"/>
  <c r="BX143" i="5" s="1"/>
  <c r="AZ520" i="5"/>
  <c r="BX520" i="5" s="1"/>
  <c r="AZ330" i="5"/>
  <c r="BX330" i="5" s="1"/>
  <c r="BA151" i="5"/>
  <c r="BY151" i="5" s="1"/>
  <c r="BA116" i="5"/>
  <c r="BY116" i="5" s="1"/>
  <c r="AZ224" i="5"/>
  <c r="BX224" i="5" s="1"/>
  <c r="AZ471" i="5"/>
  <c r="BX471" i="5" s="1"/>
  <c r="AZ55" i="5"/>
  <c r="BX55" i="5" s="1"/>
  <c r="AZ511" i="5"/>
  <c r="AZ40" i="5"/>
  <c r="BX40" i="5" s="1"/>
  <c r="BX368" i="5"/>
  <c r="AZ456" i="5"/>
  <c r="BX456" i="5" s="1"/>
  <c r="BB147" i="5"/>
  <c r="BZ147" i="5" s="1"/>
  <c r="BA96" i="5"/>
  <c r="AZ419" i="5"/>
  <c r="BX419" i="5" s="1"/>
  <c r="AZ325" i="5"/>
  <c r="BX325" i="5" s="1"/>
  <c r="AZ435" i="5"/>
  <c r="BX435" i="5" s="1"/>
  <c r="AZ82" i="5"/>
  <c r="BX82" i="5" s="1"/>
  <c r="AZ439" i="5"/>
  <c r="BX439" i="5" s="1"/>
  <c r="AZ478" i="5"/>
  <c r="BX478" i="5" s="1"/>
  <c r="BA144" i="5"/>
  <c r="BY144" i="5" s="1"/>
  <c r="AZ464" i="5"/>
  <c r="BX464" i="5" s="1"/>
  <c r="AZ358" i="5"/>
  <c r="BX358" i="5" s="1"/>
  <c r="BA501" i="5"/>
  <c r="BY501" i="5" s="1"/>
  <c r="AZ234" i="5"/>
  <c r="BX234" i="5" s="1"/>
  <c r="BA274" i="5"/>
  <c r="BY274" i="5" s="1"/>
  <c r="AZ100" i="5"/>
  <c r="BX100" i="5" s="1"/>
  <c r="BA172" i="5"/>
  <c r="BY172" i="5" s="1"/>
  <c r="AZ267" i="5"/>
  <c r="BX267" i="5" s="1"/>
  <c r="BA123" i="5"/>
  <c r="BY123" i="5" s="1"/>
  <c r="AZ184" i="5"/>
  <c r="BX184" i="5" s="1"/>
  <c r="BA379" i="5"/>
  <c r="BY379" i="5" s="1"/>
  <c r="BA86" i="5"/>
  <c r="BY86" i="5" s="1"/>
  <c r="BA63" i="5"/>
  <c r="BY63" i="5" s="1"/>
  <c r="AZ246" i="5"/>
  <c r="BX246" i="5" s="1"/>
  <c r="BA345" i="5"/>
  <c r="BY345" i="5" s="1"/>
  <c r="AZ162" i="5"/>
  <c r="AZ316" i="5"/>
  <c r="BX316" i="5" s="1"/>
  <c r="AZ80" i="5"/>
  <c r="BX80" i="5" s="1"/>
  <c r="AZ455" i="5"/>
  <c r="BX455" i="5" s="1"/>
  <c r="AZ355" i="5"/>
  <c r="BX355" i="5" s="1"/>
  <c r="AZ228" i="5"/>
  <c r="BX228" i="5" s="1"/>
  <c r="BA78" i="5"/>
  <c r="AZ214" i="5"/>
  <c r="BX214" i="5" s="1"/>
  <c r="AZ48" i="5"/>
  <c r="AZ402" i="5"/>
  <c r="BX402" i="5" s="1"/>
  <c r="BA438" i="5"/>
  <c r="BY438" i="5" s="1"/>
  <c r="AZ530" i="5"/>
  <c r="BX530" i="5" s="1"/>
  <c r="AZ360" i="5"/>
  <c r="AZ424" i="5"/>
  <c r="BX424" i="5" s="1"/>
  <c r="AZ517" i="5"/>
  <c r="BX517" i="5" s="1"/>
  <c r="AZ454" i="5"/>
  <c r="BX454" i="5" s="1"/>
  <c r="AZ489" i="5"/>
  <c r="BX489" i="5" s="1"/>
  <c r="AZ486" i="5"/>
  <c r="BX486" i="5" s="1"/>
  <c r="AZ203" i="5"/>
  <c r="BX203" i="5" s="1"/>
  <c r="BA257" i="5"/>
  <c r="AZ150" i="5"/>
  <c r="BX150" i="5" s="1"/>
  <c r="AZ494" i="5"/>
  <c r="BX494" i="5" s="1"/>
  <c r="AZ490" i="5"/>
  <c r="BX490" i="5" s="1"/>
  <c r="AZ396" i="5"/>
  <c r="AZ405" i="5"/>
  <c r="BX405" i="5" s="1"/>
  <c r="BA174" i="5"/>
  <c r="BY174" i="5" s="1"/>
  <c r="BA383" i="5"/>
  <c r="BY383" i="5" s="1"/>
  <c r="BA188" i="5"/>
  <c r="AZ236" i="5"/>
  <c r="BX236" i="5" s="1"/>
  <c r="BA160" i="5"/>
  <c r="BY160" i="5" s="1"/>
  <c r="AZ250" i="5"/>
  <c r="BX250" i="5" s="1"/>
  <c r="AZ475" i="5"/>
  <c r="AZ446" i="5"/>
  <c r="BX446" i="5" s="1"/>
  <c r="AZ504" i="5"/>
  <c r="AZ497" i="5"/>
  <c r="BX497" i="5" s="1"/>
  <c r="AZ77" i="5"/>
  <c r="BX77" i="5" s="1"/>
  <c r="AZ108" i="5"/>
  <c r="BX108" i="5" s="1"/>
  <c r="BW278" i="5"/>
  <c r="BA97" i="5"/>
  <c r="BY97" i="5" s="1"/>
  <c r="AZ70" i="5"/>
  <c r="BX70" i="5" s="1"/>
  <c r="AZ436" i="5"/>
  <c r="BX436" i="5" s="1"/>
  <c r="AZ387" i="5"/>
  <c r="BX387" i="5" s="1"/>
  <c r="AZ356" i="5"/>
  <c r="BX356" i="5" s="1"/>
  <c r="AZ277" i="5"/>
  <c r="BX277" i="5" s="1"/>
  <c r="BA64" i="5"/>
  <c r="BY64" i="5" s="1"/>
  <c r="AZ304" i="5"/>
  <c r="AZ168" i="5"/>
  <c r="BX168" i="5" s="1"/>
  <c r="AZ270" i="5"/>
  <c r="BX270" i="5" s="1"/>
  <c r="BA191" i="5"/>
  <c r="BY191" i="5" s="1"/>
  <c r="AZ138" i="5"/>
  <c r="BX138" i="5" s="1"/>
  <c r="AZ280" i="5"/>
  <c r="BX280" i="5" s="1"/>
  <c r="AZ503" i="5"/>
  <c r="BX503" i="5" s="1"/>
  <c r="AZ476" i="5"/>
  <c r="BX476" i="5" s="1"/>
  <c r="AZ139" i="5"/>
  <c r="BX139" i="5" s="1"/>
  <c r="BA230" i="5"/>
  <c r="BY230" i="5" s="1"/>
  <c r="AZ255" i="5"/>
  <c r="BX255" i="5" s="1"/>
  <c r="AZ506" i="5"/>
  <c r="BX506" i="5" s="1"/>
  <c r="AZ169" i="5"/>
  <c r="BX169" i="5" s="1"/>
  <c r="BA291" i="5"/>
  <c r="BY291" i="5" s="1"/>
  <c r="AZ531" i="5"/>
  <c r="BX531" i="5" s="1"/>
  <c r="AZ429" i="5"/>
  <c r="BX429" i="5" s="1"/>
  <c r="AZ211" i="5"/>
  <c r="BX211" i="5" s="1"/>
  <c r="AZ284" i="5"/>
  <c r="AZ331" i="5"/>
  <c r="BX331" i="5" s="1"/>
  <c r="AZ133" i="5"/>
  <c r="BX133" i="5" s="1"/>
  <c r="AZ465" i="5"/>
  <c r="BX465" i="5" s="1"/>
  <c r="AZ346" i="5"/>
  <c r="BX346" i="5" s="1"/>
  <c r="AZ440" i="5"/>
  <c r="BX440" i="5" s="1"/>
  <c r="BA324" i="5"/>
  <c r="BY324" i="5" s="1"/>
  <c r="AZ357" i="5"/>
  <c r="BX357" i="5" s="1"/>
  <c r="BA505" i="5"/>
  <c r="BY505" i="5" s="1"/>
  <c r="BB167" i="5"/>
  <c r="BZ167" i="5" s="1"/>
  <c r="AZ384" i="5"/>
  <c r="BW288" i="5"/>
  <c r="BW157" i="5"/>
  <c r="BW412" i="5"/>
  <c r="BW218" i="5"/>
  <c r="BW400" i="5"/>
  <c r="BX340" i="5"/>
  <c r="BW39" i="5"/>
  <c r="BW171" i="5"/>
  <c r="BW362" i="5"/>
  <c r="AZ141" i="5"/>
  <c r="BX141" i="5" s="1"/>
  <c r="AZ514" i="5"/>
  <c r="AZ114" i="5"/>
  <c r="BX114" i="5" s="1"/>
  <c r="AZ334" i="5"/>
  <c r="BX334" i="5" s="1"/>
  <c r="AZ519" i="5"/>
  <c r="BX519" i="5" s="1"/>
  <c r="BW301" i="5"/>
  <c r="BW495" i="5"/>
  <c r="AZ66" i="5"/>
  <c r="BX66" i="5" s="1"/>
  <c r="AZ512" i="5"/>
  <c r="BX512" i="5" s="1"/>
  <c r="AZ91" i="5"/>
  <c r="BX91" i="5" s="1"/>
  <c r="AZ338" i="5"/>
  <c r="AZ341" i="5"/>
  <c r="BX341" i="5" s="1"/>
  <c r="BW192" i="5"/>
  <c r="BW61" i="5"/>
  <c r="BW197" i="5"/>
  <c r="BW459" i="5"/>
  <c r="BX44" i="5"/>
  <c r="BW42" i="5"/>
  <c r="AZ317" i="5"/>
  <c r="BX317" i="5" s="1"/>
  <c r="AZ126" i="5"/>
  <c r="BX126" i="5" s="1"/>
  <c r="AZ113" i="5"/>
  <c r="BX113" i="5" s="1"/>
  <c r="BW526" i="5"/>
  <c r="BW515" i="5"/>
  <c r="AZ447" i="5"/>
  <c r="BX447" i="5" s="1"/>
  <c r="AZ483" i="5"/>
  <c r="BX483" i="5" s="1"/>
  <c r="AZ445" i="5"/>
  <c r="BX445" i="5" s="1"/>
  <c r="AZ470" i="5"/>
  <c r="AZ198" i="5"/>
  <c r="BX198" i="5" s="1"/>
  <c r="BW367" i="5"/>
  <c r="BW204" i="5"/>
  <c r="BW461" i="5"/>
  <c r="BW450" i="5"/>
  <c r="BW156" i="5"/>
  <c r="BX389" i="5"/>
  <c r="BW275" i="5"/>
  <c r="AZ104" i="5"/>
  <c r="BX104" i="5" s="1"/>
  <c r="BA366" i="5"/>
  <c r="BY366" i="5" s="1"/>
  <c r="AZ309" i="5"/>
  <c r="BX309" i="5" s="1"/>
  <c r="BA323" i="5"/>
  <c r="BY323" i="5" s="1"/>
  <c r="AZ125" i="5"/>
  <c r="BX125" i="5" s="1"/>
  <c r="AZ377" i="5"/>
  <c r="BX377" i="5" s="1"/>
  <c r="BA98" i="5"/>
  <c r="BY98" i="5" s="1"/>
  <c r="AZ32" i="5"/>
  <c r="BX32" i="5" s="1"/>
  <c r="BA252" i="5"/>
  <c r="BY252" i="5" s="1"/>
  <c r="AZ376" i="5"/>
  <c r="BX376" i="5" s="1"/>
  <c r="AZ158" i="5"/>
  <c r="BX158" i="5" s="1"/>
  <c r="BW122" i="5"/>
  <c r="AZ199" i="5"/>
  <c r="BX199" i="5" s="1"/>
  <c r="AZ112" i="5"/>
  <c r="BX112" i="5" s="1"/>
  <c r="AZ293" i="5"/>
  <c r="BX293" i="5" s="1"/>
  <c r="AZ375" i="5"/>
  <c r="BA311" i="5"/>
  <c r="BY311" i="5" s="1"/>
  <c r="AZ468" i="5"/>
  <c r="BX468" i="5" s="1"/>
  <c r="AZ499" i="5"/>
  <c r="BX499" i="5" s="1"/>
  <c r="AZ473" i="5"/>
  <c r="AZ302" i="5"/>
  <c r="AZ492" i="5"/>
  <c r="BX492" i="5" s="1"/>
  <c r="AZ170" i="5"/>
  <c r="BX170" i="5" s="1"/>
  <c r="AZ308" i="5"/>
  <c r="AZ177" i="5"/>
  <c r="BX177" i="5" s="1"/>
  <c r="AZ111" i="5"/>
  <c r="AZ469" i="5"/>
  <c r="BX469" i="5" s="1"/>
  <c r="AZ237" i="5"/>
  <c r="AZ502" i="5"/>
  <c r="BX502" i="5" s="1"/>
  <c r="BA462" i="5"/>
  <c r="BY462" i="5" s="1"/>
  <c r="AZ73" i="5"/>
  <c r="BX73" i="5" s="1"/>
  <c r="BB485" i="5"/>
  <c r="BW382" i="5"/>
  <c r="BW506" i="5"/>
  <c r="AZ101" i="5"/>
  <c r="BX101" i="5" s="1"/>
  <c r="AZ397" i="5"/>
  <c r="BX397" i="5" s="1"/>
  <c r="AZ176" i="5"/>
  <c r="AZ50" i="5"/>
  <c r="BX50" i="5" s="1"/>
  <c r="BW322" i="5"/>
  <c r="BX300" i="5"/>
  <c r="BW498" i="5"/>
  <c r="BW344" i="5"/>
  <c r="AZ307" i="5"/>
  <c r="AZ410" i="5"/>
  <c r="BX410" i="5" s="1"/>
  <c r="AZ124" i="5"/>
  <c r="BX124" i="5" s="1"/>
  <c r="BW185" i="5"/>
  <c r="BX283" i="5"/>
  <c r="BW343" i="5"/>
  <c r="BW363" i="5"/>
  <c r="BW411" i="5"/>
  <c r="AZ463" i="5"/>
  <c r="BX463" i="5" s="1"/>
  <c r="BA444" i="5"/>
  <c r="BY444" i="5" s="1"/>
  <c r="AZ342" i="5"/>
  <c r="BX342" i="5" s="1"/>
  <c r="BA403" i="5"/>
  <c r="BY403" i="5" s="1"/>
  <c r="AZ303" i="5"/>
  <c r="BX303" i="5" s="1"/>
  <c r="AZ148" i="5"/>
  <c r="BX148" i="5" s="1"/>
  <c r="BA180" i="5"/>
  <c r="BY180" i="5" s="1"/>
  <c r="AZ154" i="5"/>
  <c r="BX154" i="5" s="1"/>
  <c r="AZ88" i="5"/>
  <c r="BX88" i="5" s="1"/>
  <c r="AZ510" i="5"/>
  <c r="BX510" i="5" s="1"/>
  <c r="BW509" i="5"/>
  <c r="BX196" i="5"/>
  <c r="BW109" i="5"/>
  <c r="AZ60" i="5"/>
  <c r="BX60" i="5" s="1"/>
  <c r="BA155" i="5"/>
  <c r="BY155" i="5" s="1"/>
  <c r="AZ434" i="5"/>
  <c r="BX434" i="5" s="1"/>
  <c r="AZ31" i="5"/>
  <c r="AZ259" i="5"/>
  <c r="BX259" i="5" s="1"/>
  <c r="BA299" i="5"/>
  <c r="BY299" i="5" s="1"/>
  <c r="AZ207" i="5"/>
  <c r="BX207" i="5" s="1"/>
  <c r="AZ233" i="5"/>
  <c r="AZ229" i="5"/>
  <c r="BX229" i="5" s="1"/>
  <c r="AZ320" i="5"/>
  <c r="BX320" i="5" s="1"/>
  <c r="BX324" i="5"/>
  <c r="AZ500" i="5"/>
  <c r="BX500" i="5" s="1"/>
  <c r="AZ134" i="5"/>
  <c r="BX134" i="5" s="1"/>
  <c r="AZ140" i="5"/>
  <c r="BX140" i="5" s="1"/>
  <c r="BD15" i="5"/>
  <c r="CB15" i="5" s="1"/>
  <c r="BH17" i="5"/>
  <c r="AZ21" i="5"/>
  <c r="BX21" i="5" s="1"/>
  <c r="AZ19" i="5"/>
  <c r="BX19" i="5" s="1"/>
  <c r="AZ27" i="5"/>
  <c r="BX27" i="5" s="1"/>
  <c r="AZ22" i="5"/>
  <c r="BX22" i="5" s="1"/>
  <c r="AZ26" i="5"/>
  <c r="BT6" i="5"/>
  <c r="BT7" i="5"/>
  <c r="AW6" i="5"/>
  <c r="BX111" i="5" l="1"/>
  <c r="BY96" i="5"/>
  <c r="BX49" i="5"/>
  <c r="BX197" i="5"/>
  <c r="CG17" i="5"/>
  <c r="CK17" i="5" s="1"/>
  <c r="CP17" i="5"/>
  <c r="CR17" i="5"/>
  <c r="CQ17" i="5"/>
  <c r="CS17" i="5"/>
  <c r="CO17" i="5"/>
  <c r="CF17" i="5"/>
  <c r="CJ17" i="5" s="1"/>
  <c r="BA307" i="5"/>
  <c r="BY307" i="5" s="1"/>
  <c r="BA176" i="5"/>
  <c r="BY176" i="5" s="1"/>
  <c r="BC485" i="5"/>
  <c r="CA485" i="5" s="1"/>
  <c r="BA237" i="5"/>
  <c r="BY237" i="5" s="1"/>
  <c r="BA308" i="5"/>
  <c r="BY308" i="5" s="1"/>
  <c r="BA473" i="5"/>
  <c r="BY473" i="5" s="1"/>
  <c r="BA375" i="5"/>
  <c r="BY375" i="5" s="1"/>
  <c r="BA470" i="5"/>
  <c r="BY470" i="5" s="1"/>
  <c r="BA338" i="5"/>
  <c r="BY338" i="5" s="1"/>
  <c r="BA514" i="5"/>
  <c r="BY514" i="5" s="1"/>
  <c r="BA384" i="5"/>
  <c r="BY384" i="5" s="1"/>
  <c r="BA284" i="5"/>
  <c r="BY284" i="5" s="1"/>
  <c r="BA304" i="5"/>
  <c r="BY304" i="5" s="1"/>
  <c r="BA504" i="5"/>
  <c r="BY504" i="5" s="1"/>
  <c r="BA475" i="5"/>
  <c r="BY475" i="5" s="1"/>
  <c r="BB188" i="5"/>
  <c r="BA396" i="5"/>
  <c r="BY396" i="5" s="1"/>
  <c r="BB257" i="5"/>
  <c r="BZ257" i="5" s="1"/>
  <c r="BA360" i="5"/>
  <c r="BY360" i="5" s="1"/>
  <c r="BA48" i="5"/>
  <c r="BY48" i="5" s="1"/>
  <c r="BB78" i="5"/>
  <c r="BZ78" i="5" s="1"/>
  <c r="BA162" i="5"/>
  <c r="BY162" i="5" s="1"/>
  <c r="BA511" i="5"/>
  <c r="BY511" i="5" s="1"/>
  <c r="BA239" i="5"/>
  <c r="BY239" i="5" s="1"/>
  <c r="BA278" i="5"/>
  <c r="BY278" i="5" s="1"/>
  <c r="BA347" i="5"/>
  <c r="BY347" i="5" s="1"/>
  <c r="BB43" i="5"/>
  <c r="BZ43" i="5" s="1"/>
  <c r="BA399" i="5"/>
  <c r="BY399" i="5" s="1"/>
  <c r="BA414" i="5"/>
  <c r="BY414" i="5" s="1"/>
  <c r="BA76" i="5"/>
  <c r="BY76" i="5" s="1"/>
  <c r="BA420" i="5"/>
  <c r="BY420" i="5" s="1"/>
  <c r="BB245" i="5"/>
  <c r="BZ245" i="5" s="1"/>
  <c r="BA333" i="5"/>
  <c r="BY333" i="5" s="1"/>
  <c r="BA406" i="5"/>
  <c r="BY406" i="5" s="1"/>
  <c r="BA69" i="5"/>
  <c r="BY69" i="5" s="1"/>
  <c r="BB359" i="5"/>
  <c r="BZ359" i="5" s="1"/>
  <c r="BB179" i="5"/>
  <c r="BZ179" i="5" s="1"/>
  <c r="BA289" i="5"/>
  <c r="BY289" i="5" s="1"/>
  <c r="BA262" i="5"/>
  <c r="BY262" i="5" s="1"/>
  <c r="BA381" i="5"/>
  <c r="BY381" i="5" s="1"/>
  <c r="BA145" i="5"/>
  <c r="BY145" i="5" s="1"/>
  <c r="BA58" i="5"/>
  <c r="BY58" i="5" s="1"/>
  <c r="BA477" i="5"/>
  <c r="BY477" i="5" s="1"/>
  <c r="BB370" i="5"/>
  <c r="BZ370" i="5" s="1"/>
  <c r="BA79" i="5"/>
  <c r="BY79" i="5" s="1"/>
  <c r="BA425" i="5"/>
  <c r="BY425" i="5" s="1"/>
  <c r="BA205" i="5"/>
  <c r="BY205" i="5" s="1"/>
  <c r="BA120" i="5"/>
  <c r="BY120" i="5" s="1"/>
  <c r="BA206" i="5"/>
  <c r="BY206" i="5" s="1"/>
  <c r="BA258" i="5"/>
  <c r="BY258" i="5" s="1"/>
  <c r="BA327" i="5"/>
  <c r="BY327" i="5" s="1"/>
  <c r="BA264" i="5"/>
  <c r="BY264" i="5" s="1"/>
  <c r="BA372" i="5"/>
  <c r="BY372" i="5" s="1"/>
  <c r="BA276" i="5"/>
  <c r="BY276" i="5" s="1"/>
  <c r="BA62" i="5"/>
  <c r="BY62" i="5" s="1"/>
  <c r="BA326" i="5"/>
  <c r="BY326" i="5" s="1"/>
  <c r="BA119" i="5"/>
  <c r="BY119" i="5" s="1"/>
  <c r="BB300" i="5"/>
  <c r="BZ300" i="5" s="1"/>
  <c r="BA301" i="5"/>
  <c r="BY301" i="5" s="1"/>
  <c r="BB180" i="5"/>
  <c r="BZ180" i="5" s="1"/>
  <c r="BA158" i="5"/>
  <c r="BY158" i="5" s="1"/>
  <c r="BB98" i="5"/>
  <c r="BZ98" i="5" s="1"/>
  <c r="BA309" i="5"/>
  <c r="BY309" i="5" s="1"/>
  <c r="BA346" i="5"/>
  <c r="BY346" i="5" s="1"/>
  <c r="BA531" i="5"/>
  <c r="BY531" i="5" s="1"/>
  <c r="BA139" i="5"/>
  <c r="BY139" i="5" s="1"/>
  <c r="BA138" i="5"/>
  <c r="BY138" i="5" s="1"/>
  <c r="BA270" i="5"/>
  <c r="BY270" i="5" s="1"/>
  <c r="BB86" i="5"/>
  <c r="BZ86" i="5" s="1"/>
  <c r="BA267" i="5"/>
  <c r="BY267" i="5" s="1"/>
  <c r="BA234" i="5"/>
  <c r="BY234" i="5" s="1"/>
  <c r="BB144" i="5"/>
  <c r="BZ144" i="5" s="1"/>
  <c r="BA435" i="5"/>
  <c r="BY435" i="5" s="1"/>
  <c r="BC147" i="5"/>
  <c r="CA147" i="5" s="1"/>
  <c r="BA330" i="5"/>
  <c r="BY330" i="5" s="1"/>
  <c r="BA227" i="5"/>
  <c r="BY227" i="5" s="1"/>
  <c r="BA235" i="5"/>
  <c r="BY235" i="5" s="1"/>
  <c r="BA285" i="5"/>
  <c r="BY285" i="5" s="1"/>
  <c r="BA287" i="5"/>
  <c r="BY287" i="5" s="1"/>
  <c r="BA261" i="5"/>
  <c r="BY261" i="5" s="1"/>
  <c r="BA243" i="5"/>
  <c r="BY243" i="5" s="1"/>
  <c r="BA329" i="5"/>
  <c r="BY329" i="5" s="1"/>
  <c r="BA182" i="5"/>
  <c r="BY182" i="5" s="1"/>
  <c r="BA312" i="5"/>
  <c r="BY312" i="5" s="1"/>
  <c r="BA533" i="5"/>
  <c r="BY533" i="5" s="1"/>
  <c r="BA248" i="5"/>
  <c r="BY248" i="5" s="1"/>
  <c r="BB163" i="5"/>
  <c r="BZ163" i="5" s="1"/>
  <c r="BA398" i="5"/>
  <c r="BY398" i="5" s="1"/>
  <c r="BA321" i="5"/>
  <c r="BY321" i="5" s="1"/>
  <c r="BA121" i="5"/>
  <c r="BY121" i="5" s="1"/>
  <c r="BA432" i="5"/>
  <c r="BY432" i="5" s="1"/>
  <c r="BA57" i="5"/>
  <c r="BY57" i="5" s="1"/>
  <c r="BA173" i="5"/>
  <c r="BY173" i="5" s="1"/>
  <c r="BA75" i="5"/>
  <c r="BY75" i="5" s="1"/>
  <c r="BA386" i="5"/>
  <c r="BY386" i="5" s="1"/>
  <c r="BA298" i="5"/>
  <c r="BY298" i="5" s="1"/>
  <c r="BA46" i="5"/>
  <c r="BY46" i="5" s="1"/>
  <c r="BA74" i="5"/>
  <c r="BY74" i="5" s="1"/>
  <c r="BA90" i="5"/>
  <c r="BY90" i="5" s="1"/>
  <c r="BA369" i="5"/>
  <c r="BY369" i="5" s="1"/>
  <c r="BX333" i="5"/>
  <c r="BA219" i="5"/>
  <c r="BY219" i="5" s="1"/>
  <c r="BA142" i="5"/>
  <c r="BY142" i="5" s="1"/>
  <c r="BA412" i="5"/>
  <c r="BY412" i="5" s="1"/>
  <c r="BA496" i="5"/>
  <c r="BY496" i="5" s="1"/>
  <c r="BA208" i="5"/>
  <c r="BY208" i="5" s="1"/>
  <c r="BB178" i="5"/>
  <c r="BZ178" i="5" s="1"/>
  <c r="BA242" i="5"/>
  <c r="BY242" i="5" s="1"/>
  <c r="BA491" i="5"/>
  <c r="BY491" i="5" s="1"/>
  <c r="BA247" i="5"/>
  <c r="BY247" i="5" s="1"/>
  <c r="BA221" i="5"/>
  <c r="BY221" i="5" s="1"/>
  <c r="BA363" i="5"/>
  <c r="BY363" i="5" s="1"/>
  <c r="BA450" i="5"/>
  <c r="BY450" i="5" s="1"/>
  <c r="BA526" i="5"/>
  <c r="BY526" i="5" s="1"/>
  <c r="BA459" i="5"/>
  <c r="BY459" i="5" s="1"/>
  <c r="BA39" i="5"/>
  <c r="BY39" i="5" s="1"/>
  <c r="BA157" i="5"/>
  <c r="BY157" i="5" s="1"/>
  <c r="BA233" i="5"/>
  <c r="BY233" i="5" s="1"/>
  <c r="BA500" i="5"/>
  <c r="BY500" i="5" s="1"/>
  <c r="BA342" i="5"/>
  <c r="BY342" i="5" s="1"/>
  <c r="BA207" i="5"/>
  <c r="BY207" i="5" s="1"/>
  <c r="BA434" i="5"/>
  <c r="BY434" i="5" s="1"/>
  <c r="BA397" i="5"/>
  <c r="BY397" i="5" s="1"/>
  <c r="BA73" i="5"/>
  <c r="BY73" i="5" s="1"/>
  <c r="BA469" i="5"/>
  <c r="BY469" i="5" s="1"/>
  <c r="BA170" i="5"/>
  <c r="BY170" i="5" s="1"/>
  <c r="BA499" i="5"/>
  <c r="BY499" i="5" s="1"/>
  <c r="BA293" i="5"/>
  <c r="BY293" i="5" s="1"/>
  <c r="BA445" i="5"/>
  <c r="BY445" i="5" s="1"/>
  <c r="BA113" i="5"/>
  <c r="BY113" i="5" s="1"/>
  <c r="BA91" i="5"/>
  <c r="BY91" i="5" s="1"/>
  <c r="BA519" i="5"/>
  <c r="BY519" i="5" s="1"/>
  <c r="BA141" i="5"/>
  <c r="BY141" i="5" s="1"/>
  <c r="BC167" i="5"/>
  <c r="CA167" i="5" s="1"/>
  <c r="BA465" i="5"/>
  <c r="BY465" i="5" s="1"/>
  <c r="BB64" i="5"/>
  <c r="BZ64" i="5" s="1"/>
  <c r="BA108" i="5"/>
  <c r="BY108" i="5" s="1"/>
  <c r="BA446" i="5"/>
  <c r="BY446" i="5" s="1"/>
  <c r="BA250" i="5"/>
  <c r="BY250" i="5" s="1"/>
  <c r="BB383" i="5"/>
  <c r="BZ383" i="5" s="1"/>
  <c r="BA490" i="5"/>
  <c r="BY490" i="5" s="1"/>
  <c r="BA203" i="5"/>
  <c r="BY203" i="5" s="1"/>
  <c r="BA454" i="5"/>
  <c r="BY454" i="5" s="1"/>
  <c r="BA530" i="5"/>
  <c r="BY530" i="5" s="1"/>
  <c r="BA214" i="5"/>
  <c r="BY214" i="5" s="1"/>
  <c r="BA228" i="5"/>
  <c r="BY228" i="5" s="1"/>
  <c r="BB345" i="5"/>
  <c r="BZ345" i="5" s="1"/>
  <c r="BA55" i="5"/>
  <c r="BY55" i="5" s="1"/>
  <c r="BX227" i="5"/>
  <c r="BA292" i="5"/>
  <c r="BY292" i="5" s="1"/>
  <c r="BB127" i="5"/>
  <c r="BZ127" i="5" s="1"/>
  <c r="BA68" i="5"/>
  <c r="BY68" i="5" s="1"/>
  <c r="BA281" i="5"/>
  <c r="BY281" i="5" s="1"/>
  <c r="BB286" i="5"/>
  <c r="BZ286" i="5" s="1"/>
  <c r="BA251" i="5"/>
  <c r="BY251" i="5" s="1"/>
  <c r="BA314" i="5"/>
  <c r="BY314" i="5" s="1"/>
  <c r="BA390" i="5"/>
  <c r="BY390" i="5" s="1"/>
  <c r="BA409" i="5"/>
  <c r="BY409" i="5" s="1"/>
  <c r="BA47" i="5"/>
  <c r="BY47" i="5" s="1"/>
  <c r="BA350" i="5"/>
  <c r="BY350" i="5" s="1"/>
  <c r="BA190" i="5"/>
  <c r="BY190" i="5" s="1"/>
  <c r="BB430" i="5"/>
  <c r="BZ430" i="5" s="1"/>
  <c r="BA106" i="5"/>
  <c r="BY106" i="5" s="1"/>
  <c r="BA216" i="5"/>
  <c r="BY216" i="5" s="1"/>
  <c r="BA507" i="5"/>
  <c r="BY507" i="5" s="1"/>
  <c r="BA348" i="5"/>
  <c r="BY348" i="5" s="1"/>
  <c r="BA415" i="5"/>
  <c r="BY415" i="5" s="1"/>
  <c r="BA364" i="5"/>
  <c r="BY364" i="5" s="1"/>
  <c r="BB279" i="5"/>
  <c r="BZ279" i="5" s="1"/>
  <c r="BA136" i="5"/>
  <c r="BY136" i="5" s="1"/>
  <c r="BB493" i="5"/>
  <c r="BZ493" i="5" s="1"/>
  <c r="BB159" i="5"/>
  <c r="BZ159" i="5" s="1"/>
  <c r="BA84" i="5"/>
  <c r="BY84" i="5" s="1"/>
  <c r="BA222" i="5"/>
  <c r="BY222" i="5" s="1"/>
  <c r="BA215" i="5"/>
  <c r="BY215" i="5" s="1"/>
  <c r="BA408" i="5"/>
  <c r="BY408" i="5" s="1"/>
  <c r="BA187" i="5"/>
  <c r="BY187" i="5" s="1"/>
  <c r="BA508" i="5"/>
  <c r="BY508" i="5" s="1"/>
  <c r="BA479" i="5"/>
  <c r="BY479" i="5" s="1"/>
  <c r="BA194" i="5"/>
  <c r="BY194" i="5" s="1"/>
  <c r="BA322" i="5"/>
  <c r="BY322" i="5" s="1"/>
  <c r="BA510" i="5"/>
  <c r="BY510" i="5" s="1"/>
  <c r="BA148" i="5"/>
  <c r="BY148" i="5" s="1"/>
  <c r="BB444" i="5"/>
  <c r="BZ444" i="5" s="1"/>
  <c r="BA376" i="5"/>
  <c r="BY376" i="5" s="1"/>
  <c r="BA377" i="5"/>
  <c r="BY377" i="5" s="1"/>
  <c r="BB366" i="5"/>
  <c r="BZ366" i="5" s="1"/>
  <c r="BB291" i="5"/>
  <c r="BZ291" i="5" s="1"/>
  <c r="BA506" i="5"/>
  <c r="BY506" i="5" s="1"/>
  <c r="BA476" i="5"/>
  <c r="BY476" i="5" s="1"/>
  <c r="BB191" i="5"/>
  <c r="BZ191" i="5" s="1"/>
  <c r="BB379" i="5"/>
  <c r="BZ379" i="5" s="1"/>
  <c r="BB172" i="5"/>
  <c r="BZ172" i="5" s="1"/>
  <c r="BB501" i="5"/>
  <c r="BZ501" i="5" s="1"/>
  <c r="BA478" i="5"/>
  <c r="BY478" i="5" s="1"/>
  <c r="BA325" i="5"/>
  <c r="BY325" i="5" s="1"/>
  <c r="BA456" i="5"/>
  <c r="BY456" i="5" s="1"/>
  <c r="BA224" i="5"/>
  <c r="BY224" i="5" s="1"/>
  <c r="BA520" i="5"/>
  <c r="BY520" i="5" s="1"/>
  <c r="BB186" i="5"/>
  <c r="BZ186" i="5" s="1"/>
  <c r="BB209" i="5"/>
  <c r="BZ209" i="5" s="1"/>
  <c r="BA423" i="5"/>
  <c r="BY423" i="5" s="1"/>
  <c r="BB457" i="5"/>
  <c r="BZ457" i="5" s="1"/>
  <c r="BA295" i="5"/>
  <c r="BY295" i="5" s="1"/>
  <c r="BA353" i="5"/>
  <c r="BY353" i="5" s="1"/>
  <c r="BA212" i="5"/>
  <c r="BY212" i="5" s="1"/>
  <c r="BA380" i="5"/>
  <c r="BY380" i="5" s="1"/>
  <c r="BB135" i="5"/>
  <c r="BZ135" i="5" s="1"/>
  <c r="BA99" i="5"/>
  <c r="BY99" i="5" s="1"/>
  <c r="BA226" i="5"/>
  <c r="BY226" i="5" s="1"/>
  <c r="BA92" i="5"/>
  <c r="BY92" i="5" s="1"/>
  <c r="BA388" i="5"/>
  <c r="BY388" i="5" s="1"/>
  <c r="BA453" i="5"/>
  <c r="BY453" i="5" s="1"/>
  <c r="BA416" i="5"/>
  <c r="BY416" i="5" s="1"/>
  <c r="BA266" i="5"/>
  <c r="BY266" i="5" s="1"/>
  <c r="BA189" i="5"/>
  <c r="BY189" i="5" s="1"/>
  <c r="BA421" i="5"/>
  <c r="BY421" i="5" s="1"/>
  <c r="BA256" i="5"/>
  <c r="BY256" i="5" s="1"/>
  <c r="BA392" i="5"/>
  <c r="BY392" i="5" s="1"/>
  <c r="BA460" i="5"/>
  <c r="BY460" i="5" s="1"/>
  <c r="BA335" i="5"/>
  <c r="BY335" i="5" s="1"/>
  <c r="BA518" i="5"/>
  <c r="BY518" i="5" s="1"/>
  <c r="BA365" i="5"/>
  <c r="BY365" i="5" s="1"/>
  <c r="BA374" i="5"/>
  <c r="BY374" i="5" s="1"/>
  <c r="BA297" i="5"/>
  <c r="BY297" i="5" s="1"/>
  <c r="BA452" i="5"/>
  <c r="BY452" i="5" s="1"/>
  <c r="BB428" i="5"/>
  <c r="BZ428" i="5" s="1"/>
  <c r="BA202" i="5"/>
  <c r="BY202" i="5" s="1"/>
  <c r="BA482" i="5"/>
  <c r="BY482" i="5" s="1"/>
  <c r="BB404" i="5"/>
  <c r="BZ404" i="5" s="1"/>
  <c r="BA290" i="5"/>
  <c r="BY290" i="5" s="1"/>
  <c r="BB149" i="5"/>
  <c r="BZ149" i="5" s="1"/>
  <c r="BA109" i="5"/>
  <c r="BY109" i="5" s="1"/>
  <c r="BA343" i="5"/>
  <c r="BA275" i="5"/>
  <c r="BY275" i="5" s="1"/>
  <c r="BA461" i="5"/>
  <c r="BY461" i="5" s="1"/>
  <c r="BA197" i="5"/>
  <c r="BY197" i="5" s="1"/>
  <c r="BB340" i="5"/>
  <c r="BZ340" i="5" s="1"/>
  <c r="BA288" i="5"/>
  <c r="BY288" i="5" s="1"/>
  <c r="BA111" i="5"/>
  <c r="BY111" i="5" s="1"/>
  <c r="BA126" i="5"/>
  <c r="BY126" i="5" s="1"/>
  <c r="BA512" i="5"/>
  <c r="BY512" i="5" s="1"/>
  <c r="BA334" i="5"/>
  <c r="BY334" i="5" s="1"/>
  <c r="BA133" i="5"/>
  <c r="BY133" i="5" s="1"/>
  <c r="BA277" i="5"/>
  <c r="BY277" i="5" s="1"/>
  <c r="BA77" i="5"/>
  <c r="BB160" i="5"/>
  <c r="BZ160" i="5" s="1"/>
  <c r="BB174" i="5"/>
  <c r="BZ174" i="5" s="1"/>
  <c r="BA494" i="5"/>
  <c r="BY494" i="5" s="1"/>
  <c r="BA486" i="5"/>
  <c r="BY486" i="5" s="1"/>
  <c r="BA517" i="5"/>
  <c r="BY517" i="5" s="1"/>
  <c r="BB438" i="5"/>
  <c r="BZ438" i="5" s="1"/>
  <c r="BA355" i="5"/>
  <c r="BY355" i="5" s="1"/>
  <c r="BA80" i="5"/>
  <c r="BY80" i="5" s="1"/>
  <c r="BA471" i="5"/>
  <c r="BY471" i="5" s="1"/>
  <c r="BB449" i="5"/>
  <c r="BZ449" i="5" s="1"/>
  <c r="BB217" i="5"/>
  <c r="BZ217" i="5" s="1"/>
  <c r="BA361" i="5"/>
  <c r="BY361" i="5" s="1"/>
  <c r="BB181" i="5"/>
  <c r="BZ181" i="5" s="1"/>
  <c r="BA166" i="5"/>
  <c r="BY166" i="5" s="1"/>
  <c r="BA49" i="5"/>
  <c r="BY49" i="5" s="1"/>
  <c r="BA310" i="5"/>
  <c r="BX297" i="5"/>
  <c r="BA220" i="5"/>
  <c r="BY220" i="5" s="1"/>
  <c r="BA213" i="5"/>
  <c r="BY213" i="5" s="1"/>
  <c r="BA427" i="5"/>
  <c r="BY427" i="5" s="1"/>
  <c r="BB118" i="5"/>
  <c r="BZ118" i="5" s="1"/>
  <c r="BA431" i="5"/>
  <c r="BY431" i="5" s="1"/>
  <c r="BA137" i="5"/>
  <c r="BY137" i="5" s="1"/>
  <c r="BA65" i="5"/>
  <c r="BY65" i="5" s="1"/>
  <c r="BA53" i="5"/>
  <c r="BY53" i="5" s="1"/>
  <c r="BA132" i="5"/>
  <c r="BY132" i="5" s="1"/>
  <c r="BA529" i="5"/>
  <c r="BY529" i="5" s="1"/>
  <c r="BB223" i="5"/>
  <c r="BZ223" i="5" s="1"/>
  <c r="BB260" i="5"/>
  <c r="BZ260" i="5" s="1"/>
  <c r="BA72" i="5"/>
  <c r="BY72" i="5" s="1"/>
  <c r="BB481" i="5"/>
  <c r="BZ481" i="5" s="1"/>
  <c r="BA451" i="5"/>
  <c r="BY451" i="5" s="1"/>
  <c r="BA349" i="5"/>
  <c r="BY349" i="5" s="1"/>
  <c r="BA534" i="5"/>
  <c r="BY534" i="5" s="1"/>
  <c r="BA535" i="5"/>
  <c r="BY535" i="5" s="1"/>
  <c r="BA200" i="5"/>
  <c r="BY200" i="5" s="1"/>
  <c r="BA95" i="5"/>
  <c r="BY95" i="5" s="1"/>
  <c r="BA254" i="5"/>
  <c r="BY254" i="5" s="1"/>
  <c r="BA426" i="5"/>
  <c r="BY426" i="5" s="1"/>
  <c r="BA272" i="5"/>
  <c r="BY272" i="5" s="1"/>
  <c r="BA152" i="5"/>
  <c r="BY152" i="5" s="1"/>
  <c r="BA344" i="5"/>
  <c r="BY344" i="5" s="1"/>
  <c r="BA122" i="5"/>
  <c r="BY122" i="5" s="1"/>
  <c r="BB299" i="5"/>
  <c r="BZ299" i="5" s="1"/>
  <c r="BA492" i="5"/>
  <c r="BY492" i="5" s="1"/>
  <c r="BA112" i="5"/>
  <c r="BY112" i="5" s="1"/>
  <c r="BA483" i="5"/>
  <c r="BY483" i="5" s="1"/>
  <c r="BA387" i="5"/>
  <c r="BA140" i="5"/>
  <c r="BY140" i="5" s="1"/>
  <c r="BA88" i="5"/>
  <c r="BY88" i="5" s="1"/>
  <c r="BA303" i="5"/>
  <c r="BY303" i="5" s="1"/>
  <c r="BA463" i="5"/>
  <c r="BA302" i="5"/>
  <c r="BY302" i="5" s="1"/>
  <c r="BB252" i="5"/>
  <c r="BZ252" i="5" s="1"/>
  <c r="BA125" i="5"/>
  <c r="BY125" i="5" s="1"/>
  <c r="BA104" i="5"/>
  <c r="BY104" i="5" s="1"/>
  <c r="BB505" i="5"/>
  <c r="BZ505" i="5" s="1"/>
  <c r="BB324" i="5"/>
  <c r="BZ324" i="5" s="1"/>
  <c r="BA211" i="5"/>
  <c r="BY211" i="5" s="1"/>
  <c r="BA169" i="5"/>
  <c r="BY169" i="5" s="1"/>
  <c r="BA255" i="5"/>
  <c r="BY255" i="5" s="1"/>
  <c r="BA503" i="5"/>
  <c r="BY503" i="5" s="1"/>
  <c r="BA70" i="5"/>
  <c r="BY70" i="5" s="1"/>
  <c r="BA246" i="5"/>
  <c r="BY246" i="5" s="1"/>
  <c r="BA184" i="5"/>
  <c r="BY184" i="5" s="1"/>
  <c r="BA100" i="5"/>
  <c r="BY100" i="5" s="1"/>
  <c r="BA358" i="5"/>
  <c r="BY358" i="5" s="1"/>
  <c r="BA439" i="5"/>
  <c r="BA419" i="5"/>
  <c r="BY419" i="5" s="1"/>
  <c r="BB116" i="5"/>
  <c r="BZ116" i="5" s="1"/>
  <c r="BA143" i="5"/>
  <c r="BY143" i="5" s="1"/>
  <c r="BA83" i="5"/>
  <c r="BY83" i="5" s="1"/>
  <c r="BA87" i="5"/>
  <c r="BY87" i="5" s="1"/>
  <c r="BB467" i="5"/>
  <c r="BZ467" i="5" s="1"/>
  <c r="BA102" i="5"/>
  <c r="BY102" i="5" s="1"/>
  <c r="BA269" i="5"/>
  <c r="BY269" i="5" s="1"/>
  <c r="BB368" i="5"/>
  <c r="BZ368" i="5" s="1"/>
  <c r="BA352" i="5"/>
  <c r="BY352" i="5" s="1"/>
  <c r="BB371" i="5"/>
  <c r="BZ371" i="5" s="1"/>
  <c r="BB51" i="5"/>
  <c r="BZ51" i="5" s="1"/>
  <c r="BA532" i="5"/>
  <c r="BY532" i="5" s="1"/>
  <c r="BA433" i="5"/>
  <c r="BA103" i="5"/>
  <c r="BY103" i="5" s="1"/>
  <c r="BA339" i="5"/>
  <c r="BY339" i="5" s="1"/>
  <c r="BB466" i="5"/>
  <c r="BZ466" i="5" s="1"/>
  <c r="BA115" i="5"/>
  <c r="BA524" i="5"/>
  <c r="BY524" i="5" s="1"/>
  <c r="BA273" i="5"/>
  <c r="BY273" i="5" s="1"/>
  <c r="BA401" i="5"/>
  <c r="BY401" i="5" s="1"/>
  <c r="BA52" i="5"/>
  <c r="BA210" i="5"/>
  <c r="BY210" i="5" s="1"/>
  <c r="BA407" i="5"/>
  <c r="BY407" i="5" s="1"/>
  <c r="BA164" i="5"/>
  <c r="BY164" i="5" s="1"/>
  <c r="BB306" i="5"/>
  <c r="BA146" i="5"/>
  <c r="BY146" i="5" s="1"/>
  <c r="BA41" i="5"/>
  <c r="BY41" i="5" s="1"/>
  <c r="BA294" i="5"/>
  <c r="BY294" i="5" s="1"/>
  <c r="BA442" i="5"/>
  <c r="BA85" i="5"/>
  <c r="BY85" i="5" s="1"/>
  <c r="BA474" i="5"/>
  <c r="BY474" i="5" s="1"/>
  <c r="BA516" i="5"/>
  <c r="BY516" i="5" s="1"/>
  <c r="BA253" i="5"/>
  <c r="BB196" i="5"/>
  <c r="BZ196" i="5" s="1"/>
  <c r="BB283" i="5"/>
  <c r="BZ283" i="5" s="1"/>
  <c r="BX122" i="5"/>
  <c r="BB389" i="5"/>
  <c r="BZ389" i="5" s="1"/>
  <c r="BA204" i="5"/>
  <c r="BY204" i="5" s="1"/>
  <c r="BA42" i="5"/>
  <c r="BY42" i="5" s="1"/>
  <c r="BA61" i="5"/>
  <c r="BY61" i="5" s="1"/>
  <c r="BA362" i="5"/>
  <c r="BY362" i="5" s="1"/>
  <c r="BA400" i="5"/>
  <c r="BY400" i="5" s="1"/>
  <c r="BA31" i="5"/>
  <c r="BY31" i="5" s="1"/>
  <c r="BB155" i="5"/>
  <c r="BZ155" i="5" s="1"/>
  <c r="BA124" i="5"/>
  <c r="BY124" i="5" s="1"/>
  <c r="BA101" i="5"/>
  <c r="BY101" i="5" s="1"/>
  <c r="BA468" i="5"/>
  <c r="BY468" i="5" s="1"/>
  <c r="BA229" i="5"/>
  <c r="BY229" i="5" s="1"/>
  <c r="BA259" i="5"/>
  <c r="BY259" i="5" s="1"/>
  <c r="BA60" i="5"/>
  <c r="BY60" i="5" s="1"/>
  <c r="BA50" i="5"/>
  <c r="BY50" i="5" s="1"/>
  <c r="BA502" i="5"/>
  <c r="BA177" i="5"/>
  <c r="BX302" i="5"/>
  <c r="BB311" i="5"/>
  <c r="BZ311" i="5" s="1"/>
  <c r="BA199" i="5"/>
  <c r="BY199" i="5" s="1"/>
  <c r="BA447" i="5"/>
  <c r="BY447" i="5" s="1"/>
  <c r="BA317" i="5"/>
  <c r="BY317" i="5" s="1"/>
  <c r="BA341" i="5"/>
  <c r="BY341" i="5" s="1"/>
  <c r="BA66" i="5"/>
  <c r="BA114" i="5"/>
  <c r="BY114" i="5" s="1"/>
  <c r="BA331" i="5"/>
  <c r="BY331" i="5" s="1"/>
  <c r="BA168" i="5"/>
  <c r="BY168" i="5" s="1"/>
  <c r="BA356" i="5"/>
  <c r="BY356" i="5" s="1"/>
  <c r="BA436" i="5"/>
  <c r="BY436" i="5" s="1"/>
  <c r="BA236" i="5"/>
  <c r="BY236" i="5" s="1"/>
  <c r="BA405" i="5"/>
  <c r="BY405" i="5" s="1"/>
  <c r="BA150" i="5"/>
  <c r="BY150" i="5" s="1"/>
  <c r="BA489" i="5"/>
  <c r="BY489" i="5" s="1"/>
  <c r="BA402" i="5"/>
  <c r="BY402" i="5" s="1"/>
  <c r="BA455" i="5"/>
  <c r="BY455" i="5" s="1"/>
  <c r="BA316" i="5"/>
  <c r="BY316" i="5" s="1"/>
  <c r="BA40" i="5"/>
  <c r="BA385" i="5"/>
  <c r="BY385" i="5" s="1"/>
  <c r="BA391" i="5"/>
  <c r="BY391" i="5" s="1"/>
  <c r="BA528" i="5"/>
  <c r="BY528" i="5" s="1"/>
  <c r="BA513" i="5"/>
  <c r="BY513" i="5" s="1"/>
  <c r="BA527" i="5"/>
  <c r="BY527" i="5" s="1"/>
  <c r="BA131" i="5"/>
  <c r="BY131" i="5" s="1"/>
  <c r="BA437" i="5"/>
  <c r="BY437" i="5" s="1"/>
  <c r="BA443" i="5"/>
  <c r="BY443" i="5" s="1"/>
  <c r="BB175" i="5"/>
  <c r="BA268" i="5"/>
  <c r="BY268" i="5" s="1"/>
  <c r="BA523" i="5"/>
  <c r="BY523" i="5" s="1"/>
  <c r="BB130" i="5"/>
  <c r="BZ130" i="5" s="1"/>
  <c r="BB305" i="5"/>
  <c r="BZ305" i="5" s="1"/>
  <c r="BB448" i="5"/>
  <c r="BZ448" i="5" s="1"/>
  <c r="BA117" i="5"/>
  <c r="BY117" i="5" s="1"/>
  <c r="BB165" i="5"/>
  <c r="BZ165" i="5" s="1"/>
  <c r="BA244" i="5"/>
  <c r="BY244" i="5" s="1"/>
  <c r="BA484" i="5"/>
  <c r="BY484" i="5" s="1"/>
  <c r="BA107" i="5"/>
  <c r="BY107" i="5" s="1"/>
  <c r="BA373" i="5"/>
  <c r="BY373" i="5" s="1"/>
  <c r="BB296" i="5"/>
  <c r="BZ296" i="5" s="1"/>
  <c r="BA56" i="5"/>
  <c r="BY56" i="5" s="1"/>
  <c r="BB378" i="5"/>
  <c r="BZ378" i="5" s="1"/>
  <c r="BB241" i="5"/>
  <c r="BZ241" i="5" s="1"/>
  <c r="BA195" i="5"/>
  <c r="BY195" i="5" s="1"/>
  <c r="BA89" i="5"/>
  <c r="BA441" i="5"/>
  <c r="BY441" i="5" s="1"/>
  <c r="BA525" i="5"/>
  <c r="BY525" i="5" s="1"/>
  <c r="BA332" i="5"/>
  <c r="BY332" i="5" s="1"/>
  <c r="BA522" i="5"/>
  <c r="BY522" i="5" s="1"/>
  <c r="BA521" i="5"/>
  <c r="BY521" i="5" s="1"/>
  <c r="BA498" i="5"/>
  <c r="BY498" i="5" s="1"/>
  <c r="BA382" i="5"/>
  <c r="BY382" i="5" s="1"/>
  <c r="BA367" i="5"/>
  <c r="BY367" i="5" s="1"/>
  <c r="BA515" i="5"/>
  <c r="BY515" i="5" s="1"/>
  <c r="BA495" i="5"/>
  <c r="BY495" i="5" s="1"/>
  <c r="BA320" i="5"/>
  <c r="BY320" i="5" s="1"/>
  <c r="BB462" i="5"/>
  <c r="BZ462" i="5" s="1"/>
  <c r="BA410" i="5"/>
  <c r="BY410" i="5" s="1"/>
  <c r="BA198" i="5"/>
  <c r="BY198" i="5" s="1"/>
  <c r="BA497" i="5"/>
  <c r="BY497" i="5" s="1"/>
  <c r="BA424" i="5"/>
  <c r="BA134" i="5"/>
  <c r="BY134" i="5" s="1"/>
  <c r="BX233" i="5"/>
  <c r="BX31" i="5"/>
  <c r="BA154" i="5"/>
  <c r="BY154" i="5" s="1"/>
  <c r="BB403" i="5"/>
  <c r="BX307" i="5"/>
  <c r="BX176" i="5"/>
  <c r="BZ485" i="5"/>
  <c r="BX237" i="5"/>
  <c r="BX308" i="5"/>
  <c r="BX473" i="5"/>
  <c r="BX375" i="5"/>
  <c r="BA32" i="5"/>
  <c r="BY32" i="5" s="1"/>
  <c r="BB323" i="5"/>
  <c r="BZ323" i="5" s="1"/>
  <c r="BX470" i="5"/>
  <c r="BX338" i="5"/>
  <c r="BX514" i="5"/>
  <c r="BX384" i="5"/>
  <c r="BA357" i="5"/>
  <c r="BA440" i="5"/>
  <c r="BY440" i="5" s="1"/>
  <c r="BX284" i="5"/>
  <c r="BA429" i="5"/>
  <c r="BY429" i="5" s="1"/>
  <c r="BB230" i="5"/>
  <c r="BZ230" i="5" s="1"/>
  <c r="BA280" i="5"/>
  <c r="BY280" i="5" s="1"/>
  <c r="BX304" i="5"/>
  <c r="BB97" i="5"/>
  <c r="BZ97" i="5" s="1"/>
  <c r="BX504" i="5"/>
  <c r="BX475" i="5"/>
  <c r="BY188" i="5"/>
  <c r="BX396" i="5"/>
  <c r="BY257" i="5"/>
  <c r="BX360" i="5"/>
  <c r="BX48" i="5"/>
  <c r="BY78" i="5"/>
  <c r="BX162" i="5"/>
  <c r="BB63" i="5"/>
  <c r="BZ63" i="5" s="1"/>
  <c r="BB123" i="5"/>
  <c r="BZ123" i="5" s="1"/>
  <c r="BB274" i="5"/>
  <c r="BZ274" i="5" s="1"/>
  <c r="BA464" i="5"/>
  <c r="BY464" i="5" s="1"/>
  <c r="BA82" i="5"/>
  <c r="BY82" i="5" s="1"/>
  <c r="BB96" i="5"/>
  <c r="BZ96" i="5" s="1"/>
  <c r="BX511" i="5"/>
  <c r="BB151" i="5"/>
  <c r="BZ151" i="5" s="1"/>
  <c r="BX239" i="5"/>
  <c r="BA45" i="5"/>
  <c r="BY45" i="5" s="1"/>
  <c r="BA128" i="5"/>
  <c r="BY128" i="5" s="1"/>
  <c r="BX278" i="5"/>
  <c r="BA201" i="5"/>
  <c r="BY201" i="5" s="1"/>
  <c r="BA488" i="5"/>
  <c r="BY488" i="5" s="1"/>
  <c r="BA458" i="5"/>
  <c r="BA480" i="5"/>
  <c r="BY480" i="5" s="1"/>
  <c r="BA328" i="5"/>
  <c r="BY328" i="5" s="1"/>
  <c r="BA54" i="5"/>
  <c r="BB354" i="5"/>
  <c r="BA110" i="5"/>
  <c r="BY110" i="5" s="1"/>
  <c r="BX347" i="5"/>
  <c r="BY43" i="5"/>
  <c r="BX399" i="5"/>
  <c r="BX414" i="5"/>
  <c r="BX76" i="5"/>
  <c r="BX420" i="5"/>
  <c r="BY245" i="5"/>
  <c r="BA161" i="5"/>
  <c r="BY161" i="5" s="1"/>
  <c r="BB183" i="5"/>
  <c r="BA67" i="5"/>
  <c r="BY67" i="5" s="1"/>
  <c r="BA472" i="5"/>
  <c r="BY472" i="5" s="1"/>
  <c r="BA418" i="5"/>
  <c r="BY418" i="5" s="1"/>
  <c r="BA315" i="5"/>
  <c r="BY315" i="5" s="1"/>
  <c r="BB59" i="5"/>
  <c r="BZ59" i="5" s="1"/>
  <c r="BA487" i="5"/>
  <c r="BY487" i="5" s="1"/>
  <c r="BA129" i="5"/>
  <c r="BY129" i="5" s="1"/>
  <c r="BA395" i="5"/>
  <c r="BY395" i="5" s="1"/>
  <c r="BA422" i="5"/>
  <c r="BY422" i="5" s="1"/>
  <c r="BA417" i="5"/>
  <c r="BY417" i="5" s="1"/>
  <c r="BA153" i="5"/>
  <c r="BY153" i="5" s="1"/>
  <c r="BX406" i="5"/>
  <c r="BX69" i="5"/>
  <c r="BB105" i="5"/>
  <c r="BZ105" i="5" s="1"/>
  <c r="BY359" i="5"/>
  <c r="BY179" i="5"/>
  <c r="BX289" i="5"/>
  <c r="BX262" i="5"/>
  <c r="BX381" i="5"/>
  <c r="BX145" i="5"/>
  <c r="BX58" i="5"/>
  <c r="BX477" i="5"/>
  <c r="BA282" i="5"/>
  <c r="BY282" i="5" s="1"/>
  <c r="BA263" i="5"/>
  <c r="BY263" i="5" s="1"/>
  <c r="BA351" i="5"/>
  <c r="BY351" i="5" s="1"/>
  <c r="BA193" i="5"/>
  <c r="BY193" i="5" s="1"/>
  <c r="BY370" i="5"/>
  <c r="BX79" i="5"/>
  <c r="BX425" i="5"/>
  <c r="BX205" i="5"/>
  <c r="BX120" i="5"/>
  <c r="BX206" i="5"/>
  <c r="BX258" i="5"/>
  <c r="BX327" i="5"/>
  <c r="BX264" i="5"/>
  <c r="BX372" i="5"/>
  <c r="BX276" i="5"/>
  <c r="BX62" i="5"/>
  <c r="BX326" i="5"/>
  <c r="BX119" i="5"/>
  <c r="BA413" i="5"/>
  <c r="BY413" i="5" s="1"/>
  <c r="BA249" i="5"/>
  <c r="BA509" i="5"/>
  <c r="BY509" i="5" s="1"/>
  <c r="BA411" i="5"/>
  <c r="BY411" i="5" s="1"/>
  <c r="BA185" i="5"/>
  <c r="BY185" i="5" s="1"/>
  <c r="BY300" i="5"/>
  <c r="BA156" i="5"/>
  <c r="BY156" i="5" s="1"/>
  <c r="BX367" i="5"/>
  <c r="BB44" i="5"/>
  <c r="BZ44" i="5" s="1"/>
  <c r="BA192" i="5"/>
  <c r="BY192" i="5" s="1"/>
  <c r="BX301" i="5"/>
  <c r="BA171" i="5"/>
  <c r="BY171" i="5" s="1"/>
  <c r="BA218" i="5"/>
  <c r="BY218" i="5" s="1"/>
  <c r="BE15" i="5"/>
  <c r="CC15" i="5" s="1"/>
  <c r="BA26" i="5"/>
  <c r="BY26" i="5" s="1"/>
  <c r="BA21" i="5"/>
  <c r="BY21" i="5" s="1"/>
  <c r="BA22" i="5"/>
  <c r="BY22" i="5" s="1"/>
  <c r="BA27" i="5"/>
  <c r="BY27" i="5" s="1"/>
  <c r="BX26" i="5"/>
  <c r="BA19" i="5"/>
  <c r="BY19" i="5" s="1"/>
  <c r="BU6" i="5"/>
  <c r="BU7" i="5"/>
  <c r="AX6" i="5"/>
  <c r="CL17" i="5" l="1"/>
  <c r="BY177" i="5"/>
  <c r="BY77" i="5"/>
  <c r="BY89" i="5"/>
  <c r="CN17" i="5" a="1"/>
  <c r="CN17" i="5" s="1"/>
  <c r="BB54" i="5"/>
  <c r="BZ54" i="5" s="1"/>
  <c r="BB382" i="5"/>
  <c r="BZ382" i="5" s="1"/>
  <c r="BC175" i="5"/>
  <c r="CA175" i="5" s="1"/>
  <c r="BB328" i="5"/>
  <c r="BZ328" i="5" s="1"/>
  <c r="BC354" i="5"/>
  <c r="CA354" i="5" s="1"/>
  <c r="BB458" i="5"/>
  <c r="BZ458" i="5" s="1"/>
  <c r="BB357" i="5"/>
  <c r="BZ357" i="5" s="1"/>
  <c r="BC403" i="5"/>
  <c r="BB424" i="5"/>
  <c r="BZ424" i="5" s="1"/>
  <c r="BB66" i="5"/>
  <c r="BZ66" i="5" s="1"/>
  <c r="BB502" i="5"/>
  <c r="BZ502" i="5" s="1"/>
  <c r="BB253" i="5"/>
  <c r="BB442" i="5"/>
  <c r="BZ442" i="5" s="1"/>
  <c r="BC306" i="5"/>
  <c r="CA306" i="5" s="1"/>
  <c r="BB52" i="5"/>
  <c r="BZ52" i="5" s="1"/>
  <c r="BB115" i="5"/>
  <c r="BB433" i="5"/>
  <c r="BZ433" i="5" s="1"/>
  <c r="BB463" i="5"/>
  <c r="BZ463" i="5" s="1"/>
  <c r="BB387" i="5"/>
  <c r="BZ387" i="5" s="1"/>
  <c r="BB310" i="5"/>
  <c r="BB192" i="5"/>
  <c r="BZ192" i="5" s="1"/>
  <c r="BB185" i="5"/>
  <c r="BZ185" i="5" s="1"/>
  <c r="BB413" i="5"/>
  <c r="BZ413" i="5" s="1"/>
  <c r="BB193" i="5"/>
  <c r="BZ193" i="5" s="1"/>
  <c r="BC105" i="5"/>
  <c r="CA105" i="5" s="1"/>
  <c r="BB422" i="5"/>
  <c r="BZ422" i="5" s="1"/>
  <c r="BC59" i="5"/>
  <c r="BB67" i="5"/>
  <c r="BZ67" i="5" s="1"/>
  <c r="BY54" i="5"/>
  <c r="BB45" i="5"/>
  <c r="BZ45" i="5" s="1"/>
  <c r="BB82" i="5"/>
  <c r="BC63" i="5"/>
  <c r="CA63" i="5" s="1"/>
  <c r="BC230" i="5"/>
  <c r="CA230" i="5" s="1"/>
  <c r="BY424" i="5"/>
  <c r="BC462" i="5"/>
  <c r="CA462" i="5" s="1"/>
  <c r="BB367" i="5"/>
  <c r="BZ367" i="5" s="1"/>
  <c r="BB522" i="5"/>
  <c r="BZ522" i="5" s="1"/>
  <c r="BB89" i="5"/>
  <c r="BB56" i="5"/>
  <c r="BZ56" i="5" s="1"/>
  <c r="BB484" i="5"/>
  <c r="BZ484" i="5" s="1"/>
  <c r="BC448" i="5"/>
  <c r="CA448" i="5" s="1"/>
  <c r="BB268" i="5"/>
  <c r="BB131" i="5"/>
  <c r="BZ131" i="5" s="1"/>
  <c r="BB391" i="5"/>
  <c r="BZ391" i="5" s="1"/>
  <c r="BB455" i="5"/>
  <c r="BZ455" i="5" s="1"/>
  <c r="BB405" i="5"/>
  <c r="BB168" i="5"/>
  <c r="BZ168" i="5" s="1"/>
  <c r="BB199" i="5"/>
  <c r="BZ199" i="5" s="1"/>
  <c r="BB124" i="5"/>
  <c r="BZ124" i="5" s="1"/>
  <c r="BB362" i="5"/>
  <c r="BC389" i="5"/>
  <c r="CA389" i="5" s="1"/>
  <c r="BB352" i="5"/>
  <c r="BZ352" i="5" s="1"/>
  <c r="BC467" i="5"/>
  <c r="CA467" i="5" s="1"/>
  <c r="BC116" i="5"/>
  <c r="BB100" i="5"/>
  <c r="BZ100" i="5" s="1"/>
  <c r="BB503" i="5"/>
  <c r="BZ503" i="5" s="1"/>
  <c r="BC324" i="5"/>
  <c r="CA324" i="5" s="1"/>
  <c r="BB125" i="5"/>
  <c r="BC299" i="5"/>
  <c r="CA299" i="5" s="1"/>
  <c r="BB272" i="5"/>
  <c r="BZ272" i="5" s="1"/>
  <c r="BB200" i="5"/>
  <c r="BZ200" i="5" s="1"/>
  <c r="BB451" i="5"/>
  <c r="BC223" i="5"/>
  <c r="CA223" i="5" s="1"/>
  <c r="BB65" i="5"/>
  <c r="BZ65" i="5" s="1"/>
  <c r="BB427" i="5"/>
  <c r="BZ427" i="5" s="1"/>
  <c r="BB517" i="5"/>
  <c r="BC160" i="5"/>
  <c r="CA160" i="5" s="1"/>
  <c r="BB111" i="5"/>
  <c r="BZ111" i="5" s="1"/>
  <c r="BB461" i="5"/>
  <c r="BZ461" i="5" s="1"/>
  <c r="BC149" i="5"/>
  <c r="BB202" i="5"/>
  <c r="BZ202" i="5" s="1"/>
  <c r="BB374" i="5"/>
  <c r="BZ374" i="5" s="1"/>
  <c r="BB460" i="5"/>
  <c r="BZ460" i="5" s="1"/>
  <c r="BB189" i="5"/>
  <c r="BB388" i="5"/>
  <c r="BZ388" i="5" s="1"/>
  <c r="BC135" i="5"/>
  <c r="CA135" i="5" s="1"/>
  <c r="BB295" i="5"/>
  <c r="BZ295" i="5" s="1"/>
  <c r="BC186" i="5"/>
  <c r="BB325" i="5"/>
  <c r="BZ325" i="5" s="1"/>
  <c r="BC379" i="5"/>
  <c r="CA379" i="5" s="1"/>
  <c r="BC291" i="5"/>
  <c r="CA291" i="5" s="1"/>
  <c r="BB510" i="5"/>
  <c r="BB508" i="5"/>
  <c r="BZ508" i="5" s="1"/>
  <c r="BB222" i="5"/>
  <c r="BZ222" i="5" s="1"/>
  <c r="BB136" i="5"/>
  <c r="BZ136" i="5" s="1"/>
  <c r="BB409" i="5"/>
  <c r="BB228" i="5"/>
  <c r="BZ228" i="5" s="1"/>
  <c r="BB203" i="5"/>
  <c r="BZ203" i="5" s="1"/>
  <c r="BB446" i="5"/>
  <c r="BZ446" i="5" s="1"/>
  <c r="BD167" i="5"/>
  <c r="BB233" i="5"/>
  <c r="BZ233" i="5" s="1"/>
  <c r="BB526" i="5"/>
  <c r="BZ526" i="5" s="1"/>
  <c r="BB247" i="5"/>
  <c r="BZ247" i="5" s="1"/>
  <c r="BB208" i="5"/>
  <c r="BZ208" i="5" s="1"/>
  <c r="BB219" i="5"/>
  <c r="BZ219" i="5" s="1"/>
  <c r="BB301" i="5"/>
  <c r="BZ301" i="5" s="1"/>
  <c r="BB62" i="5"/>
  <c r="BZ62" i="5" s="1"/>
  <c r="BB327" i="5"/>
  <c r="BB205" i="5"/>
  <c r="BZ205" i="5" s="1"/>
  <c r="BB262" i="5"/>
  <c r="BZ262" i="5" s="1"/>
  <c r="BB69" i="5"/>
  <c r="BZ69" i="5" s="1"/>
  <c r="BB420" i="5"/>
  <c r="BC43" i="5"/>
  <c r="CA43" i="5" s="1"/>
  <c r="BB511" i="5"/>
  <c r="BZ511" i="5" s="1"/>
  <c r="BB360" i="5"/>
  <c r="BZ360" i="5" s="1"/>
  <c r="BB475" i="5"/>
  <c r="BB473" i="5"/>
  <c r="BZ473" i="5" s="1"/>
  <c r="BB176" i="5"/>
  <c r="BZ176" i="5" s="1"/>
  <c r="BB154" i="5"/>
  <c r="BZ154" i="5" s="1"/>
  <c r="BZ175" i="5"/>
  <c r="BB341" i="5"/>
  <c r="BZ341" i="5" s="1"/>
  <c r="BB229" i="5"/>
  <c r="BZ229" i="5" s="1"/>
  <c r="BB516" i="5"/>
  <c r="BZ516" i="5" s="1"/>
  <c r="BB294" i="5"/>
  <c r="BZ294" i="5" s="1"/>
  <c r="BB164" i="5"/>
  <c r="BZ164" i="5" s="1"/>
  <c r="BB401" i="5"/>
  <c r="BZ401" i="5" s="1"/>
  <c r="BC466" i="5"/>
  <c r="CA466" i="5" s="1"/>
  <c r="BB303" i="5"/>
  <c r="BZ303" i="5" s="1"/>
  <c r="BB483" i="5"/>
  <c r="BZ483" i="5" s="1"/>
  <c r="BB49" i="5"/>
  <c r="BZ49" i="5" s="1"/>
  <c r="BC217" i="5"/>
  <c r="CA217" i="5" s="1"/>
  <c r="BB334" i="5"/>
  <c r="BZ334" i="5" s="1"/>
  <c r="BB376" i="5"/>
  <c r="BZ376" i="5" s="1"/>
  <c r="BB348" i="5"/>
  <c r="BZ348" i="5" s="1"/>
  <c r="BC430" i="5"/>
  <c r="CA430" i="5" s="1"/>
  <c r="BC286" i="5"/>
  <c r="CA286" i="5" s="1"/>
  <c r="BB292" i="5"/>
  <c r="BZ292" i="5" s="1"/>
  <c r="BB499" i="5"/>
  <c r="BZ499" i="5" s="1"/>
  <c r="BB397" i="5"/>
  <c r="BZ397" i="5" s="1"/>
  <c r="BB46" i="5"/>
  <c r="BB173" i="5"/>
  <c r="BZ173" i="5" s="1"/>
  <c r="BB321" i="5"/>
  <c r="BZ321" i="5" s="1"/>
  <c r="BB533" i="5"/>
  <c r="BZ533" i="5" s="1"/>
  <c r="BB243" i="5"/>
  <c r="BB235" i="5"/>
  <c r="BZ235" i="5" s="1"/>
  <c r="BB435" i="5"/>
  <c r="BZ435" i="5" s="1"/>
  <c r="BC86" i="5"/>
  <c r="CA86" i="5" s="1"/>
  <c r="BB531" i="5"/>
  <c r="BC98" i="5"/>
  <c r="CA98" i="5" s="1"/>
  <c r="BB384" i="5"/>
  <c r="BZ384" i="5" s="1"/>
  <c r="BC296" i="5"/>
  <c r="CA296" i="5" s="1"/>
  <c r="BB527" i="5"/>
  <c r="BZ527" i="5" s="1"/>
  <c r="BB385" i="5"/>
  <c r="BZ385" i="5" s="1"/>
  <c r="BB402" i="5"/>
  <c r="BZ402" i="5" s="1"/>
  <c r="BB236" i="5"/>
  <c r="BZ236" i="5" s="1"/>
  <c r="BB331" i="5"/>
  <c r="BZ331" i="5" s="1"/>
  <c r="BC311" i="5"/>
  <c r="CA311" i="5" s="1"/>
  <c r="BB50" i="5"/>
  <c r="BZ50" i="5" s="1"/>
  <c r="BC155" i="5"/>
  <c r="CA155" i="5" s="1"/>
  <c r="BB61" i="5"/>
  <c r="BZ61" i="5" s="1"/>
  <c r="BB532" i="5"/>
  <c r="BZ532" i="5" s="1"/>
  <c r="BC368" i="5"/>
  <c r="CA368" i="5" s="1"/>
  <c r="BB87" i="5"/>
  <c r="BZ87" i="5" s="1"/>
  <c r="BB419" i="5"/>
  <c r="BZ419" i="5" s="1"/>
  <c r="BB184" i="5"/>
  <c r="BZ184" i="5" s="1"/>
  <c r="BB255" i="5"/>
  <c r="BZ255" i="5" s="1"/>
  <c r="BC505" i="5"/>
  <c r="CA505" i="5" s="1"/>
  <c r="BC252" i="5"/>
  <c r="CA252" i="5" s="1"/>
  <c r="BB122" i="5"/>
  <c r="BZ122" i="5" s="1"/>
  <c r="BB426" i="5"/>
  <c r="BZ426" i="5" s="1"/>
  <c r="BB535" i="5"/>
  <c r="BZ535" i="5" s="1"/>
  <c r="BC481" i="5"/>
  <c r="CA481" i="5" s="1"/>
  <c r="BB529" i="5"/>
  <c r="BZ529" i="5" s="1"/>
  <c r="BB137" i="5"/>
  <c r="BB213" i="5"/>
  <c r="BZ213" i="5" s="1"/>
  <c r="BB80" i="5"/>
  <c r="BZ80" i="5" s="1"/>
  <c r="BB486" i="5"/>
  <c r="BZ486" i="5" s="1"/>
  <c r="BB77" i="5"/>
  <c r="BZ77" i="5" s="1"/>
  <c r="BB288" i="5"/>
  <c r="BZ288" i="5" s="1"/>
  <c r="BB275" i="5"/>
  <c r="BZ275" i="5" s="1"/>
  <c r="BB290" i="5"/>
  <c r="BZ290" i="5" s="1"/>
  <c r="BC428" i="5"/>
  <c r="CA428" i="5" s="1"/>
  <c r="BB365" i="5"/>
  <c r="BZ365" i="5" s="1"/>
  <c r="BB392" i="5"/>
  <c r="BZ392" i="5" s="1"/>
  <c r="BB266" i="5"/>
  <c r="BZ266" i="5" s="1"/>
  <c r="BB92" i="5"/>
  <c r="BZ92" i="5" s="1"/>
  <c r="BB380" i="5"/>
  <c r="BZ380" i="5" s="1"/>
  <c r="BC457" i="5"/>
  <c r="CA457" i="5" s="1"/>
  <c r="BB520" i="5"/>
  <c r="BZ520" i="5" s="1"/>
  <c r="BB478" i="5"/>
  <c r="BZ478" i="5" s="1"/>
  <c r="BC191" i="5"/>
  <c r="CA191" i="5" s="1"/>
  <c r="BB322" i="5"/>
  <c r="BZ322" i="5" s="1"/>
  <c r="BB187" i="5"/>
  <c r="BZ187" i="5" s="1"/>
  <c r="BB84" i="5"/>
  <c r="BZ84" i="5" s="1"/>
  <c r="BC279" i="5"/>
  <c r="CA279" i="5" s="1"/>
  <c r="BB214" i="5"/>
  <c r="BZ214" i="5" s="1"/>
  <c r="BB490" i="5"/>
  <c r="BZ490" i="5" s="1"/>
  <c r="BB108" i="5"/>
  <c r="BZ108" i="5" s="1"/>
  <c r="BB113" i="5"/>
  <c r="BB157" i="5"/>
  <c r="BZ157" i="5" s="1"/>
  <c r="BB450" i="5"/>
  <c r="BZ450" i="5" s="1"/>
  <c r="BB491" i="5"/>
  <c r="BZ491" i="5" s="1"/>
  <c r="BB496" i="5"/>
  <c r="BC300" i="5"/>
  <c r="CA300" i="5" s="1"/>
  <c r="BB276" i="5"/>
  <c r="BZ276" i="5" s="1"/>
  <c r="BB258" i="5"/>
  <c r="BZ258" i="5" s="1"/>
  <c r="BB425" i="5"/>
  <c r="BB58" i="5"/>
  <c r="BZ58" i="5" s="1"/>
  <c r="BB289" i="5"/>
  <c r="BZ289" i="5" s="1"/>
  <c r="BB406" i="5"/>
  <c r="BZ406" i="5" s="1"/>
  <c r="BB76" i="5"/>
  <c r="BB347" i="5"/>
  <c r="BZ347" i="5" s="1"/>
  <c r="BB162" i="5"/>
  <c r="BZ162" i="5" s="1"/>
  <c r="BC257" i="5"/>
  <c r="CA257" i="5" s="1"/>
  <c r="BB504" i="5"/>
  <c r="BB308" i="5"/>
  <c r="BZ308" i="5" s="1"/>
  <c r="BB307" i="5"/>
  <c r="BZ307" i="5" s="1"/>
  <c r="BC283" i="5"/>
  <c r="CA283" i="5" s="1"/>
  <c r="BB474" i="5"/>
  <c r="BB273" i="5"/>
  <c r="BZ273" i="5" s="1"/>
  <c r="BB339" i="5"/>
  <c r="BZ339" i="5" s="1"/>
  <c r="BB439" i="5"/>
  <c r="BZ439" i="5" s="1"/>
  <c r="BB88" i="5"/>
  <c r="BB112" i="5"/>
  <c r="BZ112" i="5" s="1"/>
  <c r="BB166" i="5"/>
  <c r="BZ166" i="5" s="1"/>
  <c r="BB512" i="5"/>
  <c r="BZ512" i="5" s="1"/>
  <c r="BB343" i="5"/>
  <c r="BB507" i="5"/>
  <c r="BZ507" i="5" s="1"/>
  <c r="BB190" i="5"/>
  <c r="BZ190" i="5" s="1"/>
  <c r="BB390" i="5"/>
  <c r="BZ390" i="5" s="1"/>
  <c r="BB281" i="5"/>
  <c r="BB141" i="5"/>
  <c r="BZ141" i="5" s="1"/>
  <c r="BB170" i="5"/>
  <c r="BZ170" i="5" s="1"/>
  <c r="BB342" i="5"/>
  <c r="BZ342" i="5" s="1"/>
  <c r="BB369" i="5"/>
  <c r="BB298" i="5"/>
  <c r="BZ298" i="5" s="1"/>
  <c r="BB57" i="5"/>
  <c r="BZ57" i="5" s="1"/>
  <c r="BB398" i="5"/>
  <c r="BZ398" i="5" s="1"/>
  <c r="BB312" i="5"/>
  <c r="BB261" i="5"/>
  <c r="BZ261" i="5" s="1"/>
  <c r="BB227" i="5"/>
  <c r="BZ227" i="5" s="1"/>
  <c r="BC144" i="5"/>
  <c r="CA144" i="5" s="1"/>
  <c r="BB270" i="5"/>
  <c r="BB346" i="5"/>
  <c r="BZ346" i="5" s="1"/>
  <c r="BB158" i="5"/>
  <c r="BZ158" i="5" s="1"/>
  <c r="BB470" i="5"/>
  <c r="BZ470" i="5" s="1"/>
  <c r="BB40" i="5"/>
  <c r="BB344" i="5"/>
  <c r="BZ344" i="5" s="1"/>
  <c r="BB431" i="5"/>
  <c r="BZ431" i="5" s="1"/>
  <c r="BB355" i="5"/>
  <c r="BZ355" i="5" s="1"/>
  <c r="BB494" i="5"/>
  <c r="BC340" i="5"/>
  <c r="CA340" i="5" s="1"/>
  <c r="BY343" i="5"/>
  <c r="BC404" i="5"/>
  <c r="CA404" i="5" s="1"/>
  <c r="BB452" i="5"/>
  <c r="BZ452" i="5" s="1"/>
  <c r="BB518" i="5"/>
  <c r="BZ518" i="5" s="1"/>
  <c r="BB256" i="5"/>
  <c r="BZ256" i="5" s="1"/>
  <c r="BB416" i="5"/>
  <c r="BZ416" i="5" s="1"/>
  <c r="BB226" i="5"/>
  <c r="BZ226" i="5" s="1"/>
  <c r="BB212" i="5"/>
  <c r="BZ212" i="5" s="1"/>
  <c r="BB423" i="5"/>
  <c r="BZ423" i="5" s="1"/>
  <c r="BB224" i="5"/>
  <c r="BZ224" i="5" s="1"/>
  <c r="BC501" i="5"/>
  <c r="CA501" i="5" s="1"/>
  <c r="BB476" i="5"/>
  <c r="BZ476" i="5" s="1"/>
  <c r="BC444" i="5"/>
  <c r="CA444" i="5" s="1"/>
  <c r="BB194" i="5"/>
  <c r="BZ194" i="5" s="1"/>
  <c r="BB408" i="5"/>
  <c r="BZ408" i="5" s="1"/>
  <c r="BC159" i="5"/>
  <c r="CA159" i="5" s="1"/>
  <c r="BB364" i="5"/>
  <c r="BZ364" i="5" s="1"/>
  <c r="BB55" i="5"/>
  <c r="BZ55" i="5" s="1"/>
  <c r="BB530" i="5"/>
  <c r="BZ530" i="5" s="1"/>
  <c r="BC383" i="5"/>
  <c r="CA383" i="5" s="1"/>
  <c r="BC64" i="5"/>
  <c r="CA64" i="5" s="1"/>
  <c r="BB445" i="5"/>
  <c r="BZ445" i="5" s="1"/>
  <c r="BB39" i="5"/>
  <c r="BZ39" i="5" s="1"/>
  <c r="BB363" i="5"/>
  <c r="BZ363" i="5" s="1"/>
  <c r="BB242" i="5"/>
  <c r="BZ242" i="5" s="1"/>
  <c r="BB412" i="5"/>
  <c r="BZ412" i="5" s="1"/>
  <c r="BB119" i="5"/>
  <c r="BZ119" i="5" s="1"/>
  <c r="BB372" i="5"/>
  <c r="BZ372" i="5" s="1"/>
  <c r="BB206" i="5"/>
  <c r="BZ206" i="5" s="1"/>
  <c r="BB79" i="5"/>
  <c r="BZ79" i="5" s="1"/>
  <c r="BB145" i="5"/>
  <c r="BZ145" i="5" s="1"/>
  <c r="BC179" i="5"/>
  <c r="CA179" i="5" s="1"/>
  <c r="BB333" i="5"/>
  <c r="BZ333" i="5" s="1"/>
  <c r="BB414" i="5"/>
  <c r="BZ414" i="5" s="1"/>
  <c r="BB278" i="5"/>
  <c r="BZ278" i="5" s="1"/>
  <c r="BC78" i="5"/>
  <c r="CA78" i="5" s="1"/>
  <c r="BB396" i="5"/>
  <c r="BZ396" i="5" s="1"/>
  <c r="BB514" i="5"/>
  <c r="BZ514" i="5" s="1"/>
  <c r="BB237" i="5"/>
  <c r="BZ237" i="5" s="1"/>
  <c r="BC183" i="5"/>
  <c r="CA183" i="5" s="1"/>
  <c r="BC44" i="5"/>
  <c r="CA44" i="5" s="1"/>
  <c r="BB315" i="5"/>
  <c r="BZ315" i="5" s="1"/>
  <c r="BB320" i="5"/>
  <c r="BZ320" i="5" s="1"/>
  <c r="BB195" i="5"/>
  <c r="BZ195" i="5" s="1"/>
  <c r="BC305" i="5"/>
  <c r="CA305" i="5" s="1"/>
  <c r="BB218" i="5"/>
  <c r="BZ218" i="5" s="1"/>
  <c r="BB201" i="5"/>
  <c r="BZ201" i="5" s="1"/>
  <c r="BY40" i="5"/>
  <c r="BB407" i="5"/>
  <c r="BZ407" i="5" s="1"/>
  <c r="BB509" i="5"/>
  <c r="BB129" i="5"/>
  <c r="BZ129" i="5" s="1"/>
  <c r="BB418" i="5"/>
  <c r="BZ418" i="5" s="1"/>
  <c r="BC274" i="5"/>
  <c r="BB32" i="5"/>
  <c r="BZ32" i="5" s="1"/>
  <c r="BB495" i="5"/>
  <c r="BZ495" i="5" s="1"/>
  <c r="BB498" i="5"/>
  <c r="BB373" i="5"/>
  <c r="BZ373" i="5" s="1"/>
  <c r="BC165" i="5"/>
  <c r="CA165" i="5" s="1"/>
  <c r="BB443" i="5"/>
  <c r="BZ443" i="5" s="1"/>
  <c r="BB489" i="5"/>
  <c r="BB468" i="5"/>
  <c r="BZ468" i="5" s="1"/>
  <c r="BB42" i="5"/>
  <c r="BZ42" i="5" s="1"/>
  <c r="BB269" i="5"/>
  <c r="BZ269" i="5" s="1"/>
  <c r="BY439" i="5"/>
  <c r="BB169" i="5"/>
  <c r="BZ169" i="5" s="1"/>
  <c r="BB254" i="5"/>
  <c r="BZ254" i="5" s="1"/>
  <c r="BB534" i="5"/>
  <c r="BZ534" i="5" s="1"/>
  <c r="BB132" i="5"/>
  <c r="BZ132" i="5" s="1"/>
  <c r="BB277" i="5"/>
  <c r="BZ277" i="5" s="1"/>
  <c r="BB171" i="5"/>
  <c r="BZ171" i="5" s="1"/>
  <c r="BB156" i="5"/>
  <c r="BZ156" i="5" s="1"/>
  <c r="BB249" i="5"/>
  <c r="BZ249" i="5" s="1"/>
  <c r="BB110" i="5"/>
  <c r="BZ110" i="5" s="1"/>
  <c r="BB480" i="5"/>
  <c r="BZ480" i="5" s="1"/>
  <c r="BB440" i="5"/>
  <c r="BZ440" i="5" s="1"/>
  <c r="BB114" i="5"/>
  <c r="BZ114" i="5" s="1"/>
  <c r="BB447" i="5"/>
  <c r="BZ447" i="5" s="1"/>
  <c r="BB177" i="5"/>
  <c r="BB60" i="5"/>
  <c r="BZ60" i="5" s="1"/>
  <c r="BC196" i="5"/>
  <c r="CA196" i="5" s="1"/>
  <c r="BB85" i="5"/>
  <c r="BZ85" i="5" s="1"/>
  <c r="BB146" i="5"/>
  <c r="BB210" i="5"/>
  <c r="BZ210" i="5" s="1"/>
  <c r="BB524" i="5"/>
  <c r="BZ524" i="5" s="1"/>
  <c r="BB103" i="5"/>
  <c r="BZ103" i="5" s="1"/>
  <c r="BB140" i="5"/>
  <c r="BB492" i="5"/>
  <c r="BZ492" i="5" s="1"/>
  <c r="BC181" i="5"/>
  <c r="CA181" i="5" s="1"/>
  <c r="BC449" i="5"/>
  <c r="CA449" i="5" s="1"/>
  <c r="BB126" i="5"/>
  <c r="BZ126" i="5" s="1"/>
  <c r="BC366" i="5"/>
  <c r="CA366" i="5" s="1"/>
  <c r="BB216" i="5"/>
  <c r="BZ216" i="5" s="1"/>
  <c r="BB350" i="5"/>
  <c r="BZ350" i="5" s="1"/>
  <c r="BB314" i="5"/>
  <c r="BZ314" i="5" s="1"/>
  <c r="BB68" i="5"/>
  <c r="BZ68" i="5" s="1"/>
  <c r="BB519" i="5"/>
  <c r="BZ519" i="5" s="1"/>
  <c r="BB469" i="5"/>
  <c r="BZ469" i="5" s="1"/>
  <c r="BB434" i="5"/>
  <c r="BZ434" i="5" s="1"/>
  <c r="BB90" i="5"/>
  <c r="BZ90" i="5" s="1"/>
  <c r="BB386" i="5"/>
  <c r="BZ386" i="5" s="1"/>
  <c r="BB432" i="5"/>
  <c r="BZ432" i="5" s="1"/>
  <c r="BC163" i="5"/>
  <c r="CA163" i="5" s="1"/>
  <c r="BB182" i="5"/>
  <c r="BZ182" i="5" s="1"/>
  <c r="BB287" i="5"/>
  <c r="BZ287" i="5" s="1"/>
  <c r="BB330" i="5"/>
  <c r="BZ330" i="5" s="1"/>
  <c r="BB234" i="5"/>
  <c r="BZ234" i="5" s="1"/>
  <c r="BB138" i="5"/>
  <c r="BZ138" i="5" s="1"/>
  <c r="BC188" i="5"/>
  <c r="CA188" i="5" s="1"/>
  <c r="BB304" i="5"/>
  <c r="BB488" i="5"/>
  <c r="BZ488" i="5" s="1"/>
  <c r="BB411" i="5"/>
  <c r="BB351" i="5"/>
  <c r="BZ351" i="5" s="1"/>
  <c r="BB395" i="5"/>
  <c r="BZ395" i="5" s="1"/>
  <c r="BZ183" i="5"/>
  <c r="BB464" i="5"/>
  <c r="BZ464" i="5" s="1"/>
  <c r="BB429" i="5"/>
  <c r="BZ429" i="5" s="1"/>
  <c r="BC323" i="5"/>
  <c r="CA323" i="5" s="1"/>
  <c r="BB497" i="5"/>
  <c r="BZ497" i="5" s="1"/>
  <c r="BB332" i="5"/>
  <c r="BZ332" i="5" s="1"/>
  <c r="BB244" i="5"/>
  <c r="BZ244" i="5" s="1"/>
  <c r="BC151" i="5"/>
  <c r="CA151" i="5" s="1"/>
  <c r="BC97" i="5"/>
  <c r="CA97" i="5" s="1"/>
  <c r="BB317" i="5"/>
  <c r="BB41" i="5"/>
  <c r="BZ41" i="5" s="1"/>
  <c r="BB263" i="5"/>
  <c r="BZ263" i="5" s="1"/>
  <c r="BB153" i="5"/>
  <c r="BZ153" i="5" s="1"/>
  <c r="BB161" i="5"/>
  <c r="BZ161" i="5" s="1"/>
  <c r="BB198" i="5"/>
  <c r="BZ198" i="5" s="1"/>
  <c r="BB525" i="5"/>
  <c r="BZ525" i="5" s="1"/>
  <c r="BC241" i="5"/>
  <c r="CA241" i="5" s="1"/>
  <c r="BC130" i="5"/>
  <c r="CA130" i="5" s="1"/>
  <c r="BB513" i="5"/>
  <c r="BZ513" i="5" s="1"/>
  <c r="BB436" i="5"/>
  <c r="BZ436" i="5" s="1"/>
  <c r="BB31" i="5"/>
  <c r="BZ31" i="5" s="1"/>
  <c r="BC51" i="5"/>
  <c r="CA51" i="5" s="1"/>
  <c r="BB83" i="5"/>
  <c r="BZ83" i="5" s="1"/>
  <c r="BB246" i="5"/>
  <c r="BZ246" i="5" s="1"/>
  <c r="BB302" i="5"/>
  <c r="BZ302" i="5" s="1"/>
  <c r="BB72" i="5"/>
  <c r="BZ72" i="5" s="1"/>
  <c r="BB220" i="5"/>
  <c r="BZ220" i="5" s="1"/>
  <c r="BY249" i="5"/>
  <c r="BB282" i="5"/>
  <c r="BZ282" i="5" s="1"/>
  <c r="BB417" i="5"/>
  <c r="BB487" i="5"/>
  <c r="BZ487" i="5" s="1"/>
  <c r="BB472" i="5"/>
  <c r="BZ472" i="5" s="1"/>
  <c r="BZ354" i="5"/>
  <c r="BY458" i="5"/>
  <c r="BB128" i="5"/>
  <c r="BZ128" i="5" s="1"/>
  <c r="BC96" i="5"/>
  <c r="CA96" i="5" s="1"/>
  <c r="BC123" i="5"/>
  <c r="CA123" i="5" s="1"/>
  <c r="BB280" i="5"/>
  <c r="BY357" i="5"/>
  <c r="BZ403" i="5"/>
  <c r="BB134" i="5"/>
  <c r="BZ134" i="5" s="1"/>
  <c r="BB410" i="5"/>
  <c r="BB515" i="5"/>
  <c r="BZ515" i="5" s="1"/>
  <c r="BB521" i="5"/>
  <c r="BZ521" i="5" s="1"/>
  <c r="BB441" i="5"/>
  <c r="BZ441" i="5" s="1"/>
  <c r="BC378" i="5"/>
  <c r="CA378" i="5" s="1"/>
  <c r="BB107" i="5"/>
  <c r="BZ107" i="5" s="1"/>
  <c r="BB117" i="5"/>
  <c r="BZ117" i="5" s="1"/>
  <c r="BB523" i="5"/>
  <c r="BZ523" i="5" s="1"/>
  <c r="BB437" i="5"/>
  <c r="BZ437" i="5" s="1"/>
  <c r="BB528" i="5"/>
  <c r="BZ528" i="5" s="1"/>
  <c r="BB316" i="5"/>
  <c r="BZ316" i="5" s="1"/>
  <c r="BB150" i="5"/>
  <c r="BB356" i="5"/>
  <c r="BZ356" i="5" s="1"/>
  <c r="BY66" i="5"/>
  <c r="BY502" i="5"/>
  <c r="BB101" i="5"/>
  <c r="BZ101" i="5" s="1"/>
  <c r="BB400" i="5"/>
  <c r="BZ400" i="5" s="1"/>
  <c r="BB204" i="5"/>
  <c r="BZ204" i="5" s="1"/>
  <c r="BY253" i="5"/>
  <c r="BY442" i="5"/>
  <c r="BZ306" i="5"/>
  <c r="BY52" i="5"/>
  <c r="BY115" i="5"/>
  <c r="BY433" i="5"/>
  <c r="BC371" i="5"/>
  <c r="CA371" i="5" s="1"/>
  <c r="BB102" i="5"/>
  <c r="BZ102" i="5" s="1"/>
  <c r="BB143" i="5"/>
  <c r="BZ143" i="5" s="1"/>
  <c r="BB358" i="5"/>
  <c r="BZ358" i="5" s="1"/>
  <c r="BB70" i="5"/>
  <c r="BZ70" i="5" s="1"/>
  <c r="BB211" i="5"/>
  <c r="BZ211" i="5" s="1"/>
  <c r="BB104" i="5"/>
  <c r="BZ104" i="5" s="1"/>
  <c r="BY463" i="5"/>
  <c r="BY387" i="5"/>
  <c r="BB152" i="5"/>
  <c r="BZ152" i="5" s="1"/>
  <c r="BB95" i="5"/>
  <c r="BZ95" i="5" s="1"/>
  <c r="BB349" i="5"/>
  <c r="BZ349" i="5" s="1"/>
  <c r="BC260" i="5"/>
  <c r="CA260" i="5" s="1"/>
  <c r="BB53" i="5"/>
  <c r="BZ53" i="5" s="1"/>
  <c r="BC118" i="5"/>
  <c r="CA118" i="5" s="1"/>
  <c r="BY310" i="5"/>
  <c r="BC438" i="5"/>
  <c r="CA438" i="5" s="1"/>
  <c r="BC174" i="5"/>
  <c r="CA174" i="5" s="1"/>
  <c r="BB133" i="5"/>
  <c r="BB197" i="5"/>
  <c r="BZ197" i="5" s="1"/>
  <c r="BB109" i="5"/>
  <c r="BZ109" i="5" s="1"/>
  <c r="BB482" i="5"/>
  <c r="BZ482" i="5" s="1"/>
  <c r="BB297" i="5"/>
  <c r="BB335" i="5"/>
  <c r="BZ335" i="5" s="1"/>
  <c r="BB421" i="5"/>
  <c r="BZ421" i="5" s="1"/>
  <c r="BB453" i="5"/>
  <c r="BB99" i="5"/>
  <c r="BB353" i="5"/>
  <c r="BZ353" i="5" s="1"/>
  <c r="BC209" i="5"/>
  <c r="CA209" i="5" s="1"/>
  <c r="BB456" i="5"/>
  <c r="BZ456" i="5" s="1"/>
  <c r="BC172" i="5"/>
  <c r="BB506" i="5"/>
  <c r="BZ506" i="5" s="1"/>
  <c r="BB148" i="5"/>
  <c r="BZ148" i="5" s="1"/>
  <c r="BB479" i="5"/>
  <c r="BZ479" i="5" s="1"/>
  <c r="BB215" i="5"/>
  <c r="BC493" i="5"/>
  <c r="CA493" i="5" s="1"/>
  <c r="BB415" i="5"/>
  <c r="BZ415" i="5" s="1"/>
  <c r="BC345" i="5"/>
  <c r="CA345" i="5" s="1"/>
  <c r="BB454" i="5"/>
  <c r="BB250" i="5"/>
  <c r="BZ250" i="5" s="1"/>
  <c r="BB465" i="5"/>
  <c r="BZ465" i="5" s="1"/>
  <c r="BB500" i="5"/>
  <c r="BZ500" i="5" s="1"/>
  <c r="BB459" i="5"/>
  <c r="BB221" i="5"/>
  <c r="BZ221" i="5" s="1"/>
  <c r="BC178" i="5"/>
  <c r="CA178" i="5" s="1"/>
  <c r="BB142" i="5"/>
  <c r="BZ142" i="5" s="1"/>
  <c r="BC180" i="5"/>
  <c r="BB326" i="5"/>
  <c r="BZ326" i="5" s="1"/>
  <c r="BB264" i="5"/>
  <c r="BZ264" i="5" s="1"/>
  <c r="BB120" i="5"/>
  <c r="BZ120" i="5" s="1"/>
  <c r="BC370" i="5"/>
  <c r="CA370" i="5" s="1"/>
  <c r="BB381" i="5"/>
  <c r="BZ381" i="5" s="1"/>
  <c r="BC359" i="5"/>
  <c r="CA359" i="5" s="1"/>
  <c r="BC245" i="5"/>
  <c r="CA245" i="5" s="1"/>
  <c r="BB399" i="5"/>
  <c r="BZ399" i="5" s="1"/>
  <c r="BB239" i="5"/>
  <c r="BZ239" i="5" s="1"/>
  <c r="BB48" i="5"/>
  <c r="BZ48" i="5" s="1"/>
  <c r="BZ188" i="5"/>
  <c r="BB375" i="5"/>
  <c r="BZ375" i="5" s="1"/>
  <c r="BD485" i="5"/>
  <c r="CB485" i="5" s="1"/>
  <c r="BB259" i="5"/>
  <c r="BZ259" i="5" s="1"/>
  <c r="BB361" i="5"/>
  <c r="BZ361" i="5" s="1"/>
  <c r="BB471" i="5"/>
  <c r="BZ471" i="5" s="1"/>
  <c r="BB377" i="5"/>
  <c r="BB106" i="5"/>
  <c r="BZ106" i="5" s="1"/>
  <c r="BB47" i="5"/>
  <c r="BZ47" i="5" s="1"/>
  <c r="BB251" i="5"/>
  <c r="BZ251" i="5" s="1"/>
  <c r="BC127" i="5"/>
  <c r="BB91" i="5"/>
  <c r="BZ91" i="5" s="1"/>
  <c r="BB293" i="5"/>
  <c r="BZ293" i="5" s="1"/>
  <c r="BB73" i="5"/>
  <c r="BZ73" i="5" s="1"/>
  <c r="BB207" i="5"/>
  <c r="BB74" i="5"/>
  <c r="BZ74" i="5" s="1"/>
  <c r="BB75" i="5"/>
  <c r="BZ75" i="5" s="1"/>
  <c r="BB121" i="5"/>
  <c r="BZ121" i="5" s="1"/>
  <c r="BB248" i="5"/>
  <c r="BB329" i="5"/>
  <c r="BZ329" i="5" s="1"/>
  <c r="BB285" i="5"/>
  <c r="BZ285" i="5" s="1"/>
  <c r="BD147" i="5"/>
  <c r="CB147" i="5" s="1"/>
  <c r="BB267" i="5"/>
  <c r="BB139" i="5"/>
  <c r="BZ139" i="5" s="1"/>
  <c r="BB309" i="5"/>
  <c r="BZ309" i="5" s="1"/>
  <c r="BB477" i="5"/>
  <c r="BZ477" i="5" s="1"/>
  <c r="BB284" i="5"/>
  <c r="BB338" i="5"/>
  <c r="BZ338" i="5" s="1"/>
  <c r="BF15" i="5"/>
  <c r="CD15" i="5" s="1"/>
  <c r="BB21" i="5"/>
  <c r="BZ21" i="5" s="1"/>
  <c r="BB19" i="5"/>
  <c r="BZ19" i="5" s="1"/>
  <c r="BB27" i="5"/>
  <c r="BZ27" i="5" s="1"/>
  <c r="BB26" i="5"/>
  <c r="BB22" i="5"/>
  <c r="BV6" i="5"/>
  <c r="BV7" i="5"/>
  <c r="AY6" i="5"/>
  <c r="CI6" i="5" l="1"/>
  <c r="CM6" i="5" s="1"/>
  <c r="CI7" i="5"/>
  <c r="CM7" i="5" s="1"/>
  <c r="BC267" i="5"/>
  <c r="CA267" i="5" s="1"/>
  <c r="BD127" i="5"/>
  <c r="CB127" i="5" s="1"/>
  <c r="BD180" i="5"/>
  <c r="BC215" i="5"/>
  <c r="CA215" i="5" s="1"/>
  <c r="BC99" i="5"/>
  <c r="CA99" i="5" s="1"/>
  <c r="BC133" i="5"/>
  <c r="CA133" i="5" s="1"/>
  <c r="BC410" i="5"/>
  <c r="BC280" i="5"/>
  <c r="CA280" i="5" s="1"/>
  <c r="BC417" i="5"/>
  <c r="CA417" i="5" s="1"/>
  <c r="BC411" i="5"/>
  <c r="CA411" i="5" s="1"/>
  <c r="BC304" i="5"/>
  <c r="CA304" i="5" s="1"/>
  <c r="BC140" i="5"/>
  <c r="CA140" i="5" s="1"/>
  <c r="BC146" i="5"/>
  <c r="CA146" i="5" s="1"/>
  <c r="BC177" i="5"/>
  <c r="CA177" i="5" s="1"/>
  <c r="BC489" i="5"/>
  <c r="CA489" i="5" s="1"/>
  <c r="BC498" i="5"/>
  <c r="CA498" i="5" s="1"/>
  <c r="BD274" i="5"/>
  <c r="CB274" i="5" s="1"/>
  <c r="BC509" i="5"/>
  <c r="BC494" i="5"/>
  <c r="CA494" i="5" s="1"/>
  <c r="BC40" i="5"/>
  <c r="CA40" i="5" s="1"/>
  <c r="BC270" i="5"/>
  <c r="CA270" i="5" s="1"/>
  <c r="BC312" i="5"/>
  <c r="BC369" i="5"/>
  <c r="CA369" i="5" s="1"/>
  <c r="BC281" i="5"/>
  <c r="CA281" i="5" s="1"/>
  <c r="BC343" i="5"/>
  <c r="CA343" i="5" s="1"/>
  <c r="BC88" i="5"/>
  <c r="BC474" i="5"/>
  <c r="CA474" i="5" s="1"/>
  <c r="BC504" i="5"/>
  <c r="CA504" i="5" s="1"/>
  <c r="BC76" i="5"/>
  <c r="CA76" i="5" s="1"/>
  <c r="BC425" i="5"/>
  <c r="BC496" i="5"/>
  <c r="CA496" i="5" s="1"/>
  <c r="BC113" i="5"/>
  <c r="CA113" i="5" s="1"/>
  <c r="BC531" i="5"/>
  <c r="CA531" i="5" s="1"/>
  <c r="BC243" i="5"/>
  <c r="BC46" i="5"/>
  <c r="CA46" i="5" s="1"/>
  <c r="BC475" i="5"/>
  <c r="CA475" i="5" s="1"/>
  <c r="BC420" i="5"/>
  <c r="CA420" i="5" s="1"/>
  <c r="BC327" i="5"/>
  <c r="BE167" i="5"/>
  <c r="CC167" i="5" s="1"/>
  <c r="BC409" i="5"/>
  <c r="CA409" i="5" s="1"/>
  <c r="BC510" i="5"/>
  <c r="BD186" i="5"/>
  <c r="BC189" i="5"/>
  <c r="CA189" i="5" s="1"/>
  <c r="BD149" i="5"/>
  <c r="CB149" i="5" s="1"/>
  <c r="BC517" i="5"/>
  <c r="CA517" i="5" s="1"/>
  <c r="BC451" i="5"/>
  <c r="BC125" i="5"/>
  <c r="CA125" i="5" s="1"/>
  <c r="BD116" i="5"/>
  <c r="CB116" i="5" s="1"/>
  <c r="BC362" i="5"/>
  <c r="CA362" i="5" s="1"/>
  <c r="BC405" i="5"/>
  <c r="BC268" i="5"/>
  <c r="CA268" i="5" s="1"/>
  <c r="BC89" i="5"/>
  <c r="CA89" i="5" s="1"/>
  <c r="BC82" i="5"/>
  <c r="CA82" i="5" s="1"/>
  <c r="BD59" i="5"/>
  <c r="BC310" i="5"/>
  <c r="CA310" i="5" s="1"/>
  <c r="BC115" i="5"/>
  <c r="CA115" i="5" s="1"/>
  <c r="BC253" i="5"/>
  <c r="CA253" i="5" s="1"/>
  <c r="BD403" i="5"/>
  <c r="BC53" i="5"/>
  <c r="CA53" i="5" s="1"/>
  <c r="BC70" i="5"/>
  <c r="CA70" i="5" s="1"/>
  <c r="BD371" i="5"/>
  <c r="CB371" i="5" s="1"/>
  <c r="BC204" i="5"/>
  <c r="BC356" i="5"/>
  <c r="CA356" i="5" s="1"/>
  <c r="BC437" i="5"/>
  <c r="CA437" i="5" s="1"/>
  <c r="BD378" i="5"/>
  <c r="CB378" i="5" s="1"/>
  <c r="BZ410" i="5"/>
  <c r="BC72" i="5"/>
  <c r="CA72" i="5" s="1"/>
  <c r="BD51" i="5"/>
  <c r="CB51" i="5" s="1"/>
  <c r="BD130" i="5"/>
  <c r="CB130" i="5" s="1"/>
  <c r="BC263" i="5"/>
  <c r="CA263" i="5" s="1"/>
  <c r="BD97" i="5"/>
  <c r="CB97" i="5" s="1"/>
  <c r="BC332" i="5"/>
  <c r="CA332" i="5" s="1"/>
  <c r="BC464" i="5"/>
  <c r="CA464" i="5" s="1"/>
  <c r="BZ304" i="5"/>
  <c r="BC330" i="5"/>
  <c r="BC432" i="5"/>
  <c r="CA432" i="5" s="1"/>
  <c r="BC469" i="5"/>
  <c r="CA469" i="5" s="1"/>
  <c r="BC350" i="5"/>
  <c r="CA350" i="5" s="1"/>
  <c r="BD449" i="5"/>
  <c r="BC480" i="5"/>
  <c r="CA480" i="5" s="1"/>
  <c r="BC249" i="5"/>
  <c r="CA249" i="5" s="1"/>
  <c r="BC132" i="5"/>
  <c r="CA132" i="5" s="1"/>
  <c r="BC195" i="5"/>
  <c r="BC237" i="5"/>
  <c r="CA237" i="5" s="1"/>
  <c r="BC278" i="5"/>
  <c r="CA278" i="5" s="1"/>
  <c r="BC145" i="5"/>
  <c r="CA145" i="5" s="1"/>
  <c r="BC119" i="5"/>
  <c r="BC39" i="5"/>
  <c r="CA39" i="5" s="1"/>
  <c r="BC530" i="5"/>
  <c r="CA530" i="5" s="1"/>
  <c r="BC408" i="5"/>
  <c r="CA408" i="5" s="1"/>
  <c r="BD501" i="5"/>
  <c r="BC226" i="5"/>
  <c r="CA226" i="5" s="1"/>
  <c r="BC452" i="5"/>
  <c r="CA452" i="5" s="1"/>
  <c r="BD279" i="5"/>
  <c r="CB279" i="5" s="1"/>
  <c r="BD191" i="5"/>
  <c r="BC380" i="5"/>
  <c r="CA380" i="5" s="1"/>
  <c r="BC365" i="5"/>
  <c r="CA365" i="5" s="1"/>
  <c r="BC288" i="5"/>
  <c r="CA288" i="5" s="1"/>
  <c r="BC213" i="5"/>
  <c r="BC535" i="5"/>
  <c r="CA535" i="5" s="1"/>
  <c r="BD505" i="5"/>
  <c r="CB505" i="5" s="1"/>
  <c r="BC87" i="5"/>
  <c r="CA87" i="5" s="1"/>
  <c r="BD155" i="5"/>
  <c r="BC236" i="5"/>
  <c r="CA236" i="5" s="1"/>
  <c r="BD296" i="5"/>
  <c r="CB296" i="5" s="1"/>
  <c r="BD286" i="5"/>
  <c r="CB286" i="5" s="1"/>
  <c r="BC334" i="5"/>
  <c r="BC303" i="5"/>
  <c r="CA303" i="5" s="1"/>
  <c r="BC294" i="5"/>
  <c r="CA294" i="5" s="1"/>
  <c r="BD354" i="5"/>
  <c r="CB354" i="5" s="1"/>
  <c r="BD175" i="5"/>
  <c r="BC54" i="5"/>
  <c r="CA54" i="5" s="1"/>
  <c r="BC453" i="5"/>
  <c r="CA453" i="5" s="1"/>
  <c r="BC282" i="5"/>
  <c r="CA282" i="5" s="1"/>
  <c r="BC103" i="5"/>
  <c r="BC85" i="5"/>
  <c r="CA85" i="5" s="1"/>
  <c r="BC447" i="5"/>
  <c r="CA447" i="5" s="1"/>
  <c r="BC269" i="5"/>
  <c r="CA269" i="5" s="1"/>
  <c r="BC443" i="5"/>
  <c r="BC495" i="5"/>
  <c r="CA495" i="5" s="1"/>
  <c r="BC418" i="5"/>
  <c r="CA418" i="5" s="1"/>
  <c r="BC407" i="5"/>
  <c r="CA407" i="5" s="1"/>
  <c r="BC201" i="5"/>
  <c r="BD44" i="5"/>
  <c r="CB44" i="5" s="1"/>
  <c r="BC355" i="5"/>
  <c r="CA355" i="5" s="1"/>
  <c r="BC470" i="5"/>
  <c r="CA470" i="5" s="1"/>
  <c r="BD144" i="5"/>
  <c r="BC398" i="5"/>
  <c r="CA398" i="5" s="1"/>
  <c r="BC342" i="5"/>
  <c r="CA342" i="5" s="1"/>
  <c r="BC390" i="5"/>
  <c r="CA390" i="5" s="1"/>
  <c r="BC512" i="5"/>
  <c r="BC439" i="5"/>
  <c r="CA439" i="5" s="1"/>
  <c r="BD283" i="5"/>
  <c r="CB283" i="5" s="1"/>
  <c r="BD257" i="5"/>
  <c r="CB257" i="5" s="1"/>
  <c r="BC406" i="5"/>
  <c r="BC258" i="5"/>
  <c r="CA258" i="5" s="1"/>
  <c r="BC491" i="5"/>
  <c r="CA491" i="5" s="1"/>
  <c r="BC108" i="5"/>
  <c r="CA108" i="5" s="1"/>
  <c r="BC137" i="5"/>
  <c r="BD86" i="5"/>
  <c r="CB86" i="5" s="1"/>
  <c r="BC533" i="5"/>
  <c r="CA533" i="5" s="1"/>
  <c r="BC154" i="5"/>
  <c r="CA154" i="5" s="1"/>
  <c r="BC360" i="5"/>
  <c r="BC69" i="5"/>
  <c r="CA69" i="5" s="1"/>
  <c r="BC62" i="5"/>
  <c r="CA62" i="5" s="1"/>
  <c r="BC247" i="5"/>
  <c r="CA247" i="5" s="1"/>
  <c r="BC446" i="5"/>
  <c r="BC136" i="5"/>
  <c r="CA136" i="5" s="1"/>
  <c r="BD291" i="5"/>
  <c r="CB291" i="5" s="1"/>
  <c r="BC295" i="5"/>
  <c r="CA295" i="5" s="1"/>
  <c r="BC460" i="5"/>
  <c r="BC461" i="5"/>
  <c r="CA461" i="5" s="1"/>
  <c r="BC427" i="5"/>
  <c r="CA427" i="5" s="1"/>
  <c r="BC200" i="5"/>
  <c r="CA200" i="5" s="1"/>
  <c r="BD324" i="5"/>
  <c r="BD467" i="5"/>
  <c r="CB467" i="5" s="1"/>
  <c r="BC124" i="5"/>
  <c r="CA124" i="5" s="1"/>
  <c r="BC455" i="5"/>
  <c r="CA455" i="5" s="1"/>
  <c r="BD448" i="5"/>
  <c r="BC522" i="5"/>
  <c r="CA522" i="5" s="1"/>
  <c r="BC45" i="5"/>
  <c r="CA45" i="5" s="1"/>
  <c r="BC422" i="5"/>
  <c r="CA422" i="5" s="1"/>
  <c r="BC413" i="5"/>
  <c r="BC387" i="5"/>
  <c r="CA387" i="5" s="1"/>
  <c r="BC52" i="5"/>
  <c r="CA52" i="5" s="1"/>
  <c r="BC502" i="5"/>
  <c r="CA502" i="5" s="1"/>
  <c r="BC150" i="5"/>
  <c r="BD151" i="5"/>
  <c r="CB151" i="5" s="1"/>
  <c r="BC386" i="5"/>
  <c r="CA386" i="5" s="1"/>
  <c r="BD181" i="5"/>
  <c r="CB181" i="5" s="1"/>
  <c r="BC110" i="5"/>
  <c r="BC156" i="5"/>
  <c r="CA156" i="5" s="1"/>
  <c r="BC534" i="5"/>
  <c r="CA534" i="5" s="1"/>
  <c r="BC320" i="5"/>
  <c r="CA320" i="5" s="1"/>
  <c r="BC514" i="5"/>
  <c r="BC414" i="5"/>
  <c r="BC79" i="5"/>
  <c r="CA79" i="5" s="1"/>
  <c r="BC412" i="5"/>
  <c r="CA412" i="5" s="1"/>
  <c r="BC445" i="5"/>
  <c r="BC55" i="5"/>
  <c r="CA55" i="5" s="1"/>
  <c r="BC194" i="5"/>
  <c r="CA194" i="5" s="1"/>
  <c r="BC224" i="5"/>
  <c r="CA224" i="5" s="1"/>
  <c r="BC416" i="5"/>
  <c r="BD404" i="5"/>
  <c r="CB404" i="5" s="1"/>
  <c r="BC84" i="5"/>
  <c r="CA84" i="5" s="1"/>
  <c r="BC478" i="5"/>
  <c r="CA478" i="5" s="1"/>
  <c r="BC92" i="5"/>
  <c r="BD428" i="5"/>
  <c r="CB428" i="5" s="1"/>
  <c r="BC77" i="5"/>
  <c r="CA77" i="5" s="1"/>
  <c r="BZ137" i="5"/>
  <c r="BC426" i="5"/>
  <c r="CA426" i="5" s="1"/>
  <c r="BC255" i="5"/>
  <c r="CA255" i="5" s="1"/>
  <c r="BD368" i="5"/>
  <c r="CB368" i="5" s="1"/>
  <c r="BC50" i="5"/>
  <c r="CA50" i="5" s="1"/>
  <c r="BC402" i="5"/>
  <c r="CA402" i="5" s="1"/>
  <c r="BC397" i="5"/>
  <c r="CA397" i="5" s="1"/>
  <c r="BD430" i="5"/>
  <c r="CB430" i="5" s="1"/>
  <c r="BD217" i="5"/>
  <c r="CB217" i="5" s="1"/>
  <c r="BD466" i="5"/>
  <c r="CB466" i="5" s="1"/>
  <c r="BC516" i="5"/>
  <c r="CA516" i="5" s="1"/>
  <c r="BD230" i="5"/>
  <c r="CB230" i="5" s="1"/>
  <c r="BC382" i="5"/>
  <c r="CA382" i="5" s="1"/>
  <c r="BC431" i="5"/>
  <c r="CA431" i="5" s="1"/>
  <c r="BC158" i="5"/>
  <c r="CA158" i="5" s="1"/>
  <c r="BC227" i="5"/>
  <c r="CA227" i="5" s="1"/>
  <c r="BC57" i="5"/>
  <c r="CA57" i="5" s="1"/>
  <c r="BC170" i="5"/>
  <c r="CA170" i="5" s="1"/>
  <c r="BC190" i="5"/>
  <c r="CA190" i="5" s="1"/>
  <c r="BC166" i="5"/>
  <c r="BC339" i="5"/>
  <c r="CA339" i="5" s="1"/>
  <c r="BC307" i="5"/>
  <c r="CA307" i="5" s="1"/>
  <c r="BC162" i="5"/>
  <c r="CA162" i="5" s="1"/>
  <c r="BC289" i="5"/>
  <c r="CA289" i="5" s="1"/>
  <c r="BC276" i="5"/>
  <c r="CA276" i="5" s="1"/>
  <c r="BC450" i="5"/>
  <c r="CA450" i="5" s="1"/>
  <c r="BC490" i="5"/>
  <c r="CA490" i="5" s="1"/>
  <c r="BC384" i="5"/>
  <c r="CA384" i="5" s="1"/>
  <c r="BC435" i="5"/>
  <c r="CA435" i="5" s="1"/>
  <c r="BC321" i="5"/>
  <c r="CA321" i="5" s="1"/>
  <c r="BC176" i="5"/>
  <c r="CA176" i="5" s="1"/>
  <c r="BC511" i="5"/>
  <c r="CA511" i="5" s="1"/>
  <c r="BC262" i="5"/>
  <c r="CA262" i="5" s="1"/>
  <c r="BC301" i="5"/>
  <c r="CA301" i="5" s="1"/>
  <c r="BC526" i="5"/>
  <c r="CA526" i="5" s="1"/>
  <c r="BC203" i="5"/>
  <c r="CA203" i="5" s="1"/>
  <c r="BC222" i="5"/>
  <c r="CA222" i="5" s="1"/>
  <c r="BD379" i="5"/>
  <c r="CB379" i="5" s="1"/>
  <c r="BD135" i="5"/>
  <c r="CB135" i="5" s="1"/>
  <c r="BC374" i="5"/>
  <c r="CA374" i="5" s="1"/>
  <c r="BC111" i="5"/>
  <c r="CA111" i="5" s="1"/>
  <c r="BC65" i="5"/>
  <c r="CA65" i="5" s="1"/>
  <c r="BC272" i="5"/>
  <c r="CA272" i="5" s="1"/>
  <c r="BC503" i="5"/>
  <c r="CA503" i="5" s="1"/>
  <c r="BC352" i="5"/>
  <c r="CA352" i="5" s="1"/>
  <c r="BC199" i="5"/>
  <c r="CA199" i="5" s="1"/>
  <c r="BC391" i="5"/>
  <c r="CA391" i="5" s="1"/>
  <c r="BC484" i="5"/>
  <c r="CA484" i="5" s="1"/>
  <c r="BC367" i="5"/>
  <c r="CA367" i="5" s="1"/>
  <c r="BD105" i="5"/>
  <c r="CB105" i="5" s="1"/>
  <c r="BC185" i="5"/>
  <c r="CA185" i="5" s="1"/>
  <c r="BC463" i="5"/>
  <c r="CA463" i="5" s="1"/>
  <c r="BD306" i="5"/>
  <c r="CB306" i="5" s="1"/>
  <c r="BC66" i="5"/>
  <c r="CA66" i="5" s="1"/>
  <c r="BC357" i="5"/>
  <c r="CA357" i="5" s="1"/>
  <c r="BC248" i="5"/>
  <c r="CA248" i="5" s="1"/>
  <c r="BC377" i="5"/>
  <c r="CA377" i="5" s="1"/>
  <c r="BC399" i="5"/>
  <c r="CA399" i="5" s="1"/>
  <c r="BC459" i="5"/>
  <c r="CA459" i="5" s="1"/>
  <c r="BD172" i="5"/>
  <c r="CB172" i="5" s="1"/>
  <c r="BC477" i="5"/>
  <c r="CA477" i="5" s="1"/>
  <c r="BE147" i="5"/>
  <c r="CC147" i="5" s="1"/>
  <c r="BC73" i="5"/>
  <c r="CA73" i="5" s="1"/>
  <c r="BC375" i="5"/>
  <c r="CA375" i="5" s="1"/>
  <c r="BC152" i="5"/>
  <c r="CA152" i="5" s="1"/>
  <c r="BC120" i="5"/>
  <c r="CA120" i="5" s="1"/>
  <c r="BC500" i="5"/>
  <c r="CA500" i="5" s="1"/>
  <c r="BC479" i="5"/>
  <c r="CA479" i="5" s="1"/>
  <c r="BD174" i="5"/>
  <c r="CB174" i="5" s="1"/>
  <c r="BC309" i="5"/>
  <c r="CA309" i="5" s="1"/>
  <c r="BC75" i="5"/>
  <c r="CA75" i="5" s="1"/>
  <c r="BC47" i="5"/>
  <c r="CA47" i="5" s="1"/>
  <c r="BD260" i="5"/>
  <c r="BC358" i="5"/>
  <c r="CA358" i="5" s="1"/>
  <c r="BC400" i="5"/>
  <c r="CA400" i="5" s="1"/>
  <c r="BC441" i="5"/>
  <c r="CA441" i="5" s="1"/>
  <c r="BD123" i="5"/>
  <c r="BD241" i="5"/>
  <c r="CB241" i="5" s="1"/>
  <c r="BC287" i="5"/>
  <c r="CA287" i="5" s="1"/>
  <c r="BC216" i="5"/>
  <c r="CA216" i="5" s="1"/>
  <c r="BC48" i="5"/>
  <c r="BC264" i="5"/>
  <c r="CA264" i="5" s="1"/>
  <c r="BD178" i="5"/>
  <c r="CB178" i="5" s="1"/>
  <c r="BC415" i="5"/>
  <c r="CA415" i="5" s="1"/>
  <c r="BD209" i="5"/>
  <c r="BD438" i="5"/>
  <c r="CB438" i="5" s="1"/>
  <c r="BC472" i="5"/>
  <c r="CA472" i="5" s="1"/>
  <c r="BC488" i="5"/>
  <c r="CA488" i="5" s="1"/>
  <c r="BD196" i="5"/>
  <c r="BC42" i="5"/>
  <c r="CA42" i="5" s="1"/>
  <c r="BC338" i="5"/>
  <c r="CA338" i="5" s="1"/>
  <c r="BC139" i="5"/>
  <c r="CA139" i="5" s="1"/>
  <c r="BC329" i="5"/>
  <c r="CA329" i="5" s="1"/>
  <c r="BC74" i="5"/>
  <c r="CA74" i="5" s="1"/>
  <c r="BC91" i="5"/>
  <c r="CA91" i="5" s="1"/>
  <c r="BC106" i="5"/>
  <c r="CA106" i="5" s="1"/>
  <c r="BC259" i="5"/>
  <c r="CA259" i="5" s="1"/>
  <c r="BC349" i="5"/>
  <c r="CA349" i="5" s="1"/>
  <c r="BC104" i="5"/>
  <c r="CA104" i="5" s="1"/>
  <c r="BC143" i="5"/>
  <c r="BC101" i="5"/>
  <c r="CA101" i="5" s="1"/>
  <c r="BC316" i="5"/>
  <c r="CA316" i="5" s="1"/>
  <c r="BC117" i="5"/>
  <c r="CA117" i="5" s="1"/>
  <c r="BC521" i="5"/>
  <c r="BD96" i="5"/>
  <c r="CB96" i="5" s="1"/>
  <c r="BC246" i="5"/>
  <c r="CA246" i="5" s="1"/>
  <c r="BC436" i="5"/>
  <c r="CA436" i="5" s="1"/>
  <c r="BC525" i="5"/>
  <c r="CA525" i="5" s="1"/>
  <c r="BC161" i="5"/>
  <c r="CA161" i="5" s="1"/>
  <c r="BC317" i="5"/>
  <c r="CA317" i="5" s="1"/>
  <c r="BD323" i="5"/>
  <c r="CB323" i="5" s="1"/>
  <c r="BC138" i="5"/>
  <c r="CA138" i="5" s="1"/>
  <c r="BC182" i="5"/>
  <c r="CA182" i="5" s="1"/>
  <c r="BC90" i="5"/>
  <c r="CA90" i="5" s="1"/>
  <c r="BC68" i="5"/>
  <c r="CA68" i="5" s="1"/>
  <c r="BD366" i="5"/>
  <c r="CB366" i="5" s="1"/>
  <c r="BC171" i="5"/>
  <c r="CA171" i="5" s="1"/>
  <c r="BC254" i="5"/>
  <c r="CA254" i="5" s="1"/>
  <c r="BC32" i="5"/>
  <c r="CA32" i="5" s="1"/>
  <c r="BC218" i="5"/>
  <c r="CA218" i="5" s="1"/>
  <c r="BC396" i="5"/>
  <c r="CA396" i="5" s="1"/>
  <c r="BC333" i="5"/>
  <c r="CA333" i="5" s="1"/>
  <c r="BC206" i="5"/>
  <c r="CA206" i="5" s="1"/>
  <c r="BC242" i="5"/>
  <c r="CA242" i="5" s="1"/>
  <c r="BD64" i="5"/>
  <c r="CB64" i="5" s="1"/>
  <c r="BC364" i="5"/>
  <c r="CA364" i="5" s="1"/>
  <c r="BD444" i="5"/>
  <c r="CB444" i="5" s="1"/>
  <c r="BC423" i="5"/>
  <c r="CA423" i="5" s="1"/>
  <c r="BC256" i="5"/>
  <c r="CA256" i="5" s="1"/>
  <c r="BC187" i="5"/>
  <c r="CA187" i="5" s="1"/>
  <c r="BC520" i="5"/>
  <c r="CA520" i="5" s="1"/>
  <c r="BC266" i="5"/>
  <c r="CA266" i="5" s="1"/>
  <c r="BC290" i="5"/>
  <c r="CA290" i="5" s="1"/>
  <c r="BC486" i="5"/>
  <c r="CA486" i="5" s="1"/>
  <c r="BC529" i="5"/>
  <c r="CA529" i="5" s="1"/>
  <c r="BC122" i="5"/>
  <c r="CA122" i="5" s="1"/>
  <c r="BC184" i="5"/>
  <c r="CA184" i="5" s="1"/>
  <c r="BC532" i="5"/>
  <c r="CA532" i="5" s="1"/>
  <c r="BD311" i="5"/>
  <c r="CB311" i="5" s="1"/>
  <c r="BC385" i="5"/>
  <c r="CA385" i="5" s="1"/>
  <c r="BC499" i="5"/>
  <c r="CA499" i="5" s="1"/>
  <c r="BC348" i="5"/>
  <c r="CA348" i="5" s="1"/>
  <c r="BC49" i="5"/>
  <c r="CA49" i="5" s="1"/>
  <c r="BC401" i="5"/>
  <c r="CA401" i="5" s="1"/>
  <c r="BC229" i="5"/>
  <c r="CA229" i="5" s="1"/>
  <c r="BC284" i="5"/>
  <c r="CA284" i="5" s="1"/>
  <c r="BC207" i="5"/>
  <c r="CA207" i="5" s="1"/>
  <c r="BD370" i="5"/>
  <c r="CB370" i="5" s="1"/>
  <c r="BC454" i="5"/>
  <c r="CA454" i="5" s="1"/>
  <c r="BC297" i="5"/>
  <c r="CA297" i="5" s="1"/>
  <c r="BC121" i="5"/>
  <c r="CA121" i="5" s="1"/>
  <c r="BC251" i="5"/>
  <c r="CA251" i="5" s="1"/>
  <c r="BC471" i="5"/>
  <c r="CA471" i="5" s="1"/>
  <c r="BZ453" i="5"/>
  <c r="BD245" i="5"/>
  <c r="CB245" i="5" s="1"/>
  <c r="BC142" i="5"/>
  <c r="CA142" i="5" s="1"/>
  <c r="BD345" i="5"/>
  <c r="CB345" i="5" s="1"/>
  <c r="BC456" i="5"/>
  <c r="CA456" i="5" s="1"/>
  <c r="BC482" i="5"/>
  <c r="CA482" i="5" s="1"/>
  <c r="BZ150" i="5"/>
  <c r="BC285" i="5"/>
  <c r="CA285" i="5" s="1"/>
  <c r="BC293" i="5"/>
  <c r="CA293" i="5" s="1"/>
  <c r="BC361" i="5"/>
  <c r="CA361" i="5" s="1"/>
  <c r="BC523" i="5"/>
  <c r="CA523" i="5" s="1"/>
  <c r="BC134" i="5"/>
  <c r="CA134" i="5" s="1"/>
  <c r="BC302" i="5"/>
  <c r="CA302" i="5" s="1"/>
  <c r="BC31" i="5"/>
  <c r="BC497" i="5"/>
  <c r="CA497" i="5" s="1"/>
  <c r="BD188" i="5"/>
  <c r="CB188" i="5" s="1"/>
  <c r="BC519" i="5"/>
  <c r="CA519" i="5" s="1"/>
  <c r="BD359" i="5"/>
  <c r="BC465" i="5"/>
  <c r="CA465" i="5" s="1"/>
  <c r="BC148" i="5"/>
  <c r="CA148" i="5" s="1"/>
  <c r="BC421" i="5"/>
  <c r="CA421" i="5" s="1"/>
  <c r="BC109" i="5"/>
  <c r="BC41" i="5"/>
  <c r="CA41" i="5" s="1"/>
  <c r="BC395" i="5"/>
  <c r="CA395" i="5" s="1"/>
  <c r="BC524" i="5"/>
  <c r="BC114" i="5"/>
  <c r="CA114" i="5" s="1"/>
  <c r="BD165" i="5"/>
  <c r="CB165" i="5" s="1"/>
  <c r="BC129" i="5"/>
  <c r="CA129" i="5" s="1"/>
  <c r="BZ284" i="5"/>
  <c r="BZ267" i="5"/>
  <c r="BZ248" i="5"/>
  <c r="BZ207" i="5"/>
  <c r="CA127" i="5"/>
  <c r="BZ377" i="5"/>
  <c r="BC239" i="5"/>
  <c r="CA239" i="5" s="1"/>
  <c r="BC381" i="5"/>
  <c r="CA381" i="5" s="1"/>
  <c r="BC326" i="5"/>
  <c r="BC221" i="5"/>
  <c r="CA221" i="5" s="1"/>
  <c r="BC250" i="5"/>
  <c r="CA250" i="5" s="1"/>
  <c r="BD493" i="5"/>
  <c r="CB493" i="5" s="1"/>
  <c r="BC506" i="5"/>
  <c r="CA506" i="5" s="1"/>
  <c r="BC353" i="5"/>
  <c r="CA353" i="5" s="1"/>
  <c r="BC335" i="5"/>
  <c r="CA335" i="5" s="1"/>
  <c r="BC197" i="5"/>
  <c r="CA197" i="5" s="1"/>
  <c r="BC487" i="5"/>
  <c r="BC153" i="5"/>
  <c r="CA153" i="5" s="1"/>
  <c r="BZ317" i="5"/>
  <c r="BC351" i="5"/>
  <c r="CA351" i="5" s="1"/>
  <c r="BC492" i="5"/>
  <c r="CA492" i="5" s="1"/>
  <c r="BC210" i="5"/>
  <c r="CA210" i="5" s="1"/>
  <c r="BC60" i="5"/>
  <c r="CA60" i="5" s="1"/>
  <c r="BC440" i="5"/>
  <c r="CA440" i="5" s="1"/>
  <c r="BC468" i="5"/>
  <c r="CA468" i="5" s="1"/>
  <c r="BC373" i="5"/>
  <c r="CA373" i="5" s="1"/>
  <c r="BD183" i="5"/>
  <c r="CB183" i="5" s="1"/>
  <c r="BD340" i="5"/>
  <c r="CB340" i="5" s="1"/>
  <c r="BC344" i="5"/>
  <c r="CA344" i="5" s="1"/>
  <c r="BC346" i="5"/>
  <c r="CA346" i="5" s="1"/>
  <c r="BC261" i="5"/>
  <c r="CA261" i="5" s="1"/>
  <c r="BC298" i="5"/>
  <c r="CA298" i="5" s="1"/>
  <c r="BC141" i="5"/>
  <c r="CA141" i="5" s="1"/>
  <c r="BC507" i="5"/>
  <c r="CA507" i="5" s="1"/>
  <c r="BC112" i="5"/>
  <c r="CA112" i="5" s="1"/>
  <c r="BC273" i="5"/>
  <c r="CA273" i="5" s="1"/>
  <c r="BC308" i="5"/>
  <c r="CA308" i="5" s="1"/>
  <c r="BC347" i="5"/>
  <c r="CA347" i="5" s="1"/>
  <c r="BC58" i="5"/>
  <c r="CA58" i="5" s="1"/>
  <c r="BD300" i="5"/>
  <c r="CB300" i="5" s="1"/>
  <c r="BC157" i="5"/>
  <c r="CA157" i="5" s="1"/>
  <c r="BC214" i="5"/>
  <c r="CA214" i="5" s="1"/>
  <c r="BD98" i="5"/>
  <c r="CB98" i="5" s="1"/>
  <c r="BC235" i="5"/>
  <c r="CA235" i="5" s="1"/>
  <c r="BC173" i="5"/>
  <c r="CA173" i="5" s="1"/>
  <c r="BC473" i="5"/>
  <c r="CA473" i="5" s="1"/>
  <c r="BD43" i="5"/>
  <c r="CB43" i="5" s="1"/>
  <c r="BC205" i="5"/>
  <c r="CA205" i="5" s="1"/>
  <c r="BC219" i="5"/>
  <c r="CA219" i="5" s="1"/>
  <c r="BC233" i="5"/>
  <c r="CA233" i="5" s="1"/>
  <c r="BC228" i="5"/>
  <c r="CA228" i="5" s="1"/>
  <c r="BC508" i="5"/>
  <c r="CA508" i="5" s="1"/>
  <c r="BC325" i="5"/>
  <c r="CA325" i="5" s="1"/>
  <c r="BC388" i="5"/>
  <c r="CA388" i="5" s="1"/>
  <c r="BC202" i="5"/>
  <c r="CA202" i="5" s="1"/>
  <c r="BD160" i="5"/>
  <c r="CB160" i="5" s="1"/>
  <c r="BD223" i="5"/>
  <c r="CB223" i="5" s="1"/>
  <c r="BD299" i="5"/>
  <c r="CB299" i="5" s="1"/>
  <c r="BC100" i="5"/>
  <c r="CA100" i="5" s="1"/>
  <c r="BD389" i="5"/>
  <c r="CB389" i="5" s="1"/>
  <c r="BC168" i="5"/>
  <c r="CA168" i="5" s="1"/>
  <c r="BC131" i="5"/>
  <c r="CA131" i="5" s="1"/>
  <c r="BC56" i="5"/>
  <c r="CA56" i="5" s="1"/>
  <c r="BD462" i="5"/>
  <c r="CB462" i="5" s="1"/>
  <c r="BD63" i="5"/>
  <c r="CB63" i="5" s="1"/>
  <c r="BC67" i="5"/>
  <c r="CA67" i="5" s="1"/>
  <c r="BC192" i="5"/>
  <c r="CA192" i="5" s="1"/>
  <c r="BC433" i="5"/>
  <c r="CA433" i="5" s="1"/>
  <c r="BC442" i="5"/>
  <c r="CA442" i="5" s="1"/>
  <c r="BC424" i="5"/>
  <c r="CA424" i="5" s="1"/>
  <c r="BC328" i="5"/>
  <c r="CA328" i="5" s="1"/>
  <c r="BE485" i="5"/>
  <c r="CC485" i="5" s="1"/>
  <c r="CA180" i="5"/>
  <c r="BZ459" i="5"/>
  <c r="BZ454" i="5"/>
  <c r="BZ215" i="5"/>
  <c r="CA172" i="5"/>
  <c r="BZ99" i="5"/>
  <c r="BZ297" i="5"/>
  <c r="BZ133" i="5"/>
  <c r="BD118" i="5"/>
  <c r="CB118" i="5" s="1"/>
  <c r="BC95" i="5"/>
  <c r="CA95" i="5" s="1"/>
  <c r="BC211" i="5"/>
  <c r="CA211" i="5" s="1"/>
  <c r="BC102" i="5"/>
  <c r="CA102" i="5" s="1"/>
  <c r="BC528" i="5"/>
  <c r="CA528" i="5" s="1"/>
  <c r="BC107" i="5"/>
  <c r="CA107" i="5" s="1"/>
  <c r="BC515" i="5"/>
  <c r="CA515" i="5" s="1"/>
  <c r="BZ280" i="5"/>
  <c r="BC128" i="5"/>
  <c r="CA128" i="5" s="1"/>
  <c r="BZ417" i="5"/>
  <c r="BC220" i="5"/>
  <c r="CA220" i="5" s="1"/>
  <c r="BC83" i="5"/>
  <c r="CA83" i="5" s="1"/>
  <c r="BC513" i="5"/>
  <c r="CA513" i="5" s="1"/>
  <c r="BC198" i="5"/>
  <c r="BC244" i="5"/>
  <c r="CA244" i="5" s="1"/>
  <c r="BC429" i="5"/>
  <c r="CA429" i="5" s="1"/>
  <c r="BZ411" i="5"/>
  <c r="BC234" i="5"/>
  <c r="CA234" i="5" s="1"/>
  <c r="BD163" i="5"/>
  <c r="CB163" i="5" s="1"/>
  <c r="BC434" i="5"/>
  <c r="BC314" i="5"/>
  <c r="CA314" i="5" s="1"/>
  <c r="BC126" i="5"/>
  <c r="CA126" i="5" s="1"/>
  <c r="BZ140" i="5"/>
  <c r="BZ146" i="5"/>
  <c r="BZ177" i="5"/>
  <c r="BC277" i="5"/>
  <c r="CA277" i="5" s="1"/>
  <c r="BC169" i="5"/>
  <c r="CA169" i="5" s="1"/>
  <c r="BZ489" i="5"/>
  <c r="BZ498" i="5"/>
  <c r="CA274" i="5"/>
  <c r="BZ509" i="5"/>
  <c r="BD305" i="5"/>
  <c r="CB305" i="5" s="1"/>
  <c r="BC315" i="5"/>
  <c r="CA315" i="5" s="1"/>
  <c r="BD78" i="5"/>
  <c r="CB78" i="5" s="1"/>
  <c r="BD179" i="5"/>
  <c r="CB179" i="5" s="1"/>
  <c r="BC372" i="5"/>
  <c r="CA372" i="5" s="1"/>
  <c r="BC363" i="5"/>
  <c r="CA363" i="5" s="1"/>
  <c r="BD383" i="5"/>
  <c r="CB383" i="5" s="1"/>
  <c r="BD159" i="5"/>
  <c r="CB159" i="5" s="1"/>
  <c r="BC476" i="5"/>
  <c r="CA476" i="5" s="1"/>
  <c r="BC212" i="5"/>
  <c r="CA212" i="5" s="1"/>
  <c r="BC518" i="5"/>
  <c r="CA518" i="5" s="1"/>
  <c r="BZ494" i="5"/>
  <c r="BZ40" i="5"/>
  <c r="BZ270" i="5"/>
  <c r="BZ312" i="5"/>
  <c r="BZ369" i="5"/>
  <c r="BZ281" i="5"/>
  <c r="BZ343" i="5"/>
  <c r="BZ88" i="5"/>
  <c r="BZ474" i="5"/>
  <c r="BZ504" i="5"/>
  <c r="BZ76" i="5"/>
  <c r="BZ425" i="5"/>
  <c r="BZ496" i="5"/>
  <c r="BZ113" i="5"/>
  <c r="BC322" i="5"/>
  <c r="CA322" i="5" s="1"/>
  <c r="BD457" i="5"/>
  <c r="CB457" i="5" s="1"/>
  <c r="BC392" i="5"/>
  <c r="CA392" i="5" s="1"/>
  <c r="BC275" i="5"/>
  <c r="CA275" i="5" s="1"/>
  <c r="BC80" i="5"/>
  <c r="CA80" i="5" s="1"/>
  <c r="BD481" i="5"/>
  <c r="CB481" i="5" s="1"/>
  <c r="BD252" i="5"/>
  <c r="BC419" i="5"/>
  <c r="CA419" i="5" s="1"/>
  <c r="BC61" i="5"/>
  <c r="CA61" i="5" s="1"/>
  <c r="BC331" i="5"/>
  <c r="CA331" i="5" s="1"/>
  <c r="BC527" i="5"/>
  <c r="BZ531" i="5"/>
  <c r="BZ243" i="5"/>
  <c r="BZ46" i="5"/>
  <c r="BC292" i="5"/>
  <c r="CA292" i="5" s="1"/>
  <c r="BC376" i="5"/>
  <c r="CA376" i="5" s="1"/>
  <c r="BC483" i="5"/>
  <c r="CA483" i="5" s="1"/>
  <c r="BC164" i="5"/>
  <c r="BC341" i="5"/>
  <c r="CA341" i="5" s="1"/>
  <c r="BZ475" i="5"/>
  <c r="BZ420" i="5"/>
  <c r="BZ327" i="5"/>
  <c r="BC208" i="5"/>
  <c r="CA208" i="5" s="1"/>
  <c r="CB167" i="5"/>
  <c r="BZ409" i="5"/>
  <c r="BZ510" i="5"/>
  <c r="CA186" i="5"/>
  <c r="BZ189" i="5"/>
  <c r="CA149" i="5"/>
  <c r="BZ517" i="5"/>
  <c r="BZ451" i="5"/>
  <c r="BZ125" i="5"/>
  <c r="CA116" i="5"/>
  <c r="BZ362" i="5"/>
  <c r="BZ405" i="5"/>
  <c r="BZ268" i="5"/>
  <c r="BZ89" i="5"/>
  <c r="BZ82" i="5"/>
  <c r="CA59" i="5"/>
  <c r="BC193" i="5"/>
  <c r="CA193" i="5" s="1"/>
  <c r="BZ310" i="5"/>
  <c r="BZ115" i="5"/>
  <c r="BZ253" i="5"/>
  <c r="CA403" i="5"/>
  <c r="BC458" i="5"/>
  <c r="CA458" i="5" s="1"/>
  <c r="BG15" i="5"/>
  <c r="CE15" i="5" s="1"/>
  <c r="BC22" i="5"/>
  <c r="CA22" i="5" s="1"/>
  <c r="BC26" i="5"/>
  <c r="CA26" i="5" s="1"/>
  <c r="BZ22" i="5"/>
  <c r="BC19" i="5"/>
  <c r="BZ26" i="5"/>
  <c r="BC21" i="5"/>
  <c r="CA21" i="5" s="1"/>
  <c r="BC27" i="5"/>
  <c r="CA27" i="5" s="1"/>
  <c r="BW6" i="5"/>
  <c r="BW7" i="5"/>
  <c r="AZ6" i="5"/>
  <c r="BD434" i="5" l="1"/>
  <c r="BD524" i="5"/>
  <c r="CB524" i="5" s="1"/>
  <c r="BD109" i="5"/>
  <c r="CB109" i="5" s="1"/>
  <c r="BE359" i="5"/>
  <c r="CC359" i="5" s="1"/>
  <c r="BD31" i="5"/>
  <c r="BD521" i="5"/>
  <c r="CB521" i="5" s="1"/>
  <c r="BD143" i="5"/>
  <c r="CB143" i="5" s="1"/>
  <c r="BE196" i="5"/>
  <c r="CC196" i="5" s="1"/>
  <c r="BE209" i="5"/>
  <c r="CC209" i="5" s="1"/>
  <c r="BD48" i="5"/>
  <c r="CB48" i="5" s="1"/>
  <c r="BE123" i="5"/>
  <c r="CC123" i="5" s="1"/>
  <c r="BE260" i="5"/>
  <c r="CC260" i="5" s="1"/>
  <c r="BD92" i="5"/>
  <c r="CB92" i="5" s="1"/>
  <c r="BD416" i="5"/>
  <c r="CB416" i="5" s="1"/>
  <c r="BD445" i="5"/>
  <c r="CB445" i="5" s="1"/>
  <c r="BD514" i="5"/>
  <c r="CB514" i="5" s="1"/>
  <c r="BD110" i="5"/>
  <c r="CB110" i="5" s="1"/>
  <c r="BD150" i="5"/>
  <c r="CB150" i="5" s="1"/>
  <c r="BD413" i="5"/>
  <c r="CB413" i="5" s="1"/>
  <c r="BE448" i="5"/>
  <c r="CC448" i="5" s="1"/>
  <c r="BE324" i="5"/>
  <c r="CC324" i="5" s="1"/>
  <c r="BD460" i="5"/>
  <c r="CB460" i="5" s="1"/>
  <c r="BD446" i="5"/>
  <c r="CB446" i="5" s="1"/>
  <c r="BD360" i="5"/>
  <c r="CB360" i="5" s="1"/>
  <c r="BD137" i="5"/>
  <c r="CB137" i="5" s="1"/>
  <c r="BD406" i="5"/>
  <c r="CB406" i="5" s="1"/>
  <c r="BD512" i="5"/>
  <c r="CB512" i="5" s="1"/>
  <c r="BE144" i="5"/>
  <c r="CC144" i="5" s="1"/>
  <c r="BD201" i="5"/>
  <c r="CB201" i="5" s="1"/>
  <c r="BD443" i="5"/>
  <c r="CB443" i="5" s="1"/>
  <c r="BD103" i="5"/>
  <c r="CB103" i="5" s="1"/>
  <c r="BE175" i="5"/>
  <c r="CC175" i="5" s="1"/>
  <c r="BD334" i="5"/>
  <c r="CB334" i="5" s="1"/>
  <c r="BE155" i="5"/>
  <c r="CC155" i="5" s="1"/>
  <c r="BD213" i="5"/>
  <c r="CB213" i="5" s="1"/>
  <c r="BE191" i="5"/>
  <c r="CC191" i="5" s="1"/>
  <c r="BE501" i="5"/>
  <c r="CC501" i="5" s="1"/>
  <c r="BD119" i="5"/>
  <c r="CB119" i="5" s="1"/>
  <c r="BD195" i="5"/>
  <c r="CB195" i="5" s="1"/>
  <c r="BE449" i="5"/>
  <c r="CC449" i="5" s="1"/>
  <c r="BD330" i="5"/>
  <c r="CB330" i="5" s="1"/>
  <c r="BD204" i="5"/>
  <c r="CB204" i="5" s="1"/>
  <c r="BE403" i="5"/>
  <c r="CC403" i="5" s="1"/>
  <c r="BE59" i="5"/>
  <c r="CC59" i="5" s="1"/>
  <c r="BD405" i="5"/>
  <c r="CB405" i="5" s="1"/>
  <c r="BD451" i="5"/>
  <c r="CB451" i="5" s="1"/>
  <c r="BE186" i="5"/>
  <c r="CC186" i="5" s="1"/>
  <c r="BD327" i="5"/>
  <c r="CB327" i="5" s="1"/>
  <c r="BD243" i="5"/>
  <c r="CB243" i="5" s="1"/>
  <c r="BD425" i="5"/>
  <c r="CB425" i="5" s="1"/>
  <c r="BD88" i="5"/>
  <c r="CB88" i="5" s="1"/>
  <c r="BD312" i="5"/>
  <c r="CB312" i="5" s="1"/>
  <c r="BD509" i="5"/>
  <c r="CB509" i="5" s="1"/>
  <c r="BD410" i="5"/>
  <c r="CB410" i="5" s="1"/>
  <c r="BE180" i="5"/>
  <c r="CC180" i="5" s="1"/>
  <c r="BD527" i="5"/>
  <c r="CB527" i="5" s="1"/>
  <c r="BE252" i="5"/>
  <c r="CC252" i="5" s="1"/>
  <c r="BD376" i="5"/>
  <c r="CB376" i="5" s="1"/>
  <c r="BD331" i="5"/>
  <c r="CB331" i="5" s="1"/>
  <c r="BE481" i="5"/>
  <c r="CC481" i="5" s="1"/>
  <c r="BE457" i="5"/>
  <c r="CC457" i="5" s="1"/>
  <c r="BE159" i="5"/>
  <c r="CC159" i="5" s="1"/>
  <c r="BE179" i="5"/>
  <c r="CC179" i="5" s="1"/>
  <c r="BD244" i="5"/>
  <c r="CB244" i="5" s="1"/>
  <c r="BD220" i="5"/>
  <c r="CB220" i="5" s="1"/>
  <c r="BD107" i="5"/>
  <c r="CB107" i="5" s="1"/>
  <c r="BD211" i="5"/>
  <c r="CB211" i="5" s="1"/>
  <c r="BD328" i="5"/>
  <c r="CB328" i="5" s="1"/>
  <c r="BD192" i="5"/>
  <c r="CB192" i="5" s="1"/>
  <c r="BD56" i="5"/>
  <c r="CB56" i="5" s="1"/>
  <c r="BD100" i="5"/>
  <c r="CB100" i="5" s="1"/>
  <c r="BD202" i="5"/>
  <c r="CB202" i="5" s="1"/>
  <c r="BD228" i="5"/>
  <c r="CB228" i="5" s="1"/>
  <c r="BE43" i="5"/>
  <c r="CC43" i="5" s="1"/>
  <c r="BE98" i="5"/>
  <c r="CC98" i="5" s="1"/>
  <c r="BD58" i="5"/>
  <c r="CB58" i="5" s="1"/>
  <c r="BD112" i="5"/>
  <c r="CB112" i="5" s="1"/>
  <c r="BD261" i="5"/>
  <c r="CB261" i="5" s="1"/>
  <c r="BE183" i="5"/>
  <c r="CC183" i="5" s="1"/>
  <c r="BD60" i="5"/>
  <c r="CB60" i="5" s="1"/>
  <c r="BD197" i="5"/>
  <c r="CB197" i="5" s="1"/>
  <c r="BE493" i="5"/>
  <c r="CC493" i="5" s="1"/>
  <c r="BD381" i="5"/>
  <c r="CB381" i="5" s="1"/>
  <c r="CA524" i="5"/>
  <c r="BD121" i="5"/>
  <c r="CB121" i="5" s="1"/>
  <c r="BD207" i="5"/>
  <c r="BD49" i="5"/>
  <c r="CB49" i="5" s="1"/>
  <c r="BE311" i="5"/>
  <c r="CC311" i="5" s="1"/>
  <c r="BD529" i="5"/>
  <c r="CB529" i="5" s="1"/>
  <c r="BD520" i="5"/>
  <c r="CB520" i="5" s="1"/>
  <c r="BE444" i="5"/>
  <c r="CC444" i="5" s="1"/>
  <c r="BD206" i="5"/>
  <c r="CB206" i="5" s="1"/>
  <c r="BD32" i="5"/>
  <c r="CB32" i="5" s="1"/>
  <c r="BD68" i="5"/>
  <c r="CB68" i="5" s="1"/>
  <c r="BE323" i="5"/>
  <c r="CC323" i="5" s="1"/>
  <c r="BD436" i="5"/>
  <c r="CB436" i="5" s="1"/>
  <c r="BD106" i="5"/>
  <c r="CB106" i="5" s="1"/>
  <c r="BD139" i="5"/>
  <c r="CB139" i="5" s="1"/>
  <c r="BE174" i="5"/>
  <c r="CC174" i="5" s="1"/>
  <c r="BD152" i="5"/>
  <c r="CB152" i="5" s="1"/>
  <c r="BD477" i="5"/>
  <c r="CB477" i="5" s="1"/>
  <c r="BD377" i="5"/>
  <c r="CB377" i="5" s="1"/>
  <c r="BE306" i="5"/>
  <c r="CC306" i="5" s="1"/>
  <c r="BD367" i="5"/>
  <c r="CB367" i="5" s="1"/>
  <c r="BD352" i="5"/>
  <c r="CB352" i="5" s="1"/>
  <c r="BD111" i="5"/>
  <c r="CB111" i="5" s="1"/>
  <c r="BD222" i="5"/>
  <c r="CB222" i="5" s="1"/>
  <c r="BD262" i="5"/>
  <c r="CB262" i="5" s="1"/>
  <c r="BD435" i="5"/>
  <c r="CB435" i="5" s="1"/>
  <c r="BD276" i="5"/>
  <c r="CB276" i="5" s="1"/>
  <c r="BD339" i="5"/>
  <c r="CB339" i="5" s="1"/>
  <c r="BD57" i="5"/>
  <c r="CB57" i="5" s="1"/>
  <c r="BE466" i="5"/>
  <c r="CC466" i="5" s="1"/>
  <c r="BD402" i="5"/>
  <c r="CB402" i="5" s="1"/>
  <c r="BD426" i="5"/>
  <c r="CB426" i="5" s="1"/>
  <c r="BE257" i="5"/>
  <c r="CC257" i="5" s="1"/>
  <c r="BD263" i="5"/>
  <c r="CB263" i="5" s="1"/>
  <c r="BD510" i="5"/>
  <c r="CB510" i="5" s="1"/>
  <c r="BD177" i="5"/>
  <c r="BD411" i="5"/>
  <c r="CB411" i="5" s="1"/>
  <c r="BD341" i="5"/>
  <c r="CB341" i="5" s="1"/>
  <c r="BE163" i="5"/>
  <c r="CC163" i="5" s="1"/>
  <c r="BD198" i="5"/>
  <c r="CB198" i="5" s="1"/>
  <c r="BD153" i="5"/>
  <c r="CB153" i="5" s="1"/>
  <c r="BD421" i="5"/>
  <c r="CB421" i="5" s="1"/>
  <c r="BD519" i="5"/>
  <c r="CB519" i="5" s="1"/>
  <c r="BD302" i="5"/>
  <c r="CB302" i="5" s="1"/>
  <c r="BD361" i="5"/>
  <c r="CB361" i="5" s="1"/>
  <c r="BD482" i="5"/>
  <c r="CB482" i="5" s="1"/>
  <c r="BE245" i="5"/>
  <c r="CC245" i="5" s="1"/>
  <c r="BD117" i="5"/>
  <c r="CB117" i="5" s="1"/>
  <c r="BD104" i="5"/>
  <c r="CB104" i="5" s="1"/>
  <c r="BD488" i="5"/>
  <c r="CB488" i="5" s="1"/>
  <c r="BD415" i="5"/>
  <c r="CB415" i="5" s="1"/>
  <c r="BD216" i="5"/>
  <c r="BD441" i="5"/>
  <c r="CB441" i="5" s="1"/>
  <c r="BD47" i="5"/>
  <c r="CB47" i="5" s="1"/>
  <c r="BD166" i="5"/>
  <c r="BD382" i="5"/>
  <c r="CB382" i="5" s="1"/>
  <c r="BD478" i="5"/>
  <c r="CB478" i="5" s="1"/>
  <c r="BD224" i="5"/>
  <c r="CB224" i="5" s="1"/>
  <c r="BD412" i="5"/>
  <c r="BD320" i="5"/>
  <c r="CB320" i="5" s="1"/>
  <c r="BE181" i="5"/>
  <c r="CC181" i="5" s="1"/>
  <c r="BD502" i="5"/>
  <c r="CB502" i="5" s="1"/>
  <c r="BD422" i="5"/>
  <c r="BD455" i="5"/>
  <c r="CB455" i="5" s="1"/>
  <c r="BD200" i="5"/>
  <c r="CB200" i="5" s="1"/>
  <c r="BD295" i="5"/>
  <c r="CB295" i="5" s="1"/>
  <c r="BD247" i="5"/>
  <c r="BD154" i="5"/>
  <c r="CB154" i="5" s="1"/>
  <c r="BD108" i="5"/>
  <c r="CB108" i="5" s="1"/>
  <c r="BD390" i="5"/>
  <c r="CB390" i="5" s="1"/>
  <c r="BD470" i="5"/>
  <c r="BD407" i="5"/>
  <c r="CB407" i="5" s="1"/>
  <c r="BD269" i="5"/>
  <c r="CB269" i="5" s="1"/>
  <c r="BD282" i="5"/>
  <c r="CB282" i="5" s="1"/>
  <c r="BE354" i="5"/>
  <c r="BE286" i="5"/>
  <c r="CC286" i="5" s="1"/>
  <c r="BD87" i="5"/>
  <c r="CB87" i="5" s="1"/>
  <c r="BD288" i="5"/>
  <c r="CB288" i="5" s="1"/>
  <c r="BE279" i="5"/>
  <c r="BD408" i="5"/>
  <c r="CB408" i="5" s="1"/>
  <c r="BD145" i="5"/>
  <c r="CB145" i="5" s="1"/>
  <c r="BD132" i="5"/>
  <c r="CB132" i="5" s="1"/>
  <c r="BD350" i="5"/>
  <c r="BE378" i="5"/>
  <c r="CC378" i="5" s="1"/>
  <c r="BE371" i="5"/>
  <c r="CC371" i="5" s="1"/>
  <c r="BD253" i="5"/>
  <c r="CB253" i="5" s="1"/>
  <c r="BD82" i="5"/>
  <c r="BD362" i="5"/>
  <c r="CB362" i="5" s="1"/>
  <c r="BD517" i="5"/>
  <c r="CB517" i="5" s="1"/>
  <c r="CA510" i="5"/>
  <c r="BD420" i="5"/>
  <c r="BD531" i="5"/>
  <c r="CB531" i="5" s="1"/>
  <c r="BD76" i="5"/>
  <c r="CB76" i="5" s="1"/>
  <c r="BD343" i="5"/>
  <c r="CB343" i="5" s="1"/>
  <c r="BD270" i="5"/>
  <c r="CB270" i="5" s="1"/>
  <c r="BE274" i="5"/>
  <c r="CC274" i="5" s="1"/>
  <c r="BD133" i="5"/>
  <c r="CB133" i="5" s="1"/>
  <c r="BE127" i="5"/>
  <c r="CC127" i="5" s="1"/>
  <c r="BD322" i="5"/>
  <c r="CB322" i="5" s="1"/>
  <c r="BD518" i="5"/>
  <c r="CB518" i="5" s="1"/>
  <c r="BE383" i="5"/>
  <c r="CC383" i="5" s="1"/>
  <c r="BE78" i="5"/>
  <c r="CC78" i="5" s="1"/>
  <c r="CA198" i="5"/>
  <c r="BD528" i="5"/>
  <c r="BD95" i="5"/>
  <c r="CB95" i="5" s="1"/>
  <c r="BD424" i="5"/>
  <c r="CB424" i="5" s="1"/>
  <c r="BD67" i="5"/>
  <c r="CB67" i="5" s="1"/>
  <c r="BD131" i="5"/>
  <c r="BE299" i="5"/>
  <c r="CC299" i="5" s="1"/>
  <c r="BD388" i="5"/>
  <c r="CB388" i="5" s="1"/>
  <c r="BD233" i="5"/>
  <c r="CB233" i="5" s="1"/>
  <c r="BD473" i="5"/>
  <c r="BD214" i="5"/>
  <c r="CB214" i="5" s="1"/>
  <c r="BD347" i="5"/>
  <c r="CB347" i="5" s="1"/>
  <c r="BD507" i="5"/>
  <c r="CB507" i="5" s="1"/>
  <c r="BD346" i="5"/>
  <c r="BD373" i="5"/>
  <c r="CB373" i="5" s="1"/>
  <c r="BD210" i="5"/>
  <c r="CB210" i="5" s="1"/>
  <c r="BD487" i="5"/>
  <c r="CB487" i="5" s="1"/>
  <c r="BD335" i="5"/>
  <c r="BD250" i="5"/>
  <c r="CB250" i="5" s="1"/>
  <c r="BD239" i="5"/>
  <c r="CB239" i="5" s="1"/>
  <c r="BD129" i="5"/>
  <c r="CB129" i="5" s="1"/>
  <c r="BD395" i="5"/>
  <c r="BD297" i="5"/>
  <c r="CB297" i="5" s="1"/>
  <c r="BD284" i="5"/>
  <c r="CB284" i="5" s="1"/>
  <c r="BD348" i="5"/>
  <c r="CB348" i="5" s="1"/>
  <c r="BD532" i="5"/>
  <c r="BD486" i="5"/>
  <c r="CB486" i="5" s="1"/>
  <c r="BD187" i="5"/>
  <c r="CB187" i="5" s="1"/>
  <c r="BD364" i="5"/>
  <c r="CB364" i="5" s="1"/>
  <c r="BD333" i="5"/>
  <c r="BD254" i="5"/>
  <c r="CB254" i="5" s="1"/>
  <c r="BD90" i="5"/>
  <c r="CB90" i="5" s="1"/>
  <c r="BD317" i="5"/>
  <c r="CB317" i="5" s="1"/>
  <c r="BD246" i="5"/>
  <c r="BD91" i="5"/>
  <c r="CB91" i="5" s="1"/>
  <c r="BD338" i="5"/>
  <c r="CB338" i="5" s="1"/>
  <c r="BD479" i="5"/>
  <c r="CB479" i="5" s="1"/>
  <c r="BD375" i="5"/>
  <c r="BE172" i="5"/>
  <c r="CC172" i="5" s="1"/>
  <c r="BD248" i="5"/>
  <c r="CB248" i="5" s="1"/>
  <c r="BD463" i="5"/>
  <c r="CB463" i="5" s="1"/>
  <c r="BD484" i="5"/>
  <c r="BD503" i="5"/>
  <c r="CB503" i="5" s="1"/>
  <c r="BD374" i="5"/>
  <c r="CB374" i="5" s="1"/>
  <c r="BD203" i="5"/>
  <c r="CB203" i="5" s="1"/>
  <c r="BD511" i="5"/>
  <c r="BD384" i="5"/>
  <c r="CB384" i="5" s="1"/>
  <c r="BD289" i="5"/>
  <c r="CB289" i="5" s="1"/>
  <c r="CA166" i="5"/>
  <c r="BD227" i="5"/>
  <c r="CB227" i="5" s="1"/>
  <c r="BE217" i="5"/>
  <c r="CC217" i="5" s="1"/>
  <c r="BD50" i="5"/>
  <c r="CB50" i="5" s="1"/>
  <c r="BD464" i="5"/>
  <c r="CB464" i="5" s="1"/>
  <c r="BE130" i="5"/>
  <c r="CC130" i="5" s="1"/>
  <c r="BD146" i="5"/>
  <c r="CB146" i="5" s="1"/>
  <c r="BD417" i="5"/>
  <c r="CB417" i="5" s="1"/>
  <c r="BD164" i="5"/>
  <c r="CB164" i="5" s="1"/>
  <c r="BD234" i="5"/>
  <c r="CB234" i="5" s="1"/>
  <c r="BD128" i="5"/>
  <c r="CB128" i="5" s="1"/>
  <c r="CA487" i="5"/>
  <c r="BD148" i="5"/>
  <c r="CB148" i="5" s="1"/>
  <c r="BE188" i="5"/>
  <c r="CC188" i="5" s="1"/>
  <c r="BD134" i="5"/>
  <c r="CB134" i="5" s="1"/>
  <c r="BD293" i="5"/>
  <c r="CB293" i="5" s="1"/>
  <c r="BD456" i="5"/>
  <c r="CB456" i="5" s="1"/>
  <c r="BD316" i="5"/>
  <c r="BD349" i="5"/>
  <c r="CB349" i="5" s="1"/>
  <c r="BD472" i="5"/>
  <c r="CB472" i="5" s="1"/>
  <c r="BE178" i="5"/>
  <c r="CC178" i="5" s="1"/>
  <c r="BD287" i="5"/>
  <c r="BD400" i="5"/>
  <c r="CB400" i="5" s="1"/>
  <c r="BD75" i="5"/>
  <c r="CB75" i="5" s="1"/>
  <c r="BD77" i="5"/>
  <c r="CB77" i="5" s="1"/>
  <c r="BD84" i="5"/>
  <c r="BD194" i="5"/>
  <c r="CB194" i="5" s="1"/>
  <c r="BD79" i="5"/>
  <c r="CB79" i="5" s="1"/>
  <c r="BD534" i="5"/>
  <c r="CB534" i="5" s="1"/>
  <c r="BD386" i="5"/>
  <c r="BD52" i="5"/>
  <c r="CB52" i="5" s="1"/>
  <c r="BD45" i="5"/>
  <c r="CB45" i="5" s="1"/>
  <c r="BD124" i="5"/>
  <c r="CB124" i="5" s="1"/>
  <c r="BD427" i="5"/>
  <c r="BE291" i="5"/>
  <c r="CC291" i="5" s="1"/>
  <c r="BD62" i="5"/>
  <c r="CB62" i="5" s="1"/>
  <c r="BD533" i="5"/>
  <c r="CB533" i="5" s="1"/>
  <c r="BD491" i="5"/>
  <c r="BE283" i="5"/>
  <c r="CC283" i="5" s="1"/>
  <c r="BD342" i="5"/>
  <c r="CB342" i="5" s="1"/>
  <c r="BD355" i="5"/>
  <c r="CB355" i="5" s="1"/>
  <c r="BD418" i="5"/>
  <c r="BD447" i="5"/>
  <c r="CB447" i="5" s="1"/>
  <c r="BD453" i="5"/>
  <c r="CB453" i="5" s="1"/>
  <c r="BD294" i="5"/>
  <c r="CB294" i="5" s="1"/>
  <c r="BE296" i="5"/>
  <c r="BE505" i="5"/>
  <c r="CC505" i="5" s="1"/>
  <c r="BD365" i="5"/>
  <c r="CB365" i="5" s="1"/>
  <c r="BD452" i="5"/>
  <c r="CB452" i="5" s="1"/>
  <c r="BD530" i="5"/>
  <c r="CB530" i="5" s="1"/>
  <c r="BD278" i="5"/>
  <c r="CB278" i="5" s="1"/>
  <c r="BD249" i="5"/>
  <c r="CB249" i="5" s="1"/>
  <c r="BD469" i="5"/>
  <c r="CB469" i="5" s="1"/>
  <c r="BD437" i="5"/>
  <c r="BD70" i="5"/>
  <c r="CB70" i="5" s="1"/>
  <c r="BD115" i="5"/>
  <c r="CB115" i="5" s="1"/>
  <c r="BD89" i="5"/>
  <c r="CB89" i="5" s="1"/>
  <c r="BE116" i="5"/>
  <c r="BE149" i="5"/>
  <c r="CC149" i="5" s="1"/>
  <c r="BD409" i="5"/>
  <c r="CB409" i="5" s="1"/>
  <c r="BD475" i="5"/>
  <c r="CB475" i="5" s="1"/>
  <c r="BD113" i="5"/>
  <c r="BD504" i="5"/>
  <c r="CB504" i="5" s="1"/>
  <c r="BD281" i="5"/>
  <c r="CB281" i="5" s="1"/>
  <c r="BD40" i="5"/>
  <c r="CB40" i="5" s="1"/>
  <c r="BD498" i="5"/>
  <c r="BD99" i="5"/>
  <c r="CB99" i="5" s="1"/>
  <c r="BD267" i="5"/>
  <c r="CB267" i="5" s="1"/>
  <c r="BD193" i="5"/>
  <c r="CB193" i="5" s="1"/>
  <c r="BD61" i="5"/>
  <c r="BD208" i="5"/>
  <c r="CB208" i="5" s="1"/>
  <c r="BD419" i="5"/>
  <c r="CB419" i="5" s="1"/>
  <c r="BD275" i="5"/>
  <c r="CB275" i="5" s="1"/>
  <c r="BD212" i="5"/>
  <c r="BD363" i="5"/>
  <c r="CB363" i="5" s="1"/>
  <c r="BD315" i="5"/>
  <c r="CB315" i="5" s="1"/>
  <c r="BD169" i="5"/>
  <c r="CB169" i="5" s="1"/>
  <c r="BD513" i="5"/>
  <c r="CB513" i="5" s="1"/>
  <c r="BE118" i="5"/>
  <c r="CC118" i="5" s="1"/>
  <c r="BD442" i="5"/>
  <c r="CB442" i="5" s="1"/>
  <c r="BE63" i="5"/>
  <c r="BD168" i="5"/>
  <c r="BE223" i="5"/>
  <c r="CC223" i="5" s="1"/>
  <c r="BD325" i="5"/>
  <c r="CB325" i="5" s="1"/>
  <c r="BD219" i="5"/>
  <c r="BD173" i="5"/>
  <c r="CB173" i="5" s="1"/>
  <c r="BD157" i="5"/>
  <c r="CB157" i="5" s="1"/>
  <c r="BD308" i="5"/>
  <c r="CB308" i="5" s="1"/>
  <c r="BD141" i="5"/>
  <c r="BD344" i="5"/>
  <c r="CB344" i="5" s="1"/>
  <c r="BD468" i="5"/>
  <c r="CB468" i="5" s="1"/>
  <c r="BD492" i="5"/>
  <c r="CB492" i="5" s="1"/>
  <c r="BD353" i="5"/>
  <c r="BD221" i="5"/>
  <c r="CB221" i="5" s="1"/>
  <c r="BE165" i="5"/>
  <c r="CC165" i="5" s="1"/>
  <c r="BD41" i="5"/>
  <c r="CB41" i="5" s="1"/>
  <c r="BD471" i="5"/>
  <c r="CB471" i="5" s="1"/>
  <c r="BD454" i="5"/>
  <c r="CB454" i="5" s="1"/>
  <c r="BD229" i="5"/>
  <c r="CB229" i="5" s="1"/>
  <c r="BD499" i="5"/>
  <c r="CB499" i="5" s="1"/>
  <c r="BD184" i="5"/>
  <c r="CB184" i="5" s="1"/>
  <c r="BD290" i="5"/>
  <c r="CB290" i="5" s="1"/>
  <c r="BD256" i="5"/>
  <c r="CB256" i="5" s="1"/>
  <c r="BE64" i="5"/>
  <c r="CC64" i="5" s="1"/>
  <c r="BD396" i="5"/>
  <c r="CB396" i="5" s="1"/>
  <c r="BD171" i="5"/>
  <c r="CB171" i="5" s="1"/>
  <c r="BD182" i="5"/>
  <c r="CB182" i="5" s="1"/>
  <c r="BD161" i="5"/>
  <c r="CB161" i="5" s="1"/>
  <c r="BD74" i="5"/>
  <c r="CB74" i="5" s="1"/>
  <c r="BD500" i="5"/>
  <c r="CB500" i="5" s="1"/>
  <c r="BD73" i="5"/>
  <c r="CB73" i="5" s="1"/>
  <c r="BD459" i="5"/>
  <c r="CB459" i="5" s="1"/>
  <c r="BD357" i="5"/>
  <c r="CB357" i="5" s="1"/>
  <c r="BD185" i="5"/>
  <c r="CB185" i="5" s="1"/>
  <c r="BD391" i="5"/>
  <c r="CB391" i="5" s="1"/>
  <c r="BD272" i="5"/>
  <c r="CB272" i="5" s="1"/>
  <c r="BE135" i="5"/>
  <c r="CC135" i="5" s="1"/>
  <c r="BD526" i="5"/>
  <c r="CB526" i="5" s="1"/>
  <c r="BD176" i="5"/>
  <c r="CB176" i="5" s="1"/>
  <c r="BD490" i="5"/>
  <c r="CB490" i="5" s="1"/>
  <c r="BD162" i="5"/>
  <c r="CB162" i="5" s="1"/>
  <c r="BD190" i="5"/>
  <c r="CB190" i="5" s="1"/>
  <c r="BD158" i="5"/>
  <c r="CB158" i="5" s="1"/>
  <c r="BE230" i="5"/>
  <c r="CC230" i="5" s="1"/>
  <c r="BE430" i="5"/>
  <c r="CC430" i="5" s="1"/>
  <c r="BE368" i="5"/>
  <c r="CC368" i="5" s="1"/>
  <c r="BD414" i="5"/>
  <c r="CB414" i="5" s="1"/>
  <c r="BD332" i="5"/>
  <c r="CB332" i="5" s="1"/>
  <c r="BE51" i="5"/>
  <c r="CC51" i="5" s="1"/>
  <c r="BD140" i="5"/>
  <c r="CB140" i="5" s="1"/>
  <c r="BD292" i="5"/>
  <c r="CB292" i="5" s="1"/>
  <c r="CA164" i="5"/>
  <c r="BD80" i="5"/>
  <c r="BD458" i="5"/>
  <c r="CB458" i="5" s="1"/>
  <c r="BD126" i="5"/>
  <c r="CB126" i="5" s="1"/>
  <c r="BD483" i="5"/>
  <c r="CB483" i="5" s="1"/>
  <c r="CA527" i="5"/>
  <c r="CB252" i="5"/>
  <c r="BD314" i="5"/>
  <c r="CB314" i="5" s="1"/>
  <c r="BD326" i="5"/>
  <c r="CB326" i="5" s="1"/>
  <c r="BD465" i="5"/>
  <c r="BD497" i="5"/>
  <c r="CB497" i="5" s="1"/>
  <c r="BD523" i="5"/>
  <c r="CB523" i="5" s="1"/>
  <c r="BD285" i="5"/>
  <c r="CB285" i="5" s="1"/>
  <c r="BE345" i="5"/>
  <c r="BE96" i="5"/>
  <c r="CC96" i="5" s="1"/>
  <c r="BD101" i="5"/>
  <c r="CB101" i="5" s="1"/>
  <c r="BD42" i="5"/>
  <c r="CB42" i="5" s="1"/>
  <c r="BE438" i="5"/>
  <c r="BD264" i="5"/>
  <c r="CB264" i="5" s="1"/>
  <c r="BE241" i="5"/>
  <c r="CC241" i="5" s="1"/>
  <c r="BD358" i="5"/>
  <c r="CB358" i="5" s="1"/>
  <c r="BD309" i="5"/>
  <c r="BE428" i="5"/>
  <c r="CC428" i="5" s="1"/>
  <c r="BE404" i="5"/>
  <c r="CC404" i="5" s="1"/>
  <c r="BD55" i="5"/>
  <c r="CB55" i="5" s="1"/>
  <c r="CA414" i="5"/>
  <c r="BD156" i="5"/>
  <c r="CB156" i="5" s="1"/>
  <c r="BE151" i="5"/>
  <c r="CC151" i="5" s="1"/>
  <c r="BD387" i="5"/>
  <c r="CB387" i="5" s="1"/>
  <c r="BD522" i="5"/>
  <c r="CB522" i="5" s="1"/>
  <c r="BE467" i="5"/>
  <c r="CC467" i="5" s="1"/>
  <c r="BD461" i="5"/>
  <c r="CB461" i="5" s="1"/>
  <c r="BD136" i="5"/>
  <c r="BD69" i="5"/>
  <c r="CB69" i="5" s="1"/>
  <c r="BE86" i="5"/>
  <c r="CC86" i="5" s="1"/>
  <c r="BD258" i="5"/>
  <c r="CB258" i="5" s="1"/>
  <c r="BD439" i="5"/>
  <c r="CB439" i="5" s="1"/>
  <c r="BD398" i="5"/>
  <c r="CB398" i="5" s="1"/>
  <c r="BE44" i="5"/>
  <c r="CC44" i="5" s="1"/>
  <c r="BD495" i="5"/>
  <c r="CB495" i="5" s="1"/>
  <c r="BD85" i="5"/>
  <c r="CB85" i="5" s="1"/>
  <c r="BD54" i="5"/>
  <c r="CB54" i="5" s="1"/>
  <c r="BD303" i="5"/>
  <c r="CB303" i="5" s="1"/>
  <c r="BD236" i="5"/>
  <c r="BD535" i="5"/>
  <c r="CB535" i="5" s="1"/>
  <c r="BD380" i="5"/>
  <c r="CB380" i="5" s="1"/>
  <c r="BD226" i="5"/>
  <c r="CB226" i="5" s="1"/>
  <c r="BD39" i="5"/>
  <c r="CB39" i="5" s="1"/>
  <c r="BD237" i="5"/>
  <c r="CB237" i="5" s="1"/>
  <c r="BD480" i="5"/>
  <c r="CB480" i="5" s="1"/>
  <c r="BD432" i="5"/>
  <c r="CB432" i="5" s="1"/>
  <c r="BD356" i="5"/>
  <c r="CB356" i="5" s="1"/>
  <c r="BD53" i="5"/>
  <c r="CB53" i="5" s="1"/>
  <c r="BD310" i="5"/>
  <c r="CB310" i="5" s="1"/>
  <c r="BD268" i="5"/>
  <c r="CB268" i="5" s="1"/>
  <c r="BD125" i="5"/>
  <c r="CB125" i="5" s="1"/>
  <c r="BD189" i="5"/>
  <c r="CB189" i="5" s="1"/>
  <c r="BF167" i="5"/>
  <c r="CD167" i="5" s="1"/>
  <c r="BD46" i="5"/>
  <c r="CB46" i="5" s="1"/>
  <c r="BD496" i="5"/>
  <c r="CB496" i="5" s="1"/>
  <c r="BD474" i="5"/>
  <c r="CB474" i="5" s="1"/>
  <c r="BD369" i="5"/>
  <c r="CB369" i="5" s="1"/>
  <c r="BD494" i="5"/>
  <c r="CB494" i="5" s="1"/>
  <c r="BD489" i="5"/>
  <c r="CB489" i="5" s="1"/>
  <c r="BD280" i="5"/>
  <c r="CB280" i="5" s="1"/>
  <c r="BD215" i="5"/>
  <c r="CB215" i="5" s="1"/>
  <c r="BD392" i="5"/>
  <c r="CB392" i="5" s="1"/>
  <c r="BD476" i="5"/>
  <c r="CB476" i="5" s="1"/>
  <c r="BD372" i="5"/>
  <c r="CB372" i="5" s="1"/>
  <c r="BE305" i="5"/>
  <c r="CC305" i="5" s="1"/>
  <c r="BD277" i="5"/>
  <c r="CB277" i="5" s="1"/>
  <c r="CA434" i="5"/>
  <c r="BD429" i="5"/>
  <c r="CB429" i="5" s="1"/>
  <c r="BD83" i="5"/>
  <c r="CB83" i="5" s="1"/>
  <c r="BD515" i="5"/>
  <c r="CB515" i="5" s="1"/>
  <c r="BD102" i="5"/>
  <c r="CB102" i="5" s="1"/>
  <c r="BF485" i="5"/>
  <c r="CD485" i="5" s="1"/>
  <c r="BD433" i="5"/>
  <c r="BE462" i="5"/>
  <c r="CC462" i="5" s="1"/>
  <c r="BE389" i="5"/>
  <c r="CC389" i="5" s="1"/>
  <c r="BE160" i="5"/>
  <c r="CC160" i="5" s="1"/>
  <c r="BD508" i="5"/>
  <c r="BD205" i="5"/>
  <c r="CB205" i="5" s="1"/>
  <c r="BD235" i="5"/>
  <c r="CB235" i="5" s="1"/>
  <c r="BE300" i="5"/>
  <c r="CC300" i="5" s="1"/>
  <c r="BD273" i="5"/>
  <c r="BD298" i="5"/>
  <c r="CB298" i="5" s="1"/>
  <c r="BE340" i="5"/>
  <c r="CC340" i="5" s="1"/>
  <c r="BD440" i="5"/>
  <c r="CB440" i="5" s="1"/>
  <c r="BD351" i="5"/>
  <c r="BD506" i="5"/>
  <c r="CB506" i="5" s="1"/>
  <c r="CA326" i="5"/>
  <c r="BD114" i="5"/>
  <c r="CB114" i="5" s="1"/>
  <c r="CA109" i="5"/>
  <c r="CB359" i="5"/>
  <c r="CA31" i="5"/>
  <c r="BD142" i="5"/>
  <c r="CB142" i="5" s="1"/>
  <c r="BD251" i="5"/>
  <c r="BE370" i="5"/>
  <c r="CC370" i="5" s="1"/>
  <c r="BD401" i="5"/>
  <c r="BD385" i="5"/>
  <c r="CB385" i="5" s="1"/>
  <c r="BD122" i="5"/>
  <c r="CB122" i="5" s="1"/>
  <c r="BD266" i="5"/>
  <c r="CB266" i="5" s="1"/>
  <c r="BD423" i="5"/>
  <c r="BD242" i="5"/>
  <c r="CB242" i="5" s="1"/>
  <c r="BD218" i="5"/>
  <c r="CB218" i="5" s="1"/>
  <c r="BE366" i="5"/>
  <c r="CC366" i="5" s="1"/>
  <c r="BD138" i="5"/>
  <c r="BD525" i="5"/>
  <c r="CB525" i="5" s="1"/>
  <c r="CA521" i="5"/>
  <c r="CA143" i="5"/>
  <c r="BD259" i="5"/>
  <c r="CB259" i="5" s="1"/>
  <c r="BD329" i="5"/>
  <c r="CB196" i="5"/>
  <c r="CB209" i="5"/>
  <c r="CA48" i="5"/>
  <c r="CB123" i="5"/>
  <c r="CB260" i="5"/>
  <c r="BD120" i="5"/>
  <c r="BF147" i="5"/>
  <c r="CD147" i="5" s="1"/>
  <c r="BD399" i="5"/>
  <c r="CB399" i="5" s="1"/>
  <c r="BD66" i="5"/>
  <c r="CB66" i="5" s="1"/>
  <c r="BE105" i="5"/>
  <c r="CC105" i="5" s="1"/>
  <c r="BD199" i="5"/>
  <c r="CB199" i="5" s="1"/>
  <c r="BD65" i="5"/>
  <c r="CB65" i="5" s="1"/>
  <c r="BE379" i="5"/>
  <c r="CC379" i="5" s="1"/>
  <c r="BD301" i="5"/>
  <c r="CB301" i="5" s="1"/>
  <c r="BD321" i="5"/>
  <c r="CB321" i="5" s="1"/>
  <c r="BD450" i="5"/>
  <c r="CB450" i="5" s="1"/>
  <c r="BD307" i="5"/>
  <c r="CB307" i="5" s="1"/>
  <c r="BD170" i="5"/>
  <c r="BD431" i="5"/>
  <c r="CB431" i="5" s="1"/>
  <c r="BD516" i="5"/>
  <c r="CB516" i="5" s="1"/>
  <c r="BD397" i="5"/>
  <c r="CB397" i="5" s="1"/>
  <c r="BD255" i="5"/>
  <c r="CB255" i="5" s="1"/>
  <c r="CA92" i="5"/>
  <c r="CA416" i="5"/>
  <c r="CA445" i="5"/>
  <c r="CA514" i="5"/>
  <c r="CA110" i="5"/>
  <c r="CA150" i="5"/>
  <c r="CA413" i="5"/>
  <c r="CB448" i="5"/>
  <c r="CB324" i="5"/>
  <c r="CA460" i="5"/>
  <c r="CA446" i="5"/>
  <c r="CA360" i="5"/>
  <c r="CA137" i="5"/>
  <c r="CA406" i="5"/>
  <c r="CA512" i="5"/>
  <c r="CB144" i="5"/>
  <c r="CA201" i="5"/>
  <c r="CA443" i="5"/>
  <c r="CA103" i="5"/>
  <c r="CB175" i="5"/>
  <c r="CA334" i="5"/>
  <c r="CB155" i="5"/>
  <c r="CA213" i="5"/>
  <c r="CB191" i="5"/>
  <c r="CB501" i="5"/>
  <c r="CA119" i="5"/>
  <c r="CA195" i="5"/>
  <c r="CB449" i="5"/>
  <c r="CA330" i="5"/>
  <c r="BE97" i="5"/>
  <c r="CC97" i="5" s="1"/>
  <c r="BD72" i="5"/>
  <c r="CA204" i="5"/>
  <c r="CB403" i="5"/>
  <c r="CB59" i="5"/>
  <c r="CA405" i="5"/>
  <c r="CA451" i="5"/>
  <c r="CB186" i="5"/>
  <c r="CA327" i="5"/>
  <c r="CA243" i="5"/>
  <c r="CA425" i="5"/>
  <c r="CA88" i="5"/>
  <c r="CA312" i="5"/>
  <c r="CA509" i="5"/>
  <c r="BD304" i="5"/>
  <c r="CB304" i="5" s="1"/>
  <c r="CA410" i="5"/>
  <c r="CB180" i="5"/>
  <c r="BH15" i="5"/>
  <c r="BD27" i="5"/>
  <c r="CB27" i="5" s="1"/>
  <c r="BD19" i="5"/>
  <c r="CB19" i="5" s="1"/>
  <c r="BD26" i="5"/>
  <c r="CB26" i="5" s="1"/>
  <c r="BD21" i="5"/>
  <c r="BD22" i="5"/>
  <c r="CB22" i="5" s="1"/>
  <c r="CA19" i="5"/>
  <c r="BX6" i="5"/>
  <c r="BX7" i="5"/>
  <c r="BA6" i="5"/>
  <c r="CG15" i="5" l="1"/>
  <c r="CK15" i="5" s="1"/>
  <c r="CQ15" i="5"/>
  <c r="CS15" i="5"/>
  <c r="CP15" i="5"/>
  <c r="CR15" i="5"/>
  <c r="CO15" i="5"/>
  <c r="CF15" i="5"/>
  <c r="CJ15" i="5" s="1"/>
  <c r="BE120" i="5"/>
  <c r="CC120" i="5" s="1"/>
  <c r="BE309" i="5"/>
  <c r="CC309" i="5" s="1"/>
  <c r="BF345" i="5"/>
  <c r="CD345" i="5" s="1"/>
  <c r="BE465" i="5"/>
  <c r="CC465" i="5" s="1"/>
  <c r="BE80" i="5"/>
  <c r="CC80" i="5" s="1"/>
  <c r="BE353" i="5"/>
  <c r="CC353" i="5" s="1"/>
  <c r="BE141" i="5"/>
  <c r="CC141" i="5" s="1"/>
  <c r="BE219" i="5"/>
  <c r="CC219" i="5" s="1"/>
  <c r="BF63" i="5"/>
  <c r="CD63" i="5" s="1"/>
  <c r="BE212" i="5"/>
  <c r="CC212" i="5" s="1"/>
  <c r="BE61" i="5"/>
  <c r="CC61" i="5" s="1"/>
  <c r="BE498" i="5"/>
  <c r="CC498" i="5" s="1"/>
  <c r="BE113" i="5"/>
  <c r="CC113" i="5" s="1"/>
  <c r="BF116" i="5"/>
  <c r="CD116" i="5" s="1"/>
  <c r="BE437" i="5"/>
  <c r="CC437" i="5" s="1"/>
  <c r="BE530" i="5"/>
  <c r="CC530" i="5" s="1"/>
  <c r="BF296" i="5"/>
  <c r="CD296" i="5" s="1"/>
  <c r="BE418" i="5"/>
  <c r="CC418" i="5" s="1"/>
  <c r="BE491" i="5"/>
  <c r="CC491" i="5" s="1"/>
  <c r="BE427" i="5"/>
  <c r="CC427" i="5" s="1"/>
  <c r="BE386" i="5"/>
  <c r="CC386" i="5" s="1"/>
  <c r="BE84" i="5"/>
  <c r="CC84" i="5" s="1"/>
  <c r="BE287" i="5"/>
  <c r="CC287" i="5" s="1"/>
  <c r="BE316" i="5"/>
  <c r="CC316" i="5" s="1"/>
  <c r="BE511" i="5"/>
  <c r="CC511" i="5" s="1"/>
  <c r="BE484" i="5"/>
  <c r="CC484" i="5" s="1"/>
  <c r="BE375" i="5"/>
  <c r="CC375" i="5" s="1"/>
  <c r="BE246" i="5"/>
  <c r="CC246" i="5" s="1"/>
  <c r="BE333" i="5"/>
  <c r="CC333" i="5" s="1"/>
  <c r="BE532" i="5"/>
  <c r="CC532" i="5" s="1"/>
  <c r="BE395" i="5"/>
  <c r="CC395" i="5" s="1"/>
  <c r="BE335" i="5"/>
  <c r="CC335" i="5" s="1"/>
  <c r="BE346" i="5"/>
  <c r="CC346" i="5" s="1"/>
  <c r="BE473" i="5"/>
  <c r="CC473" i="5" s="1"/>
  <c r="BE131" i="5"/>
  <c r="CC131" i="5" s="1"/>
  <c r="BE528" i="5"/>
  <c r="CC528" i="5" s="1"/>
  <c r="BE420" i="5"/>
  <c r="CC420" i="5" s="1"/>
  <c r="BE82" i="5"/>
  <c r="CC82" i="5" s="1"/>
  <c r="BE350" i="5"/>
  <c r="CC350" i="5" s="1"/>
  <c r="BF279" i="5"/>
  <c r="CD279" i="5" s="1"/>
  <c r="BF354" i="5"/>
  <c r="CD354" i="5" s="1"/>
  <c r="BE470" i="5"/>
  <c r="CC470" i="5" s="1"/>
  <c r="BE247" i="5"/>
  <c r="CC247" i="5" s="1"/>
  <c r="BE422" i="5"/>
  <c r="CC422" i="5" s="1"/>
  <c r="BE412" i="5"/>
  <c r="CC412" i="5" s="1"/>
  <c r="BE166" i="5"/>
  <c r="CC166" i="5" s="1"/>
  <c r="BE415" i="5"/>
  <c r="CC415" i="5" s="1"/>
  <c r="BE177" i="5"/>
  <c r="CC177" i="5" s="1"/>
  <c r="BE31" i="5"/>
  <c r="CC31" i="5" s="1"/>
  <c r="BE434" i="5"/>
  <c r="CC434" i="5" s="1"/>
  <c r="BE72" i="5"/>
  <c r="CC72" i="5" s="1"/>
  <c r="BE170" i="5"/>
  <c r="CC170" i="5" s="1"/>
  <c r="CB120" i="5"/>
  <c r="BE329" i="5"/>
  <c r="CC329" i="5" s="1"/>
  <c r="BE138" i="5"/>
  <c r="BE423" i="5"/>
  <c r="CC423" i="5" s="1"/>
  <c r="BE401" i="5"/>
  <c r="BE351" i="5"/>
  <c r="CC351" i="5" s="1"/>
  <c r="BE273" i="5"/>
  <c r="CC273" i="5" s="1"/>
  <c r="BE508" i="5"/>
  <c r="CC508" i="5" s="1"/>
  <c r="BE433" i="5"/>
  <c r="CC433" i="5" s="1"/>
  <c r="BE255" i="5"/>
  <c r="CC255" i="5" s="1"/>
  <c r="CB170" i="5"/>
  <c r="BE301" i="5"/>
  <c r="CC301" i="5" s="1"/>
  <c r="BF105" i="5"/>
  <c r="CD105" i="5" s="1"/>
  <c r="BE83" i="5"/>
  <c r="CC83" i="5" s="1"/>
  <c r="BF438" i="5"/>
  <c r="CD438" i="5" s="1"/>
  <c r="BE304" i="5"/>
  <c r="CC304" i="5" s="1"/>
  <c r="BF97" i="5"/>
  <c r="CD97" i="5" s="1"/>
  <c r="BE259" i="5"/>
  <c r="CC259" i="5" s="1"/>
  <c r="BF366" i="5"/>
  <c r="CD366" i="5" s="1"/>
  <c r="BE266" i="5"/>
  <c r="CC266" i="5" s="1"/>
  <c r="BF370" i="5"/>
  <c r="CD370" i="5" s="1"/>
  <c r="BE440" i="5"/>
  <c r="CC440" i="5" s="1"/>
  <c r="BF300" i="5"/>
  <c r="CD300" i="5" s="1"/>
  <c r="BF160" i="5"/>
  <c r="CD160" i="5" s="1"/>
  <c r="BG485" i="5"/>
  <c r="CE485" i="5" s="1"/>
  <c r="BE372" i="5"/>
  <c r="CC372" i="5" s="1"/>
  <c r="BE215" i="5"/>
  <c r="CC215" i="5" s="1"/>
  <c r="BE369" i="5"/>
  <c r="CC369" i="5" s="1"/>
  <c r="BG167" i="5"/>
  <c r="CE167" i="5" s="1"/>
  <c r="BE310" i="5"/>
  <c r="CC310" i="5" s="1"/>
  <c r="BE480" i="5"/>
  <c r="CC480" i="5" s="1"/>
  <c r="BE380" i="5"/>
  <c r="CC380" i="5" s="1"/>
  <c r="BE54" i="5"/>
  <c r="CC54" i="5" s="1"/>
  <c r="BE398" i="5"/>
  <c r="CC398" i="5" s="1"/>
  <c r="BE69" i="5"/>
  <c r="CC69" i="5" s="1"/>
  <c r="BE522" i="5"/>
  <c r="CC522" i="5" s="1"/>
  <c r="BE483" i="5"/>
  <c r="CC483" i="5" s="1"/>
  <c r="BE332" i="5"/>
  <c r="CC332" i="5" s="1"/>
  <c r="BF230" i="5"/>
  <c r="BE490" i="5"/>
  <c r="CC490" i="5" s="1"/>
  <c r="BE272" i="5"/>
  <c r="CC272" i="5" s="1"/>
  <c r="BE459" i="5"/>
  <c r="CC459" i="5" s="1"/>
  <c r="BE161" i="5"/>
  <c r="CC161" i="5" s="1"/>
  <c r="BF64" i="5"/>
  <c r="CD64" i="5" s="1"/>
  <c r="BE499" i="5"/>
  <c r="CC499" i="5" s="1"/>
  <c r="BE41" i="5"/>
  <c r="CC41" i="5" s="1"/>
  <c r="BE193" i="5"/>
  <c r="CC193" i="5" s="1"/>
  <c r="BF188" i="5"/>
  <c r="CD188" i="5" s="1"/>
  <c r="BE234" i="5"/>
  <c r="CC234" i="5" s="1"/>
  <c r="BF130" i="5"/>
  <c r="CD130" i="5" s="1"/>
  <c r="BE227" i="5"/>
  <c r="CC227" i="5" s="1"/>
  <c r="BE322" i="5"/>
  <c r="CC322" i="5" s="1"/>
  <c r="BE270" i="5"/>
  <c r="CC270" i="5" s="1"/>
  <c r="CB420" i="5"/>
  <c r="BF245" i="5"/>
  <c r="CD245" i="5" s="1"/>
  <c r="BE519" i="5"/>
  <c r="CC519" i="5" s="1"/>
  <c r="BF163" i="5"/>
  <c r="CD163" i="5" s="1"/>
  <c r="BE426" i="5"/>
  <c r="BE339" i="5"/>
  <c r="CC339" i="5" s="1"/>
  <c r="BE222" i="5"/>
  <c r="CC222" i="5" s="1"/>
  <c r="BF306" i="5"/>
  <c r="CD306" i="5" s="1"/>
  <c r="BF174" i="5"/>
  <c r="BF323" i="5"/>
  <c r="CD323" i="5" s="1"/>
  <c r="BF444" i="5"/>
  <c r="CD444" i="5" s="1"/>
  <c r="BE49" i="5"/>
  <c r="CC49" i="5" s="1"/>
  <c r="BE381" i="5"/>
  <c r="BF183" i="5"/>
  <c r="CD183" i="5" s="1"/>
  <c r="BF98" i="5"/>
  <c r="CD98" i="5" s="1"/>
  <c r="BE100" i="5"/>
  <c r="CC100" i="5" s="1"/>
  <c r="BE211" i="5"/>
  <c r="BF179" i="5"/>
  <c r="CD179" i="5" s="1"/>
  <c r="BE331" i="5"/>
  <c r="CC331" i="5" s="1"/>
  <c r="BE527" i="5"/>
  <c r="CC527" i="5" s="1"/>
  <c r="BE312" i="5"/>
  <c r="BE327" i="5"/>
  <c r="CC327" i="5" s="1"/>
  <c r="BF59" i="5"/>
  <c r="CD59" i="5" s="1"/>
  <c r="BF449" i="5"/>
  <c r="CD449" i="5" s="1"/>
  <c r="BF191" i="5"/>
  <c r="BF175" i="5"/>
  <c r="CD175" i="5" s="1"/>
  <c r="BF144" i="5"/>
  <c r="CD144" i="5" s="1"/>
  <c r="BE360" i="5"/>
  <c r="CC360" i="5" s="1"/>
  <c r="BF448" i="5"/>
  <c r="BE514" i="5"/>
  <c r="CC514" i="5" s="1"/>
  <c r="BF260" i="5"/>
  <c r="CD260" i="5" s="1"/>
  <c r="BF196" i="5"/>
  <c r="BE429" i="5"/>
  <c r="BE136" i="5"/>
  <c r="CC136" i="5" s="1"/>
  <c r="BE55" i="5"/>
  <c r="CC55" i="5" s="1"/>
  <c r="BE358" i="5"/>
  <c r="CC358" i="5" s="1"/>
  <c r="BE42" i="5"/>
  <c r="BE285" i="5"/>
  <c r="CC285" i="5" s="1"/>
  <c r="BE326" i="5"/>
  <c r="CC326" i="5" s="1"/>
  <c r="BE492" i="5"/>
  <c r="CC492" i="5" s="1"/>
  <c r="BE308" i="5"/>
  <c r="BE325" i="5"/>
  <c r="CC325" i="5" s="1"/>
  <c r="BE442" i="5"/>
  <c r="CC442" i="5" s="1"/>
  <c r="BE169" i="5"/>
  <c r="CC169" i="5" s="1"/>
  <c r="BE275" i="5"/>
  <c r="BE40" i="5"/>
  <c r="CC40" i="5" s="1"/>
  <c r="BE475" i="5"/>
  <c r="CC475" i="5" s="1"/>
  <c r="BE89" i="5"/>
  <c r="CC89" i="5" s="1"/>
  <c r="BE469" i="5"/>
  <c r="BE452" i="5"/>
  <c r="CC452" i="5" s="1"/>
  <c r="BE294" i="5"/>
  <c r="CC294" i="5" s="1"/>
  <c r="BE355" i="5"/>
  <c r="CC355" i="5" s="1"/>
  <c r="BE533" i="5"/>
  <c r="BE124" i="5"/>
  <c r="CC124" i="5" s="1"/>
  <c r="BE534" i="5"/>
  <c r="CC534" i="5" s="1"/>
  <c r="BE77" i="5"/>
  <c r="CC77" i="5" s="1"/>
  <c r="BF178" i="5"/>
  <c r="BE203" i="5"/>
  <c r="CC203" i="5" s="1"/>
  <c r="BE463" i="5"/>
  <c r="CC463" i="5" s="1"/>
  <c r="BE479" i="5"/>
  <c r="CC479" i="5" s="1"/>
  <c r="BE317" i="5"/>
  <c r="BE364" i="5"/>
  <c r="CC364" i="5" s="1"/>
  <c r="BE348" i="5"/>
  <c r="CC348" i="5" s="1"/>
  <c r="BE129" i="5"/>
  <c r="CC129" i="5" s="1"/>
  <c r="BE487" i="5"/>
  <c r="BE507" i="5"/>
  <c r="CC507" i="5" s="1"/>
  <c r="BE233" i="5"/>
  <c r="CC233" i="5" s="1"/>
  <c r="BE67" i="5"/>
  <c r="CC67" i="5" s="1"/>
  <c r="BE253" i="5"/>
  <c r="BE132" i="5"/>
  <c r="CC132" i="5" s="1"/>
  <c r="BE288" i="5"/>
  <c r="CC288" i="5" s="1"/>
  <c r="BE282" i="5"/>
  <c r="CC282" i="5" s="1"/>
  <c r="BE390" i="5"/>
  <c r="BE295" i="5"/>
  <c r="CC295" i="5" s="1"/>
  <c r="BE502" i="5"/>
  <c r="CC502" i="5" s="1"/>
  <c r="BE224" i="5"/>
  <c r="CC224" i="5" s="1"/>
  <c r="BE47" i="5"/>
  <c r="BE488" i="5"/>
  <c r="CC488" i="5" s="1"/>
  <c r="BE510" i="5"/>
  <c r="CC510" i="5" s="1"/>
  <c r="BE207" i="5"/>
  <c r="CC207" i="5" s="1"/>
  <c r="BF359" i="5"/>
  <c r="BE251" i="5"/>
  <c r="CC251" i="5" s="1"/>
  <c r="BE474" i="5"/>
  <c r="CC474" i="5" s="1"/>
  <c r="BE237" i="5"/>
  <c r="CC237" i="5" s="1"/>
  <c r="BE535" i="5"/>
  <c r="BE85" i="5"/>
  <c r="CC85" i="5" s="1"/>
  <c r="BE439" i="5"/>
  <c r="CC439" i="5" s="1"/>
  <c r="CB136" i="5"/>
  <c r="BE387" i="5"/>
  <c r="CC387" i="5" s="1"/>
  <c r="BE292" i="5"/>
  <c r="CC292" i="5" s="1"/>
  <c r="BE414" i="5"/>
  <c r="CC414" i="5" s="1"/>
  <c r="BE158" i="5"/>
  <c r="CC158" i="5" s="1"/>
  <c r="BE176" i="5"/>
  <c r="CC176" i="5" s="1"/>
  <c r="BE391" i="5"/>
  <c r="CC391" i="5" s="1"/>
  <c r="BE73" i="5"/>
  <c r="CC73" i="5" s="1"/>
  <c r="BE182" i="5"/>
  <c r="CC182" i="5" s="1"/>
  <c r="BE256" i="5"/>
  <c r="CC256" i="5" s="1"/>
  <c r="BE229" i="5"/>
  <c r="CC229" i="5" s="1"/>
  <c r="BF165" i="5"/>
  <c r="CD165" i="5" s="1"/>
  <c r="BE456" i="5"/>
  <c r="CC456" i="5" s="1"/>
  <c r="BE148" i="5"/>
  <c r="CC148" i="5" s="1"/>
  <c r="BE164" i="5"/>
  <c r="CC164" i="5" s="1"/>
  <c r="BE464" i="5"/>
  <c r="CC464" i="5" s="1"/>
  <c r="BF78" i="5"/>
  <c r="CD78" i="5" s="1"/>
  <c r="BF127" i="5"/>
  <c r="CD127" i="5" s="1"/>
  <c r="BE343" i="5"/>
  <c r="CC343" i="5" s="1"/>
  <c r="BE482" i="5"/>
  <c r="CC482" i="5" s="1"/>
  <c r="BE421" i="5"/>
  <c r="CC421" i="5" s="1"/>
  <c r="BE402" i="5"/>
  <c r="CC402" i="5" s="1"/>
  <c r="BE276" i="5"/>
  <c r="CC276" i="5" s="1"/>
  <c r="BE111" i="5"/>
  <c r="CC111" i="5" s="1"/>
  <c r="BE377" i="5"/>
  <c r="CC377" i="5" s="1"/>
  <c r="BE139" i="5"/>
  <c r="CC139" i="5" s="1"/>
  <c r="BE68" i="5"/>
  <c r="CC68" i="5" s="1"/>
  <c r="BE520" i="5"/>
  <c r="CC520" i="5" s="1"/>
  <c r="CB207" i="5"/>
  <c r="BF493" i="5"/>
  <c r="CD493" i="5" s="1"/>
  <c r="BE261" i="5"/>
  <c r="BF43" i="5"/>
  <c r="CD43" i="5" s="1"/>
  <c r="BE56" i="5"/>
  <c r="CC56" i="5" s="1"/>
  <c r="BE107" i="5"/>
  <c r="CC107" i="5" s="1"/>
  <c r="BF159" i="5"/>
  <c r="BF180" i="5"/>
  <c r="CD180" i="5" s="1"/>
  <c r="BE88" i="5"/>
  <c r="CC88" i="5" s="1"/>
  <c r="BF186" i="5"/>
  <c r="CD186" i="5" s="1"/>
  <c r="BF403" i="5"/>
  <c r="BE195" i="5"/>
  <c r="BE213" i="5"/>
  <c r="CC213" i="5" s="1"/>
  <c r="BE103" i="5"/>
  <c r="CC103" i="5" s="1"/>
  <c r="BE512" i="5"/>
  <c r="BE446" i="5"/>
  <c r="CC446" i="5" s="1"/>
  <c r="BE413" i="5"/>
  <c r="CC413" i="5" s="1"/>
  <c r="BE445" i="5"/>
  <c r="CC445" i="5" s="1"/>
  <c r="BF123" i="5"/>
  <c r="BE143" i="5"/>
  <c r="CC143" i="5" s="1"/>
  <c r="BF404" i="5"/>
  <c r="CD404" i="5" s="1"/>
  <c r="BE101" i="5"/>
  <c r="CC101" i="5" s="1"/>
  <c r="BE314" i="5"/>
  <c r="BE126" i="5"/>
  <c r="CC126" i="5" s="1"/>
  <c r="BE468" i="5"/>
  <c r="CC468" i="5" s="1"/>
  <c r="BE157" i="5"/>
  <c r="CC157" i="5" s="1"/>
  <c r="BF223" i="5"/>
  <c r="BF118" i="5"/>
  <c r="CD118" i="5" s="1"/>
  <c r="BE315" i="5"/>
  <c r="CC315" i="5" s="1"/>
  <c r="BE419" i="5"/>
  <c r="CC419" i="5" s="1"/>
  <c r="BE267" i="5"/>
  <c r="BE281" i="5"/>
  <c r="CC281" i="5" s="1"/>
  <c r="BE409" i="5"/>
  <c r="CC409" i="5" s="1"/>
  <c r="BE115" i="5"/>
  <c r="CC115" i="5" s="1"/>
  <c r="BE249" i="5"/>
  <c r="BE365" i="5"/>
  <c r="BE453" i="5"/>
  <c r="CC453" i="5" s="1"/>
  <c r="BE342" i="5"/>
  <c r="CC342" i="5" s="1"/>
  <c r="BE62" i="5"/>
  <c r="BE45" i="5"/>
  <c r="CC45" i="5" s="1"/>
  <c r="BE79" i="5"/>
  <c r="CC79" i="5" s="1"/>
  <c r="BE75" i="5"/>
  <c r="CC75" i="5" s="1"/>
  <c r="BE472" i="5"/>
  <c r="BE289" i="5"/>
  <c r="CC289" i="5" s="1"/>
  <c r="BE374" i="5"/>
  <c r="CC374" i="5" s="1"/>
  <c r="BE248" i="5"/>
  <c r="CC248" i="5" s="1"/>
  <c r="BE338" i="5"/>
  <c r="BE90" i="5"/>
  <c r="CC90" i="5" s="1"/>
  <c r="BE187" i="5"/>
  <c r="CC187" i="5" s="1"/>
  <c r="BE284" i="5"/>
  <c r="CC284" i="5" s="1"/>
  <c r="BE239" i="5"/>
  <c r="BE210" i="5"/>
  <c r="CC210" i="5" s="1"/>
  <c r="BE347" i="5"/>
  <c r="CC347" i="5" s="1"/>
  <c r="BE388" i="5"/>
  <c r="CC388" i="5" s="1"/>
  <c r="BE424" i="5"/>
  <c r="BE517" i="5"/>
  <c r="CC517" i="5" s="1"/>
  <c r="BF371" i="5"/>
  <c r="CD371" i="5" s="1"/>
  <c r="BE145" i="5"/>
  <c r="CC145" i="5" s="1"/>
  <c r="BE87" i="5"/>
  <c r="BE269" i="5"/>
  <c r="CC269" i="5" s="1"/>
  <c r="BE108" i="5"/>
  <c r="CC108" i="5" s="1"/>
  <c r="BE200" i="5"/>
  <c r="CC200" i="5" s="1"/>
  <c r="BF181" i="5"/>
  <c r="BE478" i="5"/>
  <c r="CC478" i="5" s="1"/>
  <c r="BE441" i="5"/>
  <c r="CC441" i="5" s="1"/>
  <c r="BE341" i="5"/>
  <c r="CC341" i="5" s="1"/>
  <c r="BE263" i="5"/>
  <c r="BE376" i="5"/>
  <c r="CC376" i="5" s="1"/>
  <c r="BE109" i="5"/>
  <c r="CC109" i="5" s="1"/>
  <c r="BE397" i="5"/>
  <c r="CC397" i="5" s="1"/>
  <c r="BE66" i="5"/>
  <c r="CB251" i="5"/>
  <c r="BE218" i="5"/>
  <c r="CC218" i="5" s="1"/>
  <c r="BE235" i="5"/>
  <c r="CC235" i="5" s="1"/>
  <c r="BE476" i="5"/>
  <c r="CC476" i="5" s="1"/>
  <c r="BE53" i="5"/>
  <c r="CC53" i="5" s="1"/>
  <c r="BE516" i="5"/>
  <c r="CC516" i="5" s="1"/>
  <c r="BE65" i="5"/>
  <c r="CC65" i="5" s="1"/>
  <c r="BE102" i="5"/>
  <c r="CC102" i="5" s="1"/>
  <c r="BE236" i="5"/>
  <c r="CC236" i="5" s="1"/>
  <c r="BF241" i="5"/>
  <c r="CD241" i="5" s="1"/>
  <c r="BE525" i="5"/>
  <c r="CC525" i="5" s="1"/>
  <c r="BE385" i="5"/>
  <c r="CC385" i="5" s="1"/>
  <c r="BE142" i="5"/>
  <c r="CC142" i="5" s="1"/>
  <c r="BE506" i="5"/>
  <c r="CC506" i="5" s="1"/>
  <c r="BE298" i="5"/>
  <c r="CC298" i="5" s="1"/>
  <c r="BE205" i="5"/>
  <c r="CC205" i="5" s="1"/>
  <c r="BF462" i="5"/>
  <c r="CD462" i="5" s="1"/>
  <c r="BE277" i="5"/>
  <c r="CC277" i="5" s="1"/>
  <c r="BE489" i="5"/>
  <c r="CC489" i="5" s="1"/>
  <c r="BE496" i="5"/>
  <c r="CC496" i="5" s="1"/>
  <c r="BE125" i="5"/>
  <c r="CC125" i="5" s="1"/>
  <c r="BE356" i="5"/>
  <c r="CC356" i="5" s="1"/>
  <c r="BE39" i="5"/>
  <c r="CC39" i="5" s="1"/>
  <c r="CB236" i="5"/>
  <c r="BE495" i="5"/>
  <c r="BE258" i="5"/>
  <c r="CC258" i="5" s="1"/>
  <c r="BE461" i="5"/>
  <c r="CC461" i="5" s="1"/>
  <c r="BF151" i="5"/>
  <c r="CD151" i="5" s="1"/>
  <c r="BE140" i="5"/>
  <c r="BF368" i="5"/>
  <c r="CD368" i="5" s="1"/>
  <c r="BE190" i="5"/>
  <c r="CC190" i="5" s="1"/>
  <c r="BE526" i="5"/>
  <c r="CC526" i="5" s="1"/>
  <c r="BE185" i="5"/>
  <c r="BE500" i="5"/>
  <c r="CC500" i="5" s="1"/>
  <c r="BE171" i="5"/>
  <c r="CC171" i="5" s="1"/>
  <c r="BE290" i="5"/>
  <c r="CC290" i="5" s="1"/>
  <c r="BE454" i="5"/>
  <c r="BE168" i="5"/>
  <c r="CC168" i="5" s="1"/>
  <c r="BE293" i="5"/>
  <c r="CC293" i="5" s="1"/>
  <c r="BE417" i="5"/>
  <c r="CC417" i="5" s="1"/>
  <c r="BE50" i="5"/>
  <c r="BF383" i="5"/>
  <c r="CD383" i="5" s="1"/>
  <c r="BE133" i="5"/>
  <c r="CC133" i="5" s="1"/>
  <c r="BE76" i="5"/>
  <c r="CC76" i="5" s="1"/>
  <c r="BE216" i="5"/>
  <c r="BE104" i="5"/>
  <c r="CC104" i="5" s="1"/>
  <c r="BE361" i="5"/>
  <c r="CC361" i="5" s="1"/>
  <c r="BE153" i="5"/>
  <c r="CC153" i="5" s="1"/>
  <c r="BF466" i="5"/>
  <c r="BE435" i="5"/>
  <c r="CC435" i="5" s="1"/>
  <c r="BE352" i="5"/>
  <c r="CC352" i="5" s="1"/>
  <c r="BE477" i="5"/>
  <c r="CC477" i="5" s="1"/>
  <c r="BE106" i="5"/>
  <c r="BE32" i="5"/>
  <c r="CC32" i="5" s="1"/>
  <c r="BE529" i="5"/>
  <c r="CC529" i="5" s="1"/>
  <c r="BE121" i="5"/>
  <c r="CC121" i="5" s="1"/>
  <c r="BE197" i="5"/>
  <c r="BE112" i="5"/>
  <c r="CC112" i="5" s="1"/>
  <c r="BE228" i="5"/>
  <c r="CC228" i="5" s="1"/>
  <c r="BE192" i="5"/>
  <c r="CC192" i="5" s="1"/>
  <c r="BE220" i="5"/>
  <c r="BF457" i="5"/>
  <c r="CD457" i="5" s="1"/>
  <c r="BE410" i="5"/>
  <c r="CC410" i="5" s="1"/>
  <c r="BE425" i="5"/>
  <c r="CC425" i="5" s="1"/>
  <c r="BE451" i="5"/>
  <c r="BE204" i="5"/>
  <c r="CC204" i="5" s="1"/>
  <c r="BE119" i="5"/>
  <c r="CC119" i="5" s="1"/>
  <c r="BF155" i="5"/>
  <c r="CD155" i="5" s="1"/>
  <c r="BE443" i="5"/>
  <c r="BE406" i="5"/>
  <c r="CC406" i="5" s="1"/>
  <c r="BE460" i="5"/>
  <c r="CC460" i="5" s="1"/>
  <c r="BE150" i="5"/>
  <c r="CC150" i="5" s="1"/>
  <c r="BE416" i="5"/>
  <c r="BE48" i="5"/>
  <c r="CC48" i="5" s="1"/>
  <c r="BE521" i="5"/>
  <c r="CC521" i="5" s="1"/>
  <c r="BE307" i="5"/>
  <c r="CC307" i="5" s="1"/>
  <c r="BF379" i="5"/>
  <c r="BE114" i="5"/>
  <c r="CC114" i="5" s="1"/>
  <c r="BE122" i="5"/>
  <c r="CC122" i="5" s="1"/>
  <c r="BF340" i="5"/>
  <c r="CD340" i="5" s="1"/>
  <c r="BF389" i="5"/>
  <c r="BE280" i="5"/>
  <c r="CC280" i="5" s="1"/>
  <c r="BE189" i="5"/>
  <c r="CC189" i="5" s="1"/>
  <c r="BE450" i="5"/>
  <c r="CC450" i="5" s="1"/>
  <c r="BE399" i="5"/>
  <c r="BE242" i="5"/>
  <c r="CC242" i="5" s="1"/>
  <c r="BE523" i="5"/>
  <c r="CC523" i="5" s="1"/>
  <c r="CB72" i="5"/>
  <c r="BE431" i="5"/>
  <c r="CC431" i="5" s="1"/>
  <c r="BE321" i="5"/>
  <c r="CC321" i="5" s="1"/>
  <c r="BE199" i="5"/>
  <c r="CC199" i="5" s="1"/>
  <c r="BG147" i="5"/>
  <c r="CE147" i="5" s="1"/>
  <c r="CB329" i="5"/>
  <c r="CB138" i="5"/>
  <c r="CB423" i="5"/>
  <c r="CB401" i="5"/>
  <c r="CB351" i="5"/>
  <c r="CB273" i="5"/>
  <c r="CB508" i="5"/>
  <c r="CB433" i="5"/>
  <c r="BE515" i="5"/>
  <c r="CC515" i="5" s="1"/>
  <c r="BE392" i="5"/>
  <c r="CC392" i="5" s="1"/>
  <c r="BF428" i="5"/>
  <c r="CD428" i="5" s="1"/>
  <c r="BE264" i="5"/>
  <c r="CC264" i="5" s="1"/>
  <c r="BF96" i="5"/>
  <c r="CD96" i="5" s="1"/>
  <c r="BE497" i="5"/>
  <c r="CC497" i="5" s="1"/>
  <c r="BE458" i="5"/>
  <c r="CC458" i="5" s="1"/>
  <c r="BE221" i="5"/>
  <c r="CC221" i="5" s="1"/>
  <c r="BE344" i="5"/>
  <c r="CC344" i="5" s="1"/>
  <c r="BE173" i="5"/>
  <c r="CC173" i="5" s="1"/>
  <c r="CB168" i="5"/>
  <c r="BE363" i="5"/>
  <c r="CC363" i="5" s="1"/>
  <c r="BE208" i="5"/>
  <c r="CC208" i="5" s="1"/>
  <c r="BE99" i="5"/>
  <c r="BE504" i="5"/>
  <c r="CC504" i="5" s="1"/>
  <c r="BF149" i="5"/>
  <c r="CD149" i="5" s="1"/>
  <c r="BE70" i="5"/>
  <c r="CC70" i="5" s="1"/>
  <c r="BE278" i="5"/>
  <c r="BF505" i="5"/>
  <c r="CD505" i="5" s="1"/>
  <c r="BE447" i="5"/>
  <c r="CC447" i="5" s="1"/>
  <c r="BF283" i="5"/>
  <c r="CD283" i="5" s="1"/>
  <c r="BF291" i="5"/>
  <c r="BE52" i="5"/>
  <c r="CC52" i="5" s="1"/>
  <c r="BE194" i="5"/>
  <c r="CC194" i="5" s="1"/>
  <c r="BE400" i="5"/>
  <c r="CC400" i="5" s="1"/>
  <c r="BE349" i="5"/>
  <c r="BE384" i="5"/>
  <c r="CC384" i="5" s="1"/>
  <c r="BE503" i="5"/>
  <c r="CC503" i="5" s="1"/>
  <c r="BF172" i="5"/>
  <c r="CD172" i="5" s="1"/>
  <c r="BE91" i="5"/>
  <c r="BE254" i="5"/>
  <c r="CC254" i="5" s="1"/>
  <c r="BE486" i="5"/>
  <c r="CC486" i="5" s="1"/>
  <c r="BE297" i="5"/>
  <c r="CC297" i="5" s="1"/>
  <c r="BE250" i="5"/>
  <c r="BE373" i="5"/>
  <c r="CC373" i="5" s="1"/>
  <c r="BE214" i="5"/>
  <c r="CC214" i="5" s="1"/>
  <c r="BF299" i="5"/>
  <c r="CD299" i="5" s="1"/>
  <c r="BE95" i="5"/>
  <c r="BE362" i="5"/>
  <c r="CC362" i="5" s="1"/>
  <c r="BF378" i="5"/>
  <c r="CD378" i="5" s="1"/>
  <c r="BE408" i="5"/>
  <c r="CC408" i="5" s="1"/>
  <c r="BF286" i="5"/>
  <c r="BE407" i="5"/>
  <c r="CC407" i="5" s="1"/>
  <c r="BE154" i="5"/>
  <c r="CC154" i="5" s="1"/>
  <c r="BE455" i="5"/>
  <c r="CC455" i="5" s="1"/>
  <c r="BE320" i="5"/>
  <c r="BE382" i="5"/>
  <c r="CC382" i="5" s="1"/>
  <c r="CB216" i="5"/>
  <c r="BE411" i="5"/>
  <c r="CC411" i="5" s="1"/>
  <c r="BE152" i="5"/>
  <c r="CC152" i="5" s="1"/>
  <c r="BE524" i="5"/>
  <c r="CC524" i="5" s="1"/>
  <c r="BF305" i="5"/>
  <c r="CD305" i="5" s="1"/>
  <c r="BE494" i="5"/>
  <c r="CC494" i="5" s="1"/>
  <c r="BE46" i="5"/>
  <c r="CC46" i="5" s="1"/>
  <c r="BE268" i="5"/>
  <c r="CC268" i="5" s="1"/>
  <c r="BE432" i="5"/>
  <c r="CC432" i="5" s="1"/>
  <c r="BE226" i="5"/>
  <c r="CC226" i="5" s="1"/>
  <c r="BE303" i="5"/>
  <c r="CC303" i="5" s="1"/>
  <c r="BF44" i="5"/>
  <c r="CD44" i="5" s="1"/>
  <c r="BF86" i="5"/>
  <c r="CD86" i="5" s="1"/>
  <c r="BF467" i="5"/>
  <c r="CD467" i="5" s="1"/>
  <c r="BE156" i="5"/>
  <c r="CC156" i="5" s="1"/>
  <c r="CB309" i="5"/>
  <c r="CC438" i="5"/>
  <c r="CC345" i="5"/>
  <c r="CB465" i="5"/>
  <c r="CB80" i="5"/>
  <c r="BF51" i="5"/>
  <c r="CD51" i="5" s="1"/>
  <c r="BF430" i="5"/>
  <c r="BE162" i="5"/>
  <c r="BF135" i="5"/>
  <c r="CD135" i="5" s="1"/>
  <c r="BE357" i="5"/>
  <c r="CC357" i="5" s="1"/>
  <c r="BE74" i="5"/>
  <c r="BE396" i="5"/>
  <c r="CC396" i="5" s="1"/>
  <c r="BE184" i="5"/>
  <c r="CC184" i="5" s="1"/>
  <c r="BE471" i="5"/>
  <c r="CC471" i="5" s="1"/>
  <c r="CB353" i="5"/>
  <c r="CB141" i="5"/>
  <c r="CB219" i="5"/>
  <c r="CC63" i="5"/>
  <c r="BE513" i="5"/>
  <c r="CC513" i="5" s="1"/>
  <c r="CB212" i="5"/>
  <c r="CB61" i="5"/>
  <c r="CB498" i="5"/>
  <c r="CB113" i="5"/>
  <c r="CC116" i="5"/>
  <c r="CB437" i="5"/>
  <c r="CC296" i="5"/>
  <c r="CB418" i="5"/>
  <c r="CB491" i="5"/>
  <c r="CB427" i="5"/>
  <c r="CB386" i="5"/>
  <c r="CB84" i="5"/>
  <c r="CB287" i="5"/>
  <c r="CB316" i="5"/>
  <c r="BE134" i="5"/>
  <c r="CC134" i="5" s="1"/>
  <c r="BE128" i="5"/>
  <c r="CC128" i="5" s="1"/>
  <c r="BE146" i="5"/>
  <c r="BF217" i="5"/>
  <c r="CD217" i="5" s="1"/>
  <c r="CB511" i="5"/>
  <c r="CB484" i="5"/>
  <c r="CB375" i="5"/>
  <c r="CB246" i="5"/>
  <c r="CB333" i="5"/>
  <c r="CB532" i="5"/>
  <c r="CB395" i="5"/>
  <c r="CB335" i="5"/>
  <c r="CB346" i="5"/>
  <c r="CB473" i="5"/>
  <c r="CB131" i="5"/>
  <c r="CB528" i="5"/>
  <c r="BE518" i="5"/>
  <c r="BF274" i="5"/>
  <c r="CD274" i="5" s="1"/>
  <c r="BE531" i="5"/>
  <c r="CC531" i="5" s="1"/>
  <c r="CB82" i="5"/>
  <c r="CB350" i="5"/>
  <c r="CC279" i="5"/>
  <c r="CC354" i="5"/>
  <c r="CB470" i="5"/>
  <c r="CB247" i="5"/>
  <c r="CB422" i="5"/>
  <c r="CB412" i="5"/>
  <c r="CB166" i="5"/>
  <c r="BE117" i="5"/>
  <c r="CC117" i="5" s="1"/>
  <c r="BE302" i="5"/>
  <c r="CC302" i="5" s="1"/>
  <c r="BE198" i="5"/>
  <c r="CC198" i="5" s="1"/>
  <c r="CB177" i="5"/>
  <c r="BF257" i="5"/>
  <c r="CD257" i="5" s="1"/>
  <c r="BE57" i="5"/>
  <c r="BE262" i="5"/>
  <c r="CC262" i="5" s="1"/>
  <c r="BE367" i="5"/>
  <c r="CC367" i="5" s="1"/>
  <c r="BE436" i="5"/>
  <c r="CC436" i="5" s="1"/>
  <c r="BE206" i="5"/>
  <c r="BF311" i="5"/>
  <c r="CD311" i="5" s="1"/>
  <c r="BE60" i="5"/>
  <c r="CC60" i="5" s="1"/>
  <c r="BE58" i="5"/>
  <c r="CC58" i="5" s="1"/>
  <c r="BE202" i="5"/>
  <c r="CC202" i="5" s="1"/>
  <c r="BE328" i="5"/>
  <c r="CC328" i="5" s="1"/>
  <c r="BE244" i="5"/>
  <c r="CC244" i="5" s="1"/>
  <c r="BF481" i="5"/>
  <c r="CD481" i="5" s="1"/>
  <c r="BF252" i="5"/>
  <c r="BE509" i="5"/>
  <c r="CC509" i="5" s="1"/>
  <c r="BE243" i="5"/>
  <c r="CC243" i="5" s="1"/>
  <c r="BE405" i="5"/>
  <c r="CC405" i="5" s="1"/>
  <c r="BE330" i="5"/>
  <c r="BF501" i="5"/>
  <c r="CD501" i="5" s="1"/>
  <c r="BE334" i="5"/>
  <c r="CC334" i="5" s="1"/>
  <c r="BE201" i="5"/>
  <c r="CC201" i="5" s="1"/>
  <c r="BE137" i="5"/>
  <c r="BF324" i="5"/>
  <c r="CD324" i="5" s="1"/>
  <c r="BE110" i="5"/>
  <c r="CC110" i="5" s="1"/>
  <c r="BE92" i="5"/>
  <c r="CC92" i="5" s="1"/>
  <c r="BF209" i="5"/>
  <c r="CB31" i="5"/>
  <c r="CB434" i="5"/>
  <c r="BE21" i="5"/>
  <c r="CC21" i="5" s="1"/>
  <c r="BE26" i="5"/>
  <c r="CC26" i="5" s="1"/>
  <c r="CB21" i="5"/>
  <c r="BE19" i="5"/>
  <c r="CC19" i="5" s="1"/>
  <c r="BE22" i="5"/>
  <c r="BE27" i="5"/>
  <c r="CC27" i="5" s="1"/>
  <c r="BY6" i="5"/>
  <c r="BY7" i="5"/>
  <c r="BB6" i="5"/>
  <c r="CL15" i="5" l="1"/>
  <c r="CN15" i="5" a="1"/>
  <c r="BF137" i="5"/>
  <c r="CD137" i="5" s="1"/>
  <c r="BG252" i="5"/>
  <c r="BF206" i="5"/>
  <c r="CD206" i="5" s="1"/>
  <c r="BF57" i="5"/>
  <c r="CD57" i="5" s="1"/>
  <c r="BF518" i="5"/>
  <c r="CD518" i="5" s="1"/>
  <c r="BF146" i="5"/>
  <c r="CD146" i="5" s="1"/>
  <c r="BG430" i="5"/>
  <c r="CE430" i="5" s="1"/>
  <c r="BF320" i="5"/>
  <c r="CD320" i="5" s="1"/>
  <c r="BG286" i="5"/>
  <c r="CE286" i="5" s="1"/>
  <c r="BF95" i="5"/>
  <c r="CD95" i="5" s="1"/>
  <c r="BF250" i="5"/>
  <c r="CD250" i="5" s="1"/>
  <c r="BF349" i="5"/>
  <c r="CD349" i="5" s="1"/>
  <c r="BG291" i="5"/>
  <c r="CE291" i="5" s="1"/>
  <c r="BF278" i="5"/>
  <c r="CD278" i="5" s="1"/>
  <c r="BF99" i="5"/>
  <c r="CD99" i="5" s="1"/>
  <c r="BF399" i="5"/>
  <c r="CD399" i="5" s="1"/>
  <c r="BG389" i="5"/>
  <c r="CE389" i="5" s="1"/>
  <c r="BG379" i="5"/>
  <c r="CE379" i="5" s="1"/>
  <c r="BF416" i="5"/>
  <c r="CD416" i="5" s="1"/>
  <c r="BF443" i="5"/>
  <c r="CD443" i="5" s="1"/>
  <c r="BF451" i="5"/>
  <c r="CD451" i="5" s="1"/>
  <c r="BF220" i="5"/>
  <c r="CD220" i="5" s="1"/>
  <c r="BF197" i="5"/>
  <c r="CD197" i="5" s="1"/>
  <c r="BF106" i="5"/>
  <c r="CD106" i="5" s="1"/>
  <c r="BG466" i="5"/>
  <c r="CE466" i="5" s="1"/>
  <c r="BF216" i="5"/>
  <c r="CD216" i="5" s="1"/>
  <c r="BF50" i="5"/>
  <c r="CD50" i="5" s="1"/>
  <c r="BF454" i="5"/>
  <c r="CD454" i="5" s="1"/>
  <c r="BF185" i="5"/>
  <c r="CD185" i="5" s="1"/>
  <c r="BF140" i="5"/>
  <c r="CD140" i="5" s="1"/>
  <c r="BF495" i="5"/>
  <c r="CD495" i="5" s="1"/>
  <c r="BF66" i="5"/>
  <c r="CD66" i="5" s="1"/>
  <c r="BF263" i="5"/>
  <c r="CD263" i="5" s="1"/>
  <c r="BG181" i="5"/>
  <c r="CE181" i="5" s="1"/>
  <c r="BF87" i="5"/>
  <c r="CD87" i="5" s="1"/>
  <c r="BF424" i="5"/>
  <c r="CD424" i="5" s="1"/>
  <c r="BF239" i="5"/>
  <c r="CD239" i="5" s="1"/>
  <c r="BF338" i="5"/>
  <c r="CD338" i="5" s="1"/>
  <c r="BF472" i="5"/>
  <c r="CD472" i="5" s="1"/>
  <c r="BF62" i="5"/>
  <c r="CD62" i="5" s="1"/>
  <c r="BF249" i="5"/>
  <c r="CD249" i="5" s="1"/>
  <c r="BF267" i="5"/>
  <c r="CD267" i="5" s="1"/>
  <c r="BG223" i="5"/>
  <c r="CE223" i="5" s="1"/>
  <c r="BF314" i="5"/>
  <c r="CD314" i="5" s="1"/>
  <c r="BG123" i="5"/>
  <c r="CE123" i="5" s="1"/>
  <c r="BF512" i="5"/>
  <c r="CD512" i="5" s="1"/>
  <c r="BG403" i="5"/>
  <c r="CE403" i="5" s="1"/>
  <c r="BG159" i="5"/>
  <c r="CE159" i="5" s="1"/>
  <c r="BF261" i="5"/>
  <c r="CD261" i="5" s="1"/>
  <c r="BF535" i="5"/>
  <c r="CD535" i="5" s="1"/>
  <c r="BG359" i="5"/>
  <c r="CE359" i="5" s="1"/>
  <c r="BF47" i="5"/>
  <c r="CD47" i="5" s="1"/>
  <c r="BF390" i="5"/>
  <c r="CD390" i="5" s="1"/>
  <c r="BF253" i="5"/>
  <c r="BF487" i="5"/>
  <c r="CD487" i="5" s="1"/>
  <c r="BF317" i="5"/>
  <c r="CD317" i="5" s="1"/>
  <c r="BG178" i="5"/>
  <c r="CE178" i="5" s="1"/>
  <c r="BF533" i="5"/>
  <c r="CD533" i="5" s="1"/>
  <c r="BF469" i="5"/>
  <c r="CD469" i="5" s="1"/>
  <c r="BF275" i="5"/>
  <c r="CD275" i="5" s="1"/>
  <c r="BF308" i="5"/>
  <c r="CD308" i="5" s="1"/>
  <c r="BF42" i="5"/>
  <c r="CD42" i="5" s="1"/>
  <c r="BF429" i="5"/>
  <c r="CD429" i="5" s="1"/>
  <c r="BG448" i="5"/>
  <c r="CE448" i="5" s="1"/>
  <c r="BG191" i="5"/>
  <c r="CE191" i="5" s="1"/>
  <c r="BF312" i="5"/>
  <c r="CD312" i="5" s="1"/>
  <c r="BF211" i="5"/>
  <c r="CD211" i="5" s="1"/>
  <c r="BF381" i="5"/>
  <c r="CD381" i="5" s="1"/>
  <c r="BG174" i="5"/>
  <c r="CE174" i="5" s="1"/>
  <c r="BF426" i="5"/>
  <c r="CD426" i="5" s="1"/>
  <c r="BF401" i="5"/>
  <c r="CD401" i="5" s="1"/>
  <c r="BG209" i="5"/>
  <c r="CE209" i="5" s="1"/>
  <c r="BF330" i="5"/>
  <c r="CD330" i="5" s="1"/>
  <c r="BF74" i="5"/>
  <c r="CD74" i="5" s="1"/>
  <c r="BF91" i="5"/>
  <c r="CD91" i="5" s="1"/>
  <c r="BF117" i="5"/>
  <c r="CD117" i="5" s="1"/>
  <c r="BF156" i="5"/>
  <c r="CD156" i="5" s="1"/>
  <c r="BF303" i="5"/>
  <c r="CD303" i="5" s="1"/>
  <c r="BF46" i="5"/>
  <c r="CD46" i="5" s="1"/>
  <c r="BF152" i="5"/>
  <c r="CD152" i="5" s="1"/>
  <c r="BF344" i="5"/>
  <c r="CD344" i="5" s="1"/>
  <c r="BG96" i="5"/>
  <c r="CE96" i="5" s="1"/>
  <c r="BF515" i="5"/>
  <c r="CD515" i="5" s="1"/>
  <c r="BF431" i="5"/>
  <c r="CD431" i="5" s="1"/>
  <c r="BF496" i="5"/>
  <c r="CD496" i="5" s="1"/>
  <c r="BF205" i="5"/>
  <c r="CD205" i="5" s="1"/>
  <c r="BF385" i="5"/>
  <c r="CD385" i="5" s="1"/>
  <c r="BF102" i="5"/>
  <c r="CD102" i="5" s="1"/>
  <c r="BF476" i="5"/>
  <c r="CD476" i="5" s="1"/>
  <c r="BF139" i="5"/>
  <c r="CD139" i="5" s="1"/>
  <c r="BF402" i="5"/>
  <c r="CD402" i="5" s="1"/>
  <c r="BG127" i="5"/>
  <c r="CE127" i="5" s="1"/>
  <c r="BF148" i="5"/>
  <c r="CD148" i="5" s="1"/>
  <c r="BF256" i="5"/>
  <c r="CD256" i="5" s="1"/>
  <c r="BF176" i="5"/>
  <c r="CD176" i="5" s="1"/>
  <c r="BF387" i="5"/>
  <c r="CD387" i="5" s="1"/>
  <c r="BG196" i="5"/>
  <c r="CE196" i="5" s="1"/>
  <c r="BF270" i="5"/>
  <c r="CD270" i="5" s="1"/>
  <c r="BF234" i="5"/>
  <c r="CD234" i="5" s="1"/>
  <c r="BF499" i="5"/>
  <c r="CD499" i="5" s="1"/>
  <c r="BF272" i="5"/>
  <c r="CD272" i="5" s="1"/>
  <c r="BF483" i="5"/>
  <c r="CD483" i="5" s="1"/>
  <c r="BF54" i="5"/>
  <c r="CD54" i="5" s="1"/>
  <c r="BH167" i="5"/>
  <c r="BH485" i="5"/>
  <c r="CF485" i="5" s="1"/>
  <c r="BG370" i="5"/>
  <c r="CE370" i="5" s="1"/>
  <c r="BG97" i="5"/>
  <c r="CE97" i="5" s="1"/>
  <c r="BG105" i="5"/>
  <c r="CE105" i="5" s="1"/>
  <c r="BF170" i="5"/>
  <c r="CD170" i="5" s="1"/>
  <c r="BF177" i="5"/>
  <c r="CD177" i="5" s="1"/>
  <c r="BF422" i="5"/>
  <c r="CD422" i="5" s="1"/>
  <c r="BG279" i="5"/>
  <c r="CE279" i="5" s="1"/>
  <c r="BF528" i="5"/>
  <c r="CD528" i="5" s="1"/>
  <c r="BF335" i="5"/>
  <c r="CD335" i="5" s="1"/>
  <c r="BF246" i="5"/>
  <c r="CD246" i="5" s="1"/>
  <c r="BF316" i="5"/>
  <c r="CD316" i="5" s="1"/>
  <c r="BF427" i="5"/>
  <c r="CD427" i="5" s="1"/>
  <c r="BF530" i="5"/>
  <c r="CD530" i="5" s="1"/>
  <c r="BF498" i="5"/>
  <c r="CD498" i="5" s="1"/>
  <c r="BF219" i="5"/>
  <c r="CD219" i="5" s="1"/>
  <c r="BF465" i="5"/>
  <c r="CD465" i="5" s="1"/>
  <c r="BF201" i="5"/>
  <c r="CD201" i="5" s="1"/>
  <c r="BF58" i="5"/>
  <c r="CD58" i="5" s="1"/>
  <c r="BF436" i="5"/>
  <c r="CD436" i="5" s="1"/>
  <c r="BG257" i="5"/>
  <c r="CE257" i="5" s="1"/>
  <c r="BF128" i="5"/>
  <c r="CD128" i="5" s="1"/>
  <c r="BF471" i="5"/>
  <c r="CD471" i="5" s="1"/>
  <c r="BF357" i="5"/>
  <c r="CD357" i="5" s="1"/>
  <c r="BG51" i="5"/>
  <c r="CE51" i="5" s="1"/>
  <c r="BF455" i="5"/>
  <c r="CD455" i="5" s="1"/>
  <c r="BF408" i="5"/>
  <c r="CD408" i="5" s="1"/>
  <c r="BG299" i="5"/>
  <c r="CE299" i="5" s="1"/>
  <c r="BF297" i="5"/>
  <c r="CD297" i="5" s="1"/>
  <c r="BG172" i="5"/>
  <c r="CE172" i="5" s="1"/>
  <c r="BF400" i="5"/>
  <c r="CD400" i="5" s="1"/>
  <c r="BG283" i="5"/>
  <c r="CE283" i="5" s="1"/>
  <c r="BF70" i="5"/>
  <c r="CD70" i="5" s="1"/>
  <c r="BF208" i="5"/>
  <c r="CD208" i="5" s="1"/>
  <c r="BF450" i="5"/>
  <c r="CD450" i="5" s="1"/>
  <c r="BG340" i="5"/>
  <c r="CE340" i="5" s="1"/>
  <c r="BF307" i="5"/>
  <c r="CD307" i="5" s="1"/>
  <c r="BF150" i="5"/>
  <c r="CD150" i="5" s="1"/>
  <c r="BG155" i="5"/>
  <c r="CE155" i="5" s="1"/>
  <c r="BF425" i="5"/>
  <c r="CD425" i="5" s="1"/>
  <c r="BF192" i="5"/>
  <c r="CD192" i="5" s="1"/>
  <c r="BF121" i="5"/>
  <c r="CD121" i="5" s="1"/>
  <c r="BF477" i="5"/>
  <c r="CD477" i="5" s="1"/>
  <c r="BF153" i="5"/>
  <c r="CD153" i="5" s="1"/>
  <c r="BF76" i="5"/>
  <c r="CD76" i="5" s="1"/>
  <c r="BF417" i="5"/>
  <c r="CD417" i="5" s="1"/>
  <c r="BF290" i="5"/>
  <c r="CD290" i="5" s="1"/>
  <c r="BF526" i="5"/>
  <c r="CD526" i="5" s="1"/>
  <c r="BG151" i="5"/>
  <c r="CE151" i="5" s="1"/>
  <c r="BF397" i="5"/>
  <c r="CD397" i="5" s="1"/>
  <c r="BF341" i="5"/>
  <c r="CD341" i="5" s="1"/>
  <c r="BF200" i="5"/>
  <c r="CD200" i="5" s="1"/>
  <c r="BF145" i="5"/>
  <c r="CD145" i="5" s="1"/>
  <c r="BF388" i="5"/>
  <c r="CD388" i="5" s="1"/>
  <c r="BF284" i="5"/>
  <c r="CD284" i="5" s="1"/>
  <c r="BF248" i="5"/>
  <c r="CD248" i="5" s="1"/>
  <c r="BF75" i="5"/>
  <c r="CD75" i="5" s="1"/>
  <c r="BF342" i="5"/>
  <c r="CD342" i="5" s="1"/>
  <c r="BF115" i="5"/>
  <c r="CD115" i="5" s="1"/>
  <c r="BF419" i="5"/>
  <c r="CD419" i="5" s="1"/>
  <c r="BF157" i="5"/>
  <c r="CD157" i="5" s="1"/>
  <c r="BF101" i="5"/>
  <c r="CD101" i="5" s="1"/>
  <c r="BF445" i="5"/>
  <c r="CD445" i="5" s="1"/>
  <c r="BF103" i="5"/>
  <c r="CD103" i="5" s="1"/>
  <c r="BG186" i="5"/>
  <c r="CE186" i="5" s="1"/>
  <c r="BF107" i="5"/>
  <c r="CD107" i="5" s="1"/>
  <c r="BG493" i="5"/>
  <c r="CE493" i="5" s="1"/>
  <c r="BF237" i="5"/>
  <c r="CD237" i="5" s="1"/>
  <c r="BF207" i="5"/>
  <c r="CD207" i="5" s="1"/>
  <c r="BF224" i="5"/>
  <c r="CD224" i="5" s="1"/>
  <c r="BF282" i="5"/>
  <c r="CD282" i="5" s="1"/>
  <c r="BF67" i="5"/>
  <c r="CD67" i="5" s="1"/>
  <c r="BF129" i="5"/>
  <c r="CD129" i="5" s="1"/>
  <c r="BF479" i="5"/>
  <c r="CD479" i="5" s="1"/>
  <c r="BF77" i="5"/>
  <c r="CD77" i="5" s="1"/>
  <c r="BF355" i="5"/>
  <c r="CD355" i="5" s="1"/>
  <c r="BF89" i="5"/>
  <c r="CD89" i="5" s="1"/>
  <c r="BF169" i="5"/>
  <c r="CD169" i="5" s="1"/>
  <c r="BF492" i="5"/>
  <c r="CD492" i="5" s="1"/>
  <c r="BF358" i="5"/>
  <c r="CD358" i="5" s="1"/>
  <c r="CD196" i="5"/>
  <c r="BF360" i="5"/>
  <c r="CD360" i="5" s="1"/>
  <c r="BG449" i="5"/>
  <c r="CE449" i="5" s="1"/>
  <c r="BF527" i="5"/>
  <c r="CD527" i="5" s="1"/>
  <c r="BF100" i="5"/>
  <c r="BF49" i="5"/>
  <c r="CD49" i="5" s="1"/>
  <c r="BG306" i="5"/>
  <c r="CE306" i="5" s="1"/>
  <c r="BG163" i="5"/>
  <c r="CE163" i="5" s="1"/>
  <c r="BF508" i="5"/>
  <c r="BF423" i="5"/>
  <c r="CD423" i="5" s="1"/>
  <c r="BG481" i="5"/>
  <c r="CE481" i="5" s="1"/>
  <c r="BG467" i="5"/>
  <c r="CE467" i="5" s="1"/>
  <c r="BF226" i="5"/>
  <c r="BF494" i="5"/>
  <c r="CD494" i="5" s="1"/>
  <c r="BF411" i="5"/>
  <c r="CD411" i="5" s="1"/>
  <c r="BF221" i="5"/>
  <c r="CD221" i="5" s="1"/>
  <c r="BF264" i="5"/>
  <c r="BH147" i="5"/>
  <c r="BF39" i="5"/>
  <c r="CD39" i="5" s="1"/>
  <c r="BF489" i="5"/>
  <c r="CD489" i="5" s="1"/>
  <c r="BF298" i="5"/>
  <c r="BF525" i="5"/>
  <c r="CD525" i="5" s="1"/>
  <c r="BF65" i="5"/>
  <c r="CD65" i="5" s="1"/>
  <c r="BF235" i="5"/>
  <c r="CD235" i="5" s="1"/>
  <c r="BF377" i="5"/>
  <c r="BF421" i="5"/>
  <c r="CD421" i="5" s="1"/>
  <c r="BG78" i="5"/>
  <c r="CE78" i="5" s="1"/>
  <c r="BF456" i="5"/>
  <c r="CD456" i="5" s="1"/>
  <c r="BF182" i="5"/>
  <c r="BF158" i="5"/>
  <c r="CD158" i="5" s="1"/>
  <c r="BF322" i="5"/>
  <c r="CD322" i="5" s="1"/>
  <c r="BG188" i="5"/>
  <c r="CE188" i="5" s="1"/>
  <c r="BG64" i="5"/>
  <c r="BF490" i="5"/>
  <c r="CD490" i="5" s="1"/>
  <c r="BF522" i="5"/>
  <c r="CD522" i="5" s="1"/>
  <c r="BF380" i="5"/>
  <c r="CD380" i="5" s="1"/>
  <c r="BF369" i="5"/>
  <c r="BG160" i="5"/>
  <c r="CE160" i="5" s="1"/>
  <c r="BF266" i="5"/>
  <c r="CD266" i="5" s="1"/>
  <c r="BF304" i="5"/>
  <c r="CD304" i="5" s="1"/>
  <c r="BF301" i="5"/>
  <c r="BF138" i="5"/>
  <c r="CD138" i="5" s="1"/>
  <c r="BF72" i="5"/>
  <c r="CD72" i="5" s="1"/>
  <c r="BF415" i="5"/>
  <c r="CD415" i="5" s="1"/>
  <c r="BF247" i="5"/>
  <c r="BF350" i="5"/>
  <c r="CD350" i="5" s="1"/>
  <c r="BF131" i="5"/>
  <c r="BF395" i="5"/>
  <c r="CD395" i="5" s="1"/>
  <c r="BF375" i="5"/>
  <c r="BF287" i="5"/>
  <c r="CD287" i="5" s="1"/>
  <c r="BF491" i="5"/>
  <c r="CD491" i="5" s="1"/>
  <c r="BF437" i="5"/>
  <c r="CD437" i="5" s="1"/>
  <c r="BF61" i="5"/>
  <c r="BF141" i="5"/>
  <c r="CD141" i="5" s="1"/>
  <c r="BG345" i="5"/>
  <c r="CE345" i="5" s="1"/>
  <c r="BF92" i="5"/>
  <c r="CD92" i="5" s="1"/>
  <c r="BF244" i="5"/>
  <c r="BF134" i="5"/>
  <c r="CD134" i="5" s="1"/>
  <c r="BF513" i="5"/>
  <c r="CD513" i="5" s="1"/>
  <c r="BG135" i="5"/>
  <c r="CE135" i="5" s="1"/>
  <c r="BF154" i="5"/>
  <c r="BG378" i="5"/>
  <c r="CE378" i="5" s="1"/>
  <c r="BF214" i="5"/>
  <c r="CD214" i="5" s="1"/>
  <c r="BF486" i="5"/>
  <c r="CD486" i="5" s="1"/>
  <c r="BF447" i="5"/>
  <c r="BG149" i="5"/>
  <c r="CE149" i="5" s="1"/>
  <c r="BF363" i="5"/>
  <c r="CD363" i="5" s="1"/>
  <c r="BF523" i="5"/>
  <c r="CD523" i="5" s="1"/>
  <c r="BF189" i="5"/>
  <c r="BF122" i="5"/>
  <c r="CD122" i="5" s="1"/>
  <c r="BF521" i="5"/>
  <c r="CD521" i="5" s="1"/>
  <c r="BF460" i="5"/>
  <c r="CD460" i="5" s="1"/>
  <c r="BF119" i="5"/>
  <c r="BF410" i="5"/>
  <c r="CD410" i="5" s="1"/>
  <c r="BF228" i="5"/>
  <c r="CD228" i="5" s="1"/>
  <c r="BF529" i="5"/>
  <c r="CD529" i="5" s="1"/>
  <c r="BF352" i="5"/>
  <c r="BF361" i="5"/>
  <c r="CD361" i="5" s="1"/>
  <c r="BF133" i="5"/>
  <c r="CD133" i="5" s="1"/>
  <c r="BF293" i="5"/>
  <c r="CD293" i="5" s="1"/>
  <c r="BF171" i="5"/>
  <c r="BF190" i="5"/>
  <c r="CD190" i="5" s="1"/>
  <c r="BF461" i="5"/>
  <c r="CD461" i="5" s="1"/>
  <c r="BF109" i="5"/>
  <c r="CD109" i="5" s="1"/>
  <c r="BF441" i="5"/>
  <c r="BF108" i="5"/>
  <c r="CD108" i="5" s="1"/>
  <c r="BG371" i="5"/>
  <c r="CE371" i="5" s="1"/>
  <c r="BF347" i="5"/>
  <c r="CD347" i="5" s="1"/>
  <c r="BF187" i="5"/>
  <c r="BF374" i="5"/>
  <c r="CD374" i="5" s="1"/>
  <c r="BF79" i="5"/>
  <c r="CD79" i="5" s="1"/>
  <c r="BF453" i="5"/>
  <c r="CD453" i="5" s="1"/>
  <c r="BF409" i="5"/>
  <c r="BF315" i="5"/>
  <c r="CD315" i="5" s="1"/>
  <c r="BF468" i="5"/>
  <c r="CD468" i="5" s="1"/>
  <c r="BG404" i="5"/>
  <c r="CE404" i="5" s="1"/>
  <c r="BF413" i="5"/>
  <c r="BF213" i="5"/>
  <c r="CD213" i="5" s="1"/>
  <c r="BF88" i="5"/>
  <c r="CD88" i="5" s="1"/>
  <c r="BF56" i="5"/>
  <c r="CD56" i="5" s="1"/>
  <c r="BF439" i="5"/>
  <c r="BF474" i="5"/>
  <c r="CD474" i="5" s="1"/>
  <c r="BF510" i="5"/>
  <c r="CD510" i="5" s="1"/>
  <c r="BF502" i="5"/>
  <c r="CD502" i="5" s="1"/>
  <c r="BF288" i="5"/>
  <c r="BF233" i="5"/>
  <c r="CD233" i="5" s="1"/>
  <c r="BF348" i="5"/>
  <c r="CD348" i="5" s="1"/>
  <c r="BF463" i="5"/>
  <c r="CD463" i="5" s="1"/>
  <c r="BF534" i="5"/>
  <c r="BF294" i="5"/>
  <c r="CD294" i="5" s="1"/>
  <c r="BF475" i="5"/>
  <c r="CD475" i="5" s="1"/>
  <c r="BF442" i="5"/>
  <c r="CD442" i="5" s="1"/>
  <c r="BF326" i="5"/>
  <c r="BF55" i="5"/>
  <c r="CD55" i="5" s="1"/>
  <c r="BG260" i="5"/>
  <c r="CE260" i="5" s="1"/>
  <c r="BG144" i="5"/>
  <c r="CE144" i="5" s="1"/>
  <c r="BG59" i="5"/>
  <c r="BF331" i="5"/>
  <c r="CD331" i="5" s="1"/>
  <c r="BG98" i="5"/>
  <c r="CE98" i="5" s="1"/>
  <c r="BG444" i="5"/>
  <c r="CE444" i="5" s="1"/>
  <c r="BF222" i="5"/>
  <c r="BF519" i="5"/>
  <c r="CD519" i="5" s="1"/>
  <c r="BG230" i="5"/>
  <c r="CE230" i="5" s="1"/>
  <c r="BF273" i="5"/>
  <c r="CD273" i="5" s="1"/>
  <c r="CC138" i="5"/>
  <c r="BF367" i="5"/>
  <c r="CD367" i="5" s="1"/>
  <c r="BF194" i="5"/>
  <c r="CD194" i="5" s="1"/>
  <c r="BF198" i="5"/>
  <c r="CD198" i="5" s="1"/>
  <c r="BF162" i="5"/>
  <c r="CD162" i="5" s="1"/>
  <c r="BG86" i="5"/>
  <c r="CE86" i="5" s="1"/>
  <c r="BF432" i="5"/>
  <c r="CD432" i="5" s="1"/>
  <c r="BG305" i="5"/>
  <c r="CE305" i="5" s="1"/>
  <c r="BF458" i="5"/>
  <c r="CD458" i="5" s="1"/>
  <c r="BG428" i="5"/>
  <c r="CE428" i="5" s="1"/>
  <c r="BF199" i="5"/>
  <c r="CD199" i="5" s="1"/>
  <c r="BF356" i="5"/>
  <c r="CD356" i="5" s="1"/>
  <c r="BF277" i="5"/>
  <c r="CD277" i="5" s="1"/>
  <c r="BF506" i="5"/>
  <c r="CD506" i="5" s="1"/>
  <c r="BG241" i="5"/>
  <c r="BF516" i="5"/>
  <c r="CD516" i="5" s="1"/>
  <c r="BF218" i="5"/>
  <c r="CD218" i="5" s="1"/>
  <c r="BF365" i="5"/>
  <c r="CD365" i="5" s="1"/>
  <c r="BF195" i="5"/>
  <c r="CD195" i="5" s="1"/>
  <c r="BF520" i="5"/>
  <c r="CD520" i="5" s="1"/>
  <c r="BF111" i="5"/>
  <c r="CD111" i="5" s="1"/>
  <c r="BF482" i="5"/>
  <c r="CD482" i="5" s="1"/>
  <c r="BF464" i="5"/>
  <c r="CD464" i="5" s="1"/>
  <c r="BG165" i="5"/>
  <c r="CE165" i="5" s="1"/>
  <c r="BF73" i="5"/>
  <c r="CD73" i="5" s="1"/>
  <c r="BF414" i="5"/>
  <c r="CD414" i="5" s="1"/>
  <c r="BF227" i="5"/>
  <c r="CD227" i="5" s="1"/>
  <c r="BF193" i="5"/>
  <c r="CD193" i="5" s="1"/>
  <c r="BF161" i="5"/>
  <c r="CD161" i="5" s="1"/>
  <c r="CD230" i="5"/>
  <c r="BF69" i="5"/>
  <c r="CD69" i="5" s="1"/>
  <c r="BF480" i="5"/>
  <c r="CD480" i="5" s="1"/>
  <c r="BF215" i="5"/>
  <c r="CD215" i="5" s="1"/>
  <c r="BG300" i="5"/>
  <c r="BG366" i="5"/>
  <c r="CE366" i="5" s="1"/>
  <c r="BG438" i="5"/>
  <c r="CE438" i="5" s="1"/>
  <c r="BF434" i="5"/>
  <c r="CD434" i="5" s="1"/>
  <c r="BF166" i="5"/>
  <c r="BF470" i="5"/>
  <c r="CD470" i="5" s="1"/>
  <c r="BF82" i="5"/>
  <c r="CD82" i="5" s="1"/>
  <c r="BF473" i="5"/>
  <c r="CD473" i="5" s="1"/>
  <c r="BF532" i="5"/>
  <c r="BF484" i="5"/>
  <c r="CD484" i="5" s="1"/>
  <c r="BF84" i="5"/>
  <c r="CD84" i="5" s="1"/>
  <c r="BF418" i="5"/>
  <c r="CD418" i="5" s="1"/>
  <c r="BG116" i="5"/>
  <c r="BF212" i="5"/>
  <c r="CD212" i="5" s="1"/>
  <c r="BF353" i="5"/>
  <c r="CD353" i="5" s="1"/>
  <c r="BF309" i="5"/>
  <c r="CD309" i="5" s="1"/>
  <c r="BF110" i="5"/>
  <c r="BF184" i="5"/>
  <c r="CD184" i="5" s="1"/>
  <c r="BF503" i="5"/>
  <c r="CD503" i="5" s="1"/>
  <c r="BG324" i="5"/>
  <c r="CE324" i="5" s="1"/>
  <c r="BF509" i="5"/>
  <c r="BF328" i="5"/>
  <c r="BG311" i="5"/>
  <c r="CE311" i="5" s="1"/>
  <c r="BF262" i="5"/>
  <c r="CD262" i="5" s="1"/>
  <c r="BG274" i="5"/>
  <c r="BF396" i="5"/>
  <c r="CD396" i="5" s="1"/>
  <c r="CC162" i="5"/>
  <c r="BF382" i="5"/>
  <c r="CD382" i="5" s="1"/>
  <c r="BF407" i="5"/>
  <c r="CD407" i="5" s="1"/>
  <c r="BF362" i="5"/>
  <c r="CD362" i="5" s="1"/>
  <c r="BF373" i="5"/>
  <c r="CD373" i="5" s="1"/>
  <c r="BF384" i="5"/>
  <c r="CD384" i="5" s="1"/>
  <c r="BF52" i="5"/>
  <c r="CD52" i="5" s="1"/>
  <c r="BG505" i="5"/>
  <c r="CE505" i="5" s="1"/>
  <c r="BF504" i="5"/>
  <c r="CD504" i="5" s="1"/>
  <c r="BF280" i="5"/>
  <c r="CD280" i="5" s="1"/>
  <c r="BF114" i="5"/>
  <c r="CD114" i="5" s="1"/>
  <c r="BF48" i="5"/>
  <c r="CD48" i="5" s="1"/>
  <c r="BF406" i="5"/>
  <c r="CD406" i="5" s="1"/>
  <c r="BF204" i="5"/>
  <c r="CD204" i="5" s="1"/>
  <c r="BG457" i="5"/>
  <c r="CE457" i="5" s="1"/>
  <c r="BF112" i="5"/>
  <c r="CD112" i="5" s="1"/>
  <c r="BF32" i="5"/>
  <c r="CD32" i="5" s="1"/>
  <c r="BF435" i="5"/>
  <c r="CD435" i="5" s="1"/>
  <c r="BF104" i="5"/>
  <c r="CD104" i="5" s="1"/>
  <c r="BG383" i="5"/>
  <c r="CE383" i="5" s="1"/>
  <c r="BF168" i="5"/>
  <c r="CD168" i="5" s="1"/>
  <c r="BF500" i="5"/>
  <c r="CD500" i="5" s="1"/>
  <c r="BG368" i="5"/>
  <c r="CE368" i="5" s="1"/>
  <c r="BF258" i="5"/>
  <c r="CD258" i="5" s="1"/>
  <c r="BF376" i="5"/>
  <c r="CD376" i="5" s="1"/>
  <c r="BF478" i="5"/>
  <c r="CD478" i="5" s="1"/>
  <c r="BF269" i="5"/>
  <c r="CD269" i="5" s="1"/>
  <c r="BF517" i="5"/>
  <c r="CD517" i="5" s="1"/>
  <c r="BF210" i="5"/>
  <c r="CD210" i="5" s="1"/>
  <c r="BF90" i="5"/>
  <c r="CD90" i="5" s="1"/>
  <c r="BF289" i="5"/>
  <c r="CD289" i="5" s="1"/>
  <c r="BF45" i="5"/>
  <c r="CD45" i="5" s="1"/>
  <c r="CC365" i="5"/>
  <c r="BF281" i="5"/>
  <c r="CD281" i="5" s="1"/>
  <c r="BG118" i="5"/>
  <c r="CE118" i="5" s="1"/>
  <c r="BF126" i="5"/>
  <c r="BF143" i="5"/>
  <c r="CD143" i="5" s="1"/>
  <c r="BF446" i="5"/>
  <c r="CD446" i="5" s="1"/>
  <c r="CC195" i="5"/>
  <c r="BG180" i="5"/>
  <c r="CE180" i="5" s="1"/>
  <c r="BG43" i="5"/>
  <c r="CE43" i="5" s="1"/>
  <c r="BF85" i="5"/>
  <c r="CD85" i="5" s="1"/>
  <c r="BF251" i="5"/>
  <c r="CD251" i="5" s="1"/>
  <c r="BF488" i="5"/>
  <c r="CD488" i="5" s="1"/>
  <c r="BF295" i="5"/>
  <c r="CD295" i="5" s="1"/>
  <c r="BF132" i="5"/>
  <c r="CD132" i="5" s="1"/>
  <c r="BF507" i="5"/>
  <c r="CD507" i="5" s="1"/>
  <c r="BF364" i="5"/>
  <c r="CD364" i="5" s="1"/>
  <c r="BF203" i="5"/>
  <c r="CD203" i="5" s="1"/>
  <c r="BF124" i="5"/>
  <c r="CD124" i="5" s="1"/>
  <c r="BF452" i="5"/>
  <c r="CD452" i="5" s="1"/>
  <c r="BF40" i="5"/>
  <c r="CD40" i="5" s="1"/>
  <c r="BF325" i="5"/>
  <c r="CD325" i="5" s="1"/>
  <c r="BF285" i="5"/>
  <c r="CD285" i="5" s="1"/>
  <c r="BF136" i="5"/>
  <c r="CD136" i="5" s="1"/>
  <c r="BF514" i="5"/>
  <c r="CD514" i="5" s="1"/>
  <c r="BG175" i="5"/>
  <c r="CE175" i="5" s="1"/>
  <c r="BF327" i="5"/>
  <c r="CD327" i="5" s="1"/>
  <c r="BG179" i="5"/>
  <c r="CE179" i="5" s="1"/>
  <c r="BG183" i="5"/>
  <c r="CE183" i="5" s="1"/>
  <c r="BG323" i="5"/>
  <c r="CE323" i="5" s="1"/>
  <c r="BF339" i="5"/>
  <c r="CD339" i="5" s="1"/>
  <c r="BG245" i="5"/>
  <c r="CE245" i="5" s="1"/>
  <c r="BF255" i="5"/>
  <c r="CD255" i="5" s="1"/>
  <c r="BF351" i="5"/>
  <c r="CD351" i="5" s="1"/>
  <c r="BF329" i="5"/>
  <c r="CD329" i="5" s="1"/>
  <c r="BF405" i="5"/>
  <c r="CD405" i="5" s="1"/>
  <c r="BF334" i="5"/>
  <c r="CD334" i="5" s="1"/>
  <c r="BF243" i="5"/>
  <c r="CD243" i="5" s="1"/>
  <c r="BF60" i="5"/>
  <c r="CD60" i="5" s="1"/>
  <c r="BF531" i="5"/>
  <c r="CD531" i="5" s="1"/>
  <c r="BG501" i="5"/>
  <c r="CE501" i="5" s="1"/>
  <c r="BG217" i="5"/>
  <c r="CE217" i="5" s="1"/>
  <c r="BF254" i="5"/>
  <c r="CD254" i="5" s="1"/>
  <c r="BF242" i="5"/>
  <c r="CD242" i="5" s="1"/>
  <c r="CD209" i="5"/>
  <c r="CC137" i="5"/>
  <c r="CC330" i="5"/>
  <c r="CD252" i="5"/>
  <c r="BF202" i="5"/>
  <c r="CD202" i="5" s="1"/>
  <c r="CC206" i="5"/>
  <c r="CC57" i="5"/>
  <c r="BF302" i="5"/>
  <c r="CD302" i="5" s="1"/>
  <c r="CC518" i="5"/>
  <c r="CC146" i="5"/>
  <c r="CC74" i="5"/>
  <c r="CD430" i="5"/>
  <c r="BG44" i="5"/>
  <c r="CE44" i="5" s="1"/>
  <c r="BF268" i="5"/>
  <c r="CD268" i="5" s="1"/>
  <c r="BF524" i="5"/>
  <c r="CD524" i="5" s="1"/>
  <c r="CC320" i="5"/>
  <c r="CD286" i="5"/>
  <c r="CC95" i="5"/>
  <c r="CC250" i="5"/>
  <c r="CC91" i="5"/>
  <c r="CC349" i="5"/>
  <c r="CD291" i="5"/>
  <c r="CC278" i="5"/>
  <c r="CC99" i="5"/>
  <c r="BF173" i="5"/>
  <c r="CD173" i="5" s="1"/>
  <c r="BF497" i="5"/>
  <c r="CD497" i="5" s="1"/>
  <c r="BF392" i="5"/>
  <c r="BF321" i="5"/>
  <c r="CD321" i="5" s="1"/>
  <c r="CC399" i="5"/>
  <c r="CD389" i="5"/>
  <c r="CD379" i="5"/>
  <c r="CC416" i="5"/>
  <c r="CC443" i="5"/>
  <c r="CC451" i="5"/>
  <c r="CC220" i="5"/>
  <c r="CC197" i="5"/>
  <c r="CC106" i="5"/>
  <c r="CD466" i="5"/>
  <c r="CC216" i="5"/>
  <c r="CC50" i="5"/>
  <c r="CC454" i="5"/>
  <c r="CC185" i="5"/>
  <c r="CC140" i="5"/>
  <c r="CC495" i="5"/>
  <c r="BF125" i="5"/>
  <c r="CD125" i="5" s="1"/>
  <c r="BG462" i="5"/>
  <c r="BF142" i="5"/>
  <c r="BF236" i="5"/>
  <c r="CD236" i="5" s="1"/>
  <c r="BF53" i="5"/>
  <c r="CD53" i="5" s="1"/>
  <c r="CC66" i="5"/>
  <c r="CC263" i="5"/>
  <c r="CD181" i="5"/>
  <c r="CC87" i="5"/>
  <c r="CC424" i="5"/>
  <c r="CC239" i="5"/>
  <c r="CC338" i="5"/>
  <c r="CC472" i="5"/>
  <c r="CC62" i="5"/>
  <c r="CC249" i="5"/>
  <c r="CC267" i="5"/>
  <c r="CD223" i="5"/>
  <c r="CC314" i="5"/>
  <c r="CD123" i="5"/>
  <c r="CC512" i="5"/>
  <c r="CD403" i="5"/>
  <c r="CD159" i="5"/>
  <c r="CC261" i="5"/>
  <c r="BF68" i="5"/>
  <c r="BF276" i="5"/>
  <c r="CD276" i="5" s="1"/>
  <c r="BF343" i="5"/>
  <c r="CD343" i="5" s="1"/>
  <c r="BF164" i="5"/>
  <c r="BF229" i="5"/>
  <c r="BF391" i="5"/>
  <c r="CD391" i="5" s="1"/>
  <c r="BF292" i="5"/>
  <c r="CC535" i="5"/>
  <c r="CD359" i="5"/>
  <c r="CC47" i="5"/>
  <c r="CC390" i="5"/>
  <c r="CC253" i="5"/>
  <c r="CC487" i="5"/>
  <c r="CC317" i="5"/>
  <c r="CD178" i="5"/>
  <c r="CC533" i="5"/>
  <c r="CC469" i="5"/>
  <c r="CC275" i="5"/>
  <c r="CC308" i="5"/>
  <c r="CC42" i="5"/>
  <c r="CC429" i="5"/>
  <c r="CD448" i="5"/>
  <c r="CD191" i="5"/>
  <c r="CC312" i="5"/>
  <c r="CC211" i="5"/>
  <c r="CC381" i="5"/>
  <c r="CD174" i="5"/>
  <c r="CC426" i="5"/>
  <c r="BG130" i="5"/>
  <c r="CE130" i="5" s="1"/>
  <c r="BF41" i="5"/>
  <c r="CD41" i="5" s="1"/>
  <c r="BF459" i="5"/>
  <c r="CD459" i="5" s="1"/>
  <c r="BF332" i="5"/>
  <c r="CD332" i="5" s="1"/>
  <c r="BF398" i="5"/>
  <c r="CD398" i="5" s="1"/>
  <c r="BF310" i="5"/>
  <c r="CD310" i="5" s="1"/>
  <c r="BF372" i="5"/>
  <c r="CD372" i="5" s="1"/>
  <c r="BF440" i="5"/>
  <c r="CD440" i="5" s="1"/>
  <c r="BF259" i="5"/>
  <c r="CD259" i="5" s="1"/>
  <c r="BF83" i="5"/>
  <c r="CD83" i="5" s="1"/>
  <c r="BF433" i="5"/>
  <c r="CD433" i="5" s="1"/>
  <c r="CC401" i="5"/>
  <c r="BF31" i="5"/>
  <c r="CD31" i="5" s="1"/>
  <c r="BF412" i="5"/>
  <c r="CD412" i="5" s="1"/>
  <c r="BG354" i="5"/>
  <c r="CE354" i="5" s="1"/>
  <c r="BF420" i="5"/>
  <c r="BF346" i="5"/>
  <c r="CD346" i="5" s="1"/>
  <c r="BF333" i="5"/>
  <c r="CD333" i="5" s="1"/>
  <c r="BF511" i="5"/>
  <c r="CD511" i="5" s="1"/>
  <c r="BF386" i="5"/>
  <c r="BG296" i="5"/>
  <c r="CE296" i="5" s="1"/>
  <c r="BF113" i="5"/>
  <c r="CD113" i="5" s="1"/>
  <c r="BG63" i="5"/>
  <c r="BF80" i="5"/>
  <c r="BF120" i="5"/>
  <c r="CD120" i="5" s="1"/>
  <c r="BF26" i="5"/>
  <c r="CD26" i="5" s="1"/>
  <c r="BF27" i="5"/>
  <c r="CD27" i="5" s="1"/>
  <c r="BF22" i="5"/>
  <c r="BF19" i="5"/>
  <c r="CD19" i="5" s="1"/>
  <c r="CC22" i="5"/>
  <c r="BF21" i="5"/>
  <c r="CD21" i="5" s="1"/>
  <c r="BZ6" i="5"/>
  <c r="BZ7" i="5"/>
  <c r="BC6" i="5"/>
  <c r="CN15" i="5" l="1"/>
  <c r="CG147" i="5"/>
  <c r="CR147" i="5"/>
  <c r="CP147" i="5"/>
  <c r="CQ147" i="5"/>
  <c r="CS147" i="5"/>
  <c r="CO147" i="5"/>
  <c r="CF167" i="5"/>
  <c r="CJ167" i="5" s="1"/>
  <c r="CN167" i="5" s="1" a="1"/>
  <c r="CS167" i="5"/>
  <c r="CR167" i="5"/>
  <c r="CQ167" i="5"/>
  <c r="CP167" i="5"/>
  <c r="CJ485" i="5"/>
  <c r="CN485" i="5" s="1" a="1"/>
  <c r="CN485" i="5" s="1"/>
  <c r="CF147" i="5"/>
  <c r="BG509" i="5"/>
  <c r="CE509" i="5" s="1"/>
  <c r="BH116" i="5"/>
  <c r="BG532" i="5"/>
  <c r="CE532" i="5" s="1"/>
  <c r="BH300" i="5"/>
  <c r="BG222" i="5"/>
  <c r="BH59" i="5"/>
  <c r="BG326" i="5"/>
  <c r="CE326" i="5" s="1"/>
  <c r="BG534" i="5"/>
  <c r="CE534" i="5" s="1"/>
  <c r="BG288" i="5"/>
  <c r="CE288" i="5" s="1"/>
  <c r="BG439" i="5"/>
  <c r="CE439" i="5" s="1"/>
  <c r="BG413" i="5"/>
  <c r="CE413" i="5" s="1"/>
  <c r="BG409" i="5"/>
  <c r="CE409" i="5" s="1"/>
  <c r="BG187" i="5"/>
  <c r="CE187" i="5" s="1"/>
  <c r="BG441" i="5"/>
  <c r="CE441" i="5" s="1"/>
  <c r="BG171" i="5"/>
  <c r="CE171" i="5" s="1"/>
  <c r="BG352" i="5"/>
  <c r="CE352" i="5" s="1"/>
  <c r="BG119" i="5"/>
  <c r="CE119" i="5" s="1"/>
  <c r="BG189" i="5"/>
  <c r="CE189" i="5" s="1"/>
  <c r="BG447" i="5"/>
  <c r="CE447" i="5" s="1"/>
  <c r="BG154" i="5"/>
  <c r="CE154" i="5" s="1"/>
  <c r="BG244" i="5"/>
  <c r="CE244" i="5" s="1"/>
  <c r="BG61" i="5"/>
  <c r="CE61" i="5" s="1"/>
  <c r="BG375" i="5"/>
  <c r="CE375" i="5" s="1"/>
  <c r="BG247" i="5"/>
  <c r="CE247" i="5" s="1"/>
  <c r="BG301" i="5"/>
  <c r="CE301" i="5" s="1"/>
  <c r="BG369" i="5"/>
  <c r="CE369" i="5" s="1"/>
  <c r="BH64" i="5"/>
  <c r="BG182" i="5"/>
  <c r="CE182" i="5" s="1"/>
  <c r="BG377" i="5"/>
  <c r="CE377" i="5" s="1"/>
  <c r="BG298" i="5"/>
  <c r="CE298" i="5" s="1"/>
  <c r="BG264" i="5"/>
  <c r="CE264" i="5" s="1"/>
  <c r="BG226" i="5"/>
  <c r="CE226" i="5" s="1"/>
  <c r="BG508" i="5"/>
  <c r="CE508" i="5" s="1"/>
  <c r="BG100" i="5"/>
  <c r="CE100" i="5" s="1"/>
  <c r="BH63" i="5"/>
  <c r="BG164" i="5"/>
  <c r="CE164" i="5" s="1"/>
  <c r="BH462" i="5"/>
  <c r="CF462" i="5" s="1"/>
  <c r="BG41" i="5"/>
  <c r="CE41" i="5" s="1"/>
  <c r="BH44" i="5"/>
  <c r="BG405" i="5"/>
  <c r="CE405" i="5" s="1"/>
  <c r="BG333" i="5"/>
  <c r="CE333" i="5" s="1"/>
  <c r="BG343" i="5"/>
  <c r="CE343" i="5" s="1"/>
  <c r="BG80" i="5"/>
  <c r="CE80" i="5" s="1"/>
  <c r="BG386" i="5"/>
  <c r="CE386" i="5" s="1"/>
  <c r="BG420" i="5"/>
  <c r="CE420" i="5" s="1"/>
  <c r="BG229" i="5"/>
  <c r="CE229" i="5" s="1"/>
  <c r="BG68" i="5"/>
  <c r="CE68" i="5" s="1"/>
  <c r="BG142" i="5"/>
  <c r="CE142" i="5" s="1"/>
  <c r="BG392" i="5"/>
  <c r="CE392" i="5" s="1"/>
  <c r="BG126" i="5"/>
  <c r="CE126" i="5" s="1"/>
  <c r="BH274" i="5"/>
  <c r="BG110" i="5"/>
  <c r="CE110" i="5" s="1"/>
  <c r="BG166" i="5"/>
  <c r="CE166" i="5" s="1"/>
  <c r="CE63" i="5"/>
  <c r="BG433" i="5"/>
  <c r="CE433" i="5" s="1"/>
  <c r="BG372" i="5"/>
  <c r="CE372" i="5" s="1"/>
  <c r="BG459" i="5"/>
  <c r="CD164" i="5"/>
  <c r="CE462" i="5"/>
  <c r="BG268" i="5"/>
  <c r="CE268" i="5" s="1"/>
  <c r="BG302" i="5"/>
  <c r="CE302" i="5" s="1"/>
  <c r="BH501" i="5"/>
  <c r="BG334" i="5"/>
  <c r="CE334" i="5" s="1"/>
  <c r="BG255" i="5"/>
  <c r="CE255" i="5" s="1"/>
  <c r="BH183" i="5"/>
  <c r="BG514" i="5"/>
  <c r="BG40" i="5"/>
  <c r="CE40" i="5" s="1"/>
  <c r="BG364" i="5"/>
  <c r="CE364" i="5" s="1"/>
  <c r="BG488" i="5"/>
  <c r="CE488" i="5" s="1"/>
  <c r="BH180" i="5"/>
  <c r="BG289" i="5"/>
  <c r="CE289" i="5" s="1"/>
  <c r="BG269" i="5"/>
  <c r="CE269" i="5" s="1"/>
  <c r="BH368" i="5"/>
  <c r="CF368" i="5" s="1"/>
  <c r="BG104" i="5"/>
  <c r="BH457" i="5"/>
  <c r="CF457" i="5" s="1"/>
  <c r="BG114" i="5"/>
  <c r="CE114" i="5" s="1"/>
  <c r="BG52" i="5"/>
  <c r="CE52" i="5" s="1"/>
  <c r="BG407" i="5"/>
  <c r="BG161" i="5"/>
  <c r="CE161" i="5" s="1"/>
  <c r="BG73" i="5"/>
  <c r="CE73" i="5" s="1"/>
  <c r="BG111" i="5"/>
  <c r="CE111" i="5" s="1"/>
  <c r="BG218" i="5"/>
  <c r="BG277" i="5"/>
  <c r="CE277" i="5" s="1"/>
  <c r="BG458" i="5"/>
  <c r="CE458" i="5" s="1"/>
  <c r="BG162" i="5"/>
  <c r="CE162" i="5" s="1"/>
  <c r="BG358" i="5"/>
  <c r="BG355" i="5"/>
  <c r="CE355" i="5" s="1"/>
  <c r="BG67" i="5"/>
  <c r="CE67" i="5" s="1"/>
  <c r="BG237" i="5"/>
  <c r="CE237" i="5" s="1"/>
  <c r="BG103" i="5"/>
  <c r="BG419" i="5"/>
  <c r="CE419" i="5" s="1"/>
  <c r="BG248" i="5"/>
  <c r="CE248" i="5" s="1"/>
  <c r="BG200" i="5"/>
  <c r="CE200" i="5" s="1"/>
  <c r="BG526" i="5"/>
  <c r="BG153" i="5"/>
  <c r="CE153" i="5" s="1"/>
  <c r="BG425" i="5"/>
  <c r="CE425" i="5" s="1"/>
  <c r="BH340" i="5"/>
  <c r="BH283" i="5"/>
  <c r="BH299" i="5"/>
  <c r="CF299" i="5" s="1"/>
  <c r="BG357" i="5"/>
  <c r="CE357" i="5" s="1"/>
  <c r="BG436" i="5"/>
  <c r="CE436" i="5" s="1"/>
  <c r="BG219" i="5"/>
  <c r="BG316" i="5"/>
  <c r="CE316" i="5" s="1"/>
  <c r="BH279" i="5"/>
  <c r="CF279" i="5" s="1"/>
  <c r="BH105" i="5"/>
  <c r="CG167" i="5"/>
  <c r="CO167" i="5"/>
  <c r="BG499" i="5"/>
  <c r="CE499" i="5" s="1"/>
  <c r="BG387" i="5"/>
  <c r="CE387" i="5" s="1"/>
  <c r="BH127" i="5"/>
  <c r="CF127" i="5" s="1"/>
  <c r="BG102" i="5"/>
  <c r="BG431" i="5"/>
  <c r="CE431" i="5" s="1"/>
  <c r="BG152" i="5"/>
  <c r="CE152" i="5" s="1"/>
  <c r="BG117" i="5"/>
  <c r="CE117" i="5" s="1"/>
  <c r="BH209" i="5"/>
  <c r="BG381" i="5"/>
  <c r="CE381" i="5" s="1"/>
  <c r="BH448" i="5"/>
  <c r="CF448" i="5" s="1"/>
  <c r="BG275" i="5"/>
  <c r="CE275" i="5" s="1"/>
  <c r="BG317" i="5"/>
  <c r="BG47" i="5"/>
  <c r="CE47" i="5" s="1"/>
  <c r="BH159" i="5"/>
  <c r="BG314" i="5"/>
  <c r="CE314" i="5" s="1"/>
  <c r="BG62" i="5"/>
  <c r="BG424" i="5"/>
  <c r="CE424" i="5" s="1"/>
  <c r="BG66" i="5"/>
  <c r="CE66" i="5" s="1"/>
  <c r="BG454" i="5"/>
  <c r="CE454" i="5" s="1"/>
  <c r="BG106" i="5"/>
  <c r="BG443" i="5"/>
  <c r="CE443" i="5" s="1"/>
  <c r="BG399" i="5"/>
  <c r="CE399" i="5" s="1"/>
  <c r="BG349" i="5"/>
  <c r="CE349" i="5" s="1"/>
  <c r="BG320" i="5"/>
  <c r="BG57" i="5"/>
  <c r="CE57" i="5" s="1"/>
  <c r="BG497" i="5"/>
  <c r="CE497" i="5" s="1"/>
  <c r="BH118" i="5"/>
  <c r="BG262" i="5"/>
  <c r="CE262" i="5" s="1"/>
  <c r="BH324" i="5"/>
  <c r="BG309" i="5"/>
  <c r="CE309" i="5" s="1"/>
  <c r="BG418" i="5"/>
  <c r="CE418" i="5" s="1"/>
  <c r="BG473" i="5"/>
  <c r="BG434" i="5"/>
  <c r="CE434" i="5" s="1"/>
  <c r="BG215" i="5"/>
  <c r="CE215" i="5" s="1"/>
  <c r="BG273" i="5"/>
  <c r="CE273" i="5" s="1"/>
  <c r="BH444" i="5"/>
  <c r="CF444" i="5" s="1"/>
  <c r="BH144" i="5"/>
  <c r="BG442" i="5"/>
  <c r="CE442" i="5" s="1"/>
  <c r="BG463" i="5"/>
  <c r="CE463" i="5" s="1"/>
  <c r="BG502" i="5"/>
  <c r="BG56" i="5"/>
  <c r="CE56" i="5" s="1"/>
  <c r="BH404" i="5"/>
  <c r="CF404" i="5" s="1"/>
  <c r="BG453" i="5"/>
  <c r="CE453" i="5" s="1"/>
  <c r="BG347" i="5"/>
  <c r="BG109" i="5"/>
  <c r="CE109" i="5" s="1"/>
  <c r="BG293" i="5"/>
  <c r="CE293" i="5" s="1"/>
  <c r="BG529" i="5"/>
  <c r="CE529" i="5" s="1"/>
  <c r="BG460" i="5"/>
  <c r="BG523" i="5"/>
  <c r="CE523" i="5" s="1"/>
  <c r="BG486" i="5"/>
  <c r="CE486" i="5" s="1"/>
  <c r="BH135" i="5"/>
  <c r="BG92" i="5"/>
  <c r="BG437" i="5"/>
  <c r="CE437" i="5" s="1"/>
  <c r="BG395" i="5"/>
  <c r="CE395" i="5" s="1"/>
  <c r="BG415" i="5"/>
  <c r="CE415" i="5" s="1"/>
  <c r="BG304" i="5"/>
  <c r="BG380" i="5"/>
  <c r="CE380" i="5" s="1"/>
  <c r="BH188" i="5"/>
  <c r="CF188" i="5" s="1"/>
  <c r="BG456" i="5"/>
  <c r="CE456" i="5" s="1"/>
  <c r="BG235" i="5"/>
  <c r="BG489" i="5"/>
  <c r="CE489" i="5" s="1"/>
  <c r="BG221" i="5"/>
  <c r="CE221" i="5" s="1"/>
  <c r="BH467" i="5"/>
  <c r="CF467" i="5" s="1"/>
  <c r="BH163" i="5"/>
  <c r="BG527" i="5"/>
  <c r="CE527" i="5" s="1"/>
  <c r="BG531" i="5"/>
  <c r="CE531" i="5" s="1"/>
  <c r="BG136" i="5"/>
  <c r="CE136" i="5" s="1"/>
  <c r="BG452" i="5"/>
  <c r="BG507" i="5"/>
  <c r="CE507" i="5" s="1"/>
  <c r="BG251" i="5"/>
  <c r="CE251" i="5" s="1"/>
  <c r="BG90" i="5"/>
  <c r="CE90" i="5" s="1"/>
  <c r="BG478" i="5"/>
  <c r="BG500" i="5"/>
  <c r="CE500" i="5" s="1"/>
  <c r="BG435" i="5"/>
  <c r="CE435" i="5" s="1"/>
  <c r="BG204" i="5"/>
  <c r="CE204" i="5" s="1"/>
  <c r="BG280" i="5"/>
  <c r="BG384" i="5"/>
  <c r="CE384" i="5" s="1"/>
  <c r="BG382" i="5"/>
  <c r="CE382" i="5" s="1"/>
  <c r="BG193" i="5"/>
  <c r="CE193" i="5" s="1"/>
  <c r="BH165" i="5"/>
  <c r="BG520" i="5"/>
  <c r="CE520" i="5" s="1"/>
  <c r="BG516" i="5"/>
  <c r="CE516" i="5" s="1"/>
  <c r="BG356" i="5"/>
  <c r="CE356" i="5" s="1"/>
  <c r="BH305" i="5"/>
  <c r="BG198" i="5"/>
  <c r="CE198" i="5" s="1"/>
  <c r="BG131" i="5"/>
  <c r="CE131" i="5" s="1"/>
  <c r="BG492" i="5"/>
  <c r="CE492" i="5" s="1"/>
  <c r="BG77" i="5"/>
  <c r="BG282" i="5"/>
  <c r="CE282" i="5" s="1"/>
  <c r="BH493" i="5"/>
  <c r="CF493" i="5" s="1"/>
  <c r="BG445" i="5"/>
  <c r="CE445" i="5" s="1"/>
  <c r="BG115" i="5"/>
  <c r="BG284" i="5"/>
  <c r="CE284" i="5" s="1"/>
  <c r="BG341" i="5"/>
  <c r="CE341" i="5" s="1"/>
  <c r="BG290" i="5"/>
  <c r="CE290" i="5" s="1"/>
  <c r="BG477" i="5"/>
  <c r="BH155" i="5"/>
  <c r="CF155" i="5" s="1"/>
  <c r="BG450" i="5"/>
  <c r="CE450" i="5" s="1"/>
  <c r="BG400" i="5"/>
  <c r="CE400" i="5" s="1"/>
  <c r="BG408" i="5"/>
  <c r="BG471" i="5"/>
  <c r="CE471" i="5" s="1"/>
  <c r="BG58" i="5"/>
  <c r="CE58" i="5" s="1"/>
  <c r="BG498" i="5"/>
  <c r="CE498" i="5" s="1"/>
  <c r="BG246" i="5"/>
  <c r="BG422" i="5"/>
  <c r="CE422" i="5" s="1"/>
  <c r="BH97" i="5"/>
  <c r="BG54" i="5"/>
  <c r="CE54" i="5" s="1"/>
  <c r="BG234" i="5"/>
  <c r="BG176" i="5"/>
  <c r="CE176" i="5" s="1"/>
  <c r="BG402" i="5"/>
  <c r="CE402" i="5" s="1"/>
  <c r="BG385" i="5"/>
  <c r="CE385" i="5" s="1"/>
  <c r="BG515" i="5"/>
  <c r="BG46" i="5"/>
  <c r="CE46" i="5" s="1"/>
  <c r="BG91" i="5"/>
  <c r="CE91" i="5" s="1"/>
  <c r="BG401" i="5"/>
  <c r="CE401" i="5" s="1"/>
  <c r="BG211" i="5"/>
  <c r="BG429" i="5"/>
  <c r="CE429" i="5" s="1"/>
  <c r="BG469" i="5"/>
  <c r="CE469" i="5" s="1"/>
  <c r="BG487" i="5"/>
  <c r="CE487" i="5" s="1"/>
  <c r="BH359" i="5"/>
  <c r="BH403" i="5"/>
  <c r="CF403" i="5" s="1"/>
  <c r="BH223" i="5"/>
  <c r="CF223" i="5" s="1"/>
  <c r="BG472" i="5"/>
  <c r="CE472" i="5" s="1"/>
  <c r="BG87" i="5"/>
  <c r="BG495" i="5"/>
  <c r="CE495" i="5" s="1"/>
  <c r="BG50" i="5"/>
  <c r="CE50" i="5" s="1"/>
  <c r="BG197" i="5"/>
  <c r="BG416" i="5"/>
  <c r="BG99" i="5"/>
  <c r="CE99" i="5" s="1"/>
  <c r="BG250" i="5"/>
  <c r="CE250" i="5" s="1"/>
  <c r="BH430" i="5"/>
  <c r="CF430" i="5" s="1"/>
  <c r="BG206" i="5"/>
  <c r="BG292" i="5"/>
  <c r="CE292" i="5" s="1"/>
  <c r="BH311" i="5"/>
  <c r="CF311" i="5" s="1"/>
  <c r="BG503" i="5"/>
  <c r="CE503" i="5" s="1"/>
  <c r="BG353" i="5"/>
  <c r="BG84" i="5"/>
  <c r="CE84" i="5" s="1"/>
  <c r="BG82" i="5"/>
  <c r="CE82" i="5" s="1"/>
  <c r="BH438" i="5"/>
  <c r="CF438" i="5" s="1"/>
  <c r="BG480" i="5"/>
  <c r="BH241" i="5"/>
  <c r="BH230" i="5"/>
  <c r="BH98" i="5"/>
  <c r="BH260" i="5"/>
  <c r="CS260" i="5" s="1"/>
  <c r="BG475" i="5"/>
  <c r="CE475" i="5" s="1"/>
  <c r="BG348" i="5"/>
  <c r="CE348" i="5" s="1"/>
  <c r="BG510" i="5"/>
  <c r="CE510" i="5" s="1"/>
  <c r="BG88" i="5"/>
  <c r="BG468" i="5"/>
  <c r="CE468" i="5" s="1"/>
  <c r="BG79" i="5"/>
  <c r="CE79" i="5" s="1"/>
  <c r="BH371" i="5"/>
  <c r="BG461" i="5"/>
  <c r="BG133" i="5"/>
  <c r="CE133" i="5" s="1"/>
  <c r="BG228" i="5"/>
  <c r="CE228" i="5" s="1"/>
  <c r="BG521" i="5"/>
  <c r="CE521" i="5" s="1"/>
  <c r="BG363" i="5"/>
  <c r="BG214" i="5"/>
  <c r="CE214" i="5" s="1"/>
  <c r="BG513" i="5"/>
  <c r="CE513" i="5" s="1"/>
  <c r="BH345" i="5"/>
  <c r="BG491" i="5"/>
  <c r="CD131" i="5"/>
  <c r="BG72" i="5"/>
  <c r="CE72" i="5" s="1"/>
  <c r="BG266" i="5"/>
  <c r="CE266" i="5" s="1"/>
  <c r="BG522" i="5"/>
  <c r="CE522" i="5" s="1"/>
  <c r="BG322" i="5"/>
  <c r="CE322" i="5" s="1"/>
  <c r="BH78" i="5"/>
  <c r="BG65" i="5"/>
  <c r="CE65" i="5" s="1"/>
  <c r="BG39" i="5"/>
  <c r="CE39" i="5" s="1"/>
  <c r="BG411" i="5"/>
  <c r="CE411" i="5" s="1"/>
  <c r="BH481" i="5"/>
  <c r="CF481" i="5" s="1"/>
  <c r="BH306" i="5"/>
  <c r="BH449" i="5"/>
  <c r="CF449" i="5" s="1"/>
  <c r="BG253" i="5"/>
  <c r="CE253" i="5" s="1"/>
  <c r="BH252" i="5"/>
  <c r="BG504" i="5"/>
  <c r="CE504" i="5" s="1"/>
  <c r="BG227" i="5"/>
  <c r="CE227" i="5" s="1"/>
  <c r="BG464" i="5"/>
  <c r="CE464" i="5" s="1"/>
  <c r="BG195" i="5"/>
  <c r="CE195" i="5" s="1"/>
  <c r="CE241" i="5"/>
  <c r="BG199" i="5"/>
  <c r="CE199" i="5" s="1"/>
  <c r="BG432" i="5"/>
  <c r="BG194" i="5"/>
  <c r="CE194" i="5" s="1"/>
  <c r="BG169" i="5"/>
  <c r="CE169" i="5" s="1"/>
  <c r="BG479" i="5"/>
  <c r="CE479" i="5" s="1"/>
  <c r="BG224" i="5"/>
  <c r="BG107" i="5"/>
  <c r="CE107" i="5" s="1"/>
  <c r="BG101" i="5"/>
  <c r="CE101" i="5" s="1"/>
  <c r="BG342" i="5"/>
  <c r="CE342" i="5" s="1"/>
  <c r="BG388" i="5"/>
  <c r="BG397" i="5"/>
  <c r="CE397" i="5" s="1"/>
  <c r="BG417" i="5"/>
  <c r="CE417" i="5" s="1"/>
  <c r="BG121" i="5"/>
  <c r="CE121" i="5" s="1"/>
  <c r="BG150" i="5"/>
  <c r="BG208" i="5"/>
  <c r="CE208" i="5" s="1"/>
  <c r="BH172" i="5"/>
  <c r="BG455" i="5"/>
  <c r="CE455" i="5" s="1"/>
  <c r="BG128" i="5"/>
  <c r="BG201" i="5"/>
  <c r="CE201" i="5" s="1"/>
  <c r="BG530" i="5"/>
  <c r="CE530" i="5" s="1"/>
  <c r="BG335" i="5"/>
  <c r="CE335" i="5" s="1"/>
  <c r="BG177" i="5"/>
  <c r="BH370" i="5"/>
  <c r="CF370" i="5" s="1"/>
  <c r="BG483" i="5"/>
  <c r="CE483" i="5" s="1"/>
  <c r="BG270" i="5"/>
  <c r="CE270" i="5" s="1"/>
  <c r="BG256" i="5"/>
  <c r="BG139" i="5"/>
  <c r="CE139" i="5" s="1"/>
  <c r="BG205" i="5"/>
  <c r="CE205" i="5" s="1"/>
  <c r="BH96" i="5"/>
  <c r="BG303" i="5"/>
  <c r="BG74" i="5"/>
  <c r="CE74" i="5" s="1"/>
  <c r="BG426" i="5"/>
  <c r="CE426" i="5" s="1"/>
  <c r="BG312" i="5"/>
  <c r="CE312" i="5" s="1"/>
  <c r="BG42" i="5"/>
  <c r="BG533" i="5"/>
  <c r="CE533" i="5" s="1"/>
  <c r="CD253" i="5"/>
  <c r="BG535" i="5"/>
  <c r="CE535" i="5" s="1"/>
  <c r="BG512" i="5"/>
  <c r="CE512" i="5" s="1"/>
  <c r="BG267" i="5"/>
  <c r="CE267" i="5" s="1"/>
  <c r="BG338" i="5"/>
  <c r="CE338" i="5" s="1"/>
  <c r="BH181" i="5"/>
  <c r="BG140" i="5"/>
  <c r="CE140" i="5" s="1"/>
  <c r="BG216" i="5"/>
  <c r="CE216" i="5" s="1"/>
  <c r="BG220" i="5"/>
  <c r="CE220" i="5" s="1"/>
  <c r="BH379" i="5"/>
  <c r="BG278" i="5"/>
  <c r="CE278" i="5" s="1"/>
  <c r="BG95" i="5"/>
  <c r="CE95" i="5" s="1"/>
  <c r="BG146" i="5"/>
  <c r="CE146" i="5" s="1"/>
  <c r="CE252" i="5"/>
  <c r="BG511" i="5"/>
  <c r="CE511" i="5" s="1"/>
  <c r="BG310" i="5"/>
  <c r="BG242" i="5"/>
  <c r="CE242" i="5" s="1"/>
  <c r="BH245" i="5"/>
  <c r="BG412" i="5"/>
  <c r="CE412" i="5" s="1"/>
  <c r="BG53" i="5"/>
  <c r="BG281" i="5"/>
  <c r="CE281" i="5" s="1"/>
  <c r="BG259" i="5"/>
  <c r="CE259" i="5" s="1"/>
  <c r="BH130" i="5"/>
  <c r="BG202" i="5"/>
  <c r="BG60" i="5"/>
  <c r="CE60" i="5" s="1"/>
  <c r="BG339" i="5"/>
  <c r="CE339" i="5" s="1"/>
  <c r="BG124" i="5"/>
  <c r="CE124" i="5" s="1"/>
  <c r="BG85" i="5"/>
  <c r="BG376" i="5"/>
  <c r="CE376" i="5" s="1"/>
  <c r="BG168" i="5"/>
  <c r="CE168" i="5" s="1"/>
  <c r="BG406" i="5"/>
  <c r="CE406" i="5" s="1"/>
  <c r="BG373" i="5"/>
  <c r="BG328" i="5"/>
  <c r="CE328" i="5" s="1"/>
  <c r="BG120" i="5"/>
  <c r="CE120" i="5" s="1"/>
  <c r="BH296" i="5"/>
  <c r="CF296" i="5" s="1"/>
  <c r="BG346" i="5"/>
  <c r="BG31" i="5"/>
  <c r="CE31" i="5" s="1"/>
  <c r="BG391" i="5"/>
  <c r="CE391" i="5" s="1"/>
  <c r="BG276" i="5"/>
  <c r="CE276" i="5" s="1"/>
  <c r="BG236" i="5"/>
  <c r="BG321" i="5"/>
  <c r="CE321" i="5" s="1"/>
  <c r="BG143" i="5"/>
  <c r="CE143" i="5" s="1"/>
  <c r="BG396" i="5"/>
  <c r="CE396" i="5" s="1"/>
  <c r="CD328" i="5"/>
  <c r="BG184" i="5"/>
  <c r="CE184" i="5" s="1"/>
  <c r="BG212" i="5"/>
  <c r="CE212" i="5" s="1"/>
  <c r="BG484" i="5"/>
  <c r="CE484" i="5" s="1"/>
  <c r="BG470" i="5"/>
  <c r="CE470" i="5" s="1"/>
  <c r="BH366" i="5"/>
  <c r="CF366" i="5" s="1"/>
  <c r="BG69" i="5"/>
  <c r="CE69" i="5" s="1"/>
  <c r="BG519" i="5"/>
  <c r="CE519" i="5" s="1"/>
  <c r="BG331" i="5"/>
  <c r="CE331" i="5" s="1"/>
  <c r="BG55" i="5"/>
  <c r="CE55" i="5" s="1"/>
  <c r="BG294" i="5"/>
  <c r="CE294" i="5" s="1"/>
  <c r="BG233" i="5"/>
  <c r="CE233" i="5" s="1"/>
  <c r="BG474" i="5"/>
  <c r="CE474" i="5" s="1"/>
  <c r="BG213" i="5"/>
  <c r="CE213" i="5" s="1"/>
  <c r="BG315" i="5"/>
  <c r="CE315" i="5" s="1"/>
  <c r="BG374" i="5"/>
  <c r="CE374" i="5" s="1"/>
  <c r="BG108" i="5"/>
  <c r="CE108" i="5" s="1"/>
  <c r="BG190" i="5"/>
  <c r="CE190" i="5" s="1"/>
  <c r="BG361" i="5"/>
  <c r="CE361" i="5" s="1"/>
  <c r="BG410" i="5"/>
  <c r="CE410" i="5" s="1"/>
  <c r="BG122" i="5"/>
  <c r="CE122" i="5" s="1"/>
  <c r="BH149" i="5"/>
  <c r="CF149" i="5" s="1"/>
  <c r="BH378" i="5"/>
  <c r="CF378" i="5" s="1"/>
  <c r="BG134" i="5"/>
  <c r="CE134" i="5" s="1"/>
  <c r="BG141" i="5"/>
  <c r="CE141" i="5" s="1"/>
  <c r="BG287" i="5"/>
  <c r="CE287" i="5" s="1"/>
  <c r="BG350" i="5"/>
  <c r="CE350" i="5" s="1"/>
  <c r="BG138" i="5"/>
  <c r="CE138" i="5" s="1"/>
  <c r="BH160" i="5"/>
  <c r="CF160" i="5" s="1"/>
  <c r="BG490" i="5"/>
  <c r="CE490" i="5" s="1"/>
  <c r="BG158" i="5"/>
  <c r="CE158" i="5" s="1"/>
  <c r="BG421" i="5"/>
  <c r="CE421" i="5" s="1"/>
  <c r="BG525" i="5"/>
  <c r="CE525" i="5" s="1"/>
  <c r="CK147" i="5"/>
  <c r="BG494" i="5"/>
  <c r="CE494" i="5" s="1"/>
  <c r="BG423" i="5"/>
  <c r="CE423" i="5" s="1"/>
  <c r="BG49" i="5"/>
  <c r="CE49" i="5" s="1"/>
  <c r="BG360" i="5"/>
  <c r="CE360" i="5" s="1"/>
  <c r="BH354" i="5"/>
  <c r="BG83" i="5"/>
  <c r="CE83" i="5" s="1"/>
  <c r="CD292" i="5"/>
  <c r="BH179" i="5"/>
  <c r="BG113" i="5"/>
  <c r="CE113" i="5" s="1"/>
  <c r="BG125" i="5"/>
  <c r="CE125" i="5" s="1"/>
  <c r="BG173" i="5"/>
  <c r="CE173" i="5" s="1"/>
  <c r="BG446" i="5"/>
  <c r="BG398" i="5"/>
  <c r="BG254" i="5"/>
  <c r="CE254" i="5" s="1"/>
  <c r="BG329" i="5"/>
  <c r="CE329" i="5" s="1"/>
  <c r="BG327" i="5"/>
  <c r="BG285" i="5"/>
  <c r="CE285" i="5" s="1"/>
  <c r="BG132" i="5"/>
  <c r="CE132" i="5" s="1"/>
  <c r="BG210" i="5"/>
  <c r="CE210" i="5" s="1"/>
  <c r="BG32" i="5"/>
  <c r="CD80" i="5"/>
  <c r="CD386" i="5"/>
  <c r="CD420" i="5"/>
  <c r="BG440" i="5"/>
  <c r="CE440" i="5" s="1"/>
  <c r="BG332" i="5"/>
  <c r="CD229" i="5"/>
  <c r="CD68" i="5"/>
  <c r="CD142" i="5"/>
  <c r="CD392" i="5"/>
  <c r="BG524" i="5"/>
  <c r="CE524" i="5" s="1"/>
  <c r="BH217" i="5"/>
  <c r="CF217" i="5" s="1"/>
  <c r="BG243" i="5"/>
  <c r="CE243" i="5" s="1"/>
  <c r="BG351" i="5"/>
  <c r="CE351" i="5" s="1"/>
  <c r="BH323" i="5"/>
  <c r="CF323" i="5" s="1"/>
  <c r="BH175" i="5"/>
  <c r="CF175" i="5" s="1"/>
  <c r="BG325" i="5"/>
  <c r="CE325" i="5" s="1"/>
  <c r="BG203" i="5"/>
  <c r="CE203" i="5" s="1"/>
  <c r="BG295" i="5"/>
  <c r="CE295" i="5" s="1"/>
  <c r="BH43" i="5"/>
  <c r="CD126" i="5"/>
  <c r="BG45" i="5"/>
  <c r="CE45" i="5" s="1"/>
  <c r="BG517" i="5"/>
  <c r="CE517" i="5" s="1"/>
  <c r="BG258" i="5"/>
  <c r="CE258" i="5" s="1"/>
  <c r="BH383" i="5"/>
  <c r="CS383" i="5" s="1"/>
  <c r="BG112" i="5"/>
  <c r="CE112" i="5" s="1"/>
  <c r="BG48" i="5"/>
  <c r="CE48" i="5" s="1"/>
  <c r="BH505" i="5"/>
  <c r="CF505" i="5" s="1"/>
  <c r="BG362" i="5"/>
  <c r="CE274" i="5"/>
  <c r="CD509" i="5"/>
  <c r="CD110" i="5"/>
  <c r="CE116" i="5"/>
  <c r="CD532" i="5"/>
  <c r="CD166" i="5"/>
  <c r="CE300" i="5"/>
  <c r="BG414" i="5"/>
  <c r="CE414" i="5" s="1"/>
  <c r="BG482" i="5"/>
  <c r="CE482" i="5" s="1"/>
  <c r="BG365" i="5"/>
  <c r="CE365" i="5" s="1"/>
  <c r="BG506" i="5"/>
  <c r="CE506" i="5" s="1"/>
  <c r="BH428" i="5"/>
  <c r="CF428" i="5" s="1"/>
  <c r="BH86" i="5"/>
  <c r="BG367" i="5"/>
  <c r="CE367" i="5" s="1"/>
  <c r="CD222" i="5"/>
  <c r="CE59" i="5"/>
  <c r="CD326" i="5"/>
  <c r="CD534" i="5"/>
  <c r="CD288" i="5"/>
  <c r="CD439" i="5"/>
  <c r="CD413" i="5"/>
  <c r="CD409" i="5"/>
  <c r="CD187" i="5"/>
  <c r="CD441" i="5"/>
  <c r="CD171" i="5"/>
  <c r="CD352" i="5"/>
  <c r="CD119" i="5"/>
  <c r="CD189" i="5"/>
  <c r="CD447" i="5"/>
  <c r="CD154" i="5"/>
  <c r="CD244" i="5"/>
  <c r="CD61" i="5"/>
  <c r="CD375" i="5"/>
  <c r="CD247" i="5"/>
  <c r="CD301" i="5"/>
  <c r="CD369" i="5"/>
  <c r="CE64" i="5"/>
  <c r="CD182" i="5"/>
  <c r="CD377" i="5"/>
  <c r="CD298" i="5"/>
  <c r="CD264" i="5"/>
  <c r="CD226" i="5"/>
  <c r="CD508" i="5"/>
  <c r="CD100" i="5"/>
  <c r="BG89" i="5"/>
  <c r="CE89" i="5" s="1"/>
  <c r="BG129" i="5"/>
  <c r="CE129" i="5" s="1"/>
  <c r="BG207" i="5"/>
  <c r="CE207" i="5" s="1"/>
  <c r="BH186" i="5"/>
  <c r="BG157" i="5"/>
  <c r="CE157" i="5" s="1"/>
  <c r="BG75" i="5"/>
  <c r="CE75" i="5" s="1"/>
  <c r="BG145" i="5"/>
  <c r="CE145" i="5" s="1"/>
  <c r="BH151" i="5"/>
  <c r="CF151" i="5" s="1"/>
  <c r="BG76" i="5"/>
  <c r="CE76" i="5" s="1"/>
  <c r="BG192" i="5"/>
  <c r="CE192" i="5" s="1"/>
  <c r="BG307" i="5"/>
  <c r="CE307" i="5" s="1"/>
  <c r="BG70" i="5"/>
  <c r="CE70" i="5" s="1"/>
  <c r="BG297" i="5"/>
  <c r="CE297" i="5" s="1"/>
  <c r="BH51" i="5"/>
  <c r="BH257" i="5"/>
  <c r="BG465" i="5"/>
  <c r="CE465" i="5" s="1"/>
  <c r="BG427" i="5"/>
  <c r="CE427" i="5" s="1"/>
  <c r="BG528" i="5"/>
  <c r="CE528" i="5" s="1"/>
  <c r="BG170" i="5"/>
  <c r="CE170" i="5" s="1"/>
  <c r="CG485" i="5"/>
  <c r="CP485" i="5"/>
  <c r="CS485" i="5"/>
  <c r="CO485" i="5"/>
  <c r="CQ485" i="5"/>
  <c r="CR485" i="5"/>
  <c r="BG272" i="5"/>
  <c r="CE272" i="5" s="1"/>
  <c r="BH196" i="5"/>
  <c r="BG148" i="5"/>
  <c r="CE148" i="5" s="1"/>
  <c r="BG476" i="5"/>
  <c r="CE476" i="5" s="1"/>
  <c r="BG496" i="5"/>
  <c r="CE496" i="5" s="1"/>
  <c r="BG344" i="5"/>
  <c r="CE344" i="5" s="1"/>
  <c r="BG156" i="5"/>
  <c r="CE156" i="5" s="1"/>
  <c r="BG330" i="5"/>
  <c r="CE330" i="5" s="1"/>
  <c r="BH174" i="5"/>
  <c r="CF174" i="5" s="1"/>
  <c r="BH191" i="5"/>
  <c r="CF191" i="5" s="1"/>
  <c r="BG308" i="5"/>
  <c r="CE308" i="5" s="1"/>
  <c r="BH178" i="5"/>
  <c r="CF178" i="5" s="1"/>
  <c r="BG390" i="5"/>
  <c r="CE390" i="5" s="1"/>
  <c r="BG261" i="5"/>
  <c r="CE261" i="5" s="1"/>
  <c r="BH123" i="5"/>
  <c r="CF123" i="5" s="1"/>
  <c r="BG249" i="5"/>
  <c r="CE249" i="5" s="1"/>
  <c r="BG239" i="5"/>
  <c r="CE239" i="5" s="1"/>
  <c r="BG263" i="5"/>
  <c r="CE263" i="5" s="1"/>
  <c r="BG185" i="5"/>
  <c r="CE185" i="5" s="1"/>
  <c r="BH466" i="5"/>
  <c r="CF466" i="5" s="1"/>
  <c r="BG451" i="5"/>
  <c r="CE451" i="5" s="1"/>
  <c r="BH389" i="5"/>
  <c r="CF389" i="5" s="1"/>
  <c r="BH291" i="5"/>
  <c r="CF291" i="5" s="1"/>
  <c r="BH286" i="5"/>
  <c r="BG518" i="5"/>
  <c r="CE518" i="5" s="1"/>
  <c r="BG137" i="5"/>
  <c r="CE137" i="5" s="1"/>
  <c r="BG19" i="5"/>
  <c r="CE19" i="5" s="1"/>
  <c r="BG22" i="5"/>
  <c r="CE22" i="5" s="1"/>
  <c r="CD22" i="5"/>
  <c r="BG27" i="5"/>
  <c r="CE27" i="5" s="1"/>
  <c r="BG21" i="5"/>
  <c r="BG26" i="5"/>
  <c r="CA6" i="5"/>
  <c r="CA7" i="5"/>
  <c r="BD6" i="5"/>
  <c r="CL485" i="5" l="1"/>
  <c r="CL167" i="5"/>
  <c r="CG186" i="5"/>
  <c r="CQ186" i="5"/>
  <c r="CP186" i="5"/>
  <c r="CR186" i="5"/>
  <c r="CS186" i="5"/>
  <c r="CO186" i="5"/>
  <c r="CF181" i="5"/>
  <c r="CJ181" i="5" s="1"/>
  <c r="CN181" i="5" s="1" a="1"/>
  <c r="CN181" i="5" s="1"/>
  <c r="CS181" i="5"/>
  <c r="CF44" i="5"/>
  <c r="CQ44" i="5"/>
  <c r="CR44" i="5"/>
  <c r="CS44" i="5"/>
  <c r="CP44" i="5"/>
  <c r="CN167" i="5"/>
  <c r="CF130" i="5"/>
  <c r="CJ130" i="5" s="1"/>
  <c r="CN130" i="5" s="1" a="1"/>
  <c r="CN130" i="5" s="1"/>
  <c r="CS130" i="5"/>
  <c r="CF324" i="5"/>
  <c r="CS324" i="5"/>
  <c r="CR324" i="5"/>
  <c r="CQ324" i="5"/>
  <c r="CP324" i="5"/>
  <c r="CF196" i="5"/>
  <c r="CJ196" i="5" s="1"/>
  <c r="CN196" i="5" s="1" a="1"/>
  <c r="CN196" i="5" s="1"/>
  <c r="CS196" i="5"/>
  <c r="CS179" i="5"/>
  <c r="CR179" i="5"/>
  <c r="CF172" i="5"/>
  <c r="CJ172" i="5" s="1"/>
  <c r="CN172" i="5" s="1" a="1"/>
  <c r="CN172" i="5" s="1"/>
  <c r="CS172" i="5"/>
  <c r="CF306" i="5"/>
  <c r="CJ306" i="5" s="1"/>
  <c r="CN306" i="5" s="1" a="1"/>
  <c r="CN306" i="5" s="1"/>
  <c r="CS306" i="5"/>
  <c r="CF135" i="5"/>
  <c r="CJ135" i="5" s="1"/>
  <c r="CN135" i="5" s="1" a="1"/>
  <c r="CN135" i="5" s="1"/>
  <c r="CQ135" i="5"/>
  <c r="CS135" i="5"/>
  <c r="CR135" i="5"/>
  <c r="CP135" i="5"/>
  <c r="CF118" i="5"/>
  <c r="CJ118" i="5" s="1"/>
  <c r="CN118" i="5" s="1" a="1"/>
  <c r="CN118" i="5" s="1"/>
  <c r="CS118" i="5"/>
  <c r="CR118" i="5"/>
  <c r="CQ118" i="5"/>
  <c r="CP118" i="5"/>
  <c r="CS180" i="5"/>
  <c r="CP180" i="5"/>
  <c r="CQ180" i="5"/>
  <c r="CR180" i="5"/>
  <c r="CF59" i="5"/>
  <c r="CJ59" i="5" s="1"/>
  <c r="CN59" i="5" s="1" a="1"/>
  <c r="CN59" i="5" s="1"/>
  <c r="CS59" i="5"/>
  <c r="CR59" i="5"/>
  <c r="CF43" i="5"/>
  <c r="CJ43" i="5" s="1"/>
  <c r="CS43" i="5"/>
  <c r="CQ43" i="5"/>
  <c r="CR43" i="5"/>
  <c r="CP43" i="5"/>
  <c r="CF97" i="5"/>
  <c r="CJ97" i="5" s="1"/>
  <c r="CN97" i="5" s="1" a="1"/>
  <c r="CN97" i="5" s="1"/>
  <c r="CQ97" i="5"/>
  <c r="CP97" i="5"/>
  <c r="CR97" i="5"/>
  <c r="CS97" i="5"/>
  <c r="CG86" i="5"/>
  <c r="CR86" i="5"/>
  <c r="CQ86" i="5"/>
  <c r="CP86" i="5"/>
  <c r="CO86" i="5"/>
  <c r="CS86" i="5"/>
  <c r="CF300" i="5"/>
  <c r="CJ300" i="5" s="1"/>
  <c r="CN300" i="5" s="1" a="1"/>
  <c r="CN300" i="5" s="1"/>
  <c r="CS300" i="5"/>
  <c r="CF144" i="5"/>
  <c r="CS144" i="5"/>
  <c r="CF354" i="5"/>
  <c r="CJ354" i="5" s="1"/>
  <c r="CN354" i="5" s="1" a="1"/>
  <c r="CN354" i="5" s="1"/>
  <c r="CS354" i="5"/>
  <c r="CF245" i="5"/>
  <c r="CJ245" i="5" s="1"/>
  <c r="CN245" i="5" s="1" a="1"/>
  <c r="CN245" i="5" s="1"/>
  <c r="CS245" i="5"/>
  <c r="CF379" i="5"/>
  <c r="CJ379" i="5" s="1"/>
  <c r="CN379" i="5" s="1" a="1"/>
  <c r="CN379" i="5" s="1"/>
  <c r="CS379" i="5"/>
  <c r="CF96" i="5"/>
  <c r="CS96" i="5"/>
  <c r="CR96" i="5"/>
  <c r="CQ96" i="5"/>
  <c r="CP96" i="5"/>
  <c r="CS163" i="5"/>
  <c r="CQ163" i="5"/>
  <c r="CS209" i="5"/>
  <c r="CQ209" i="5"/>
  <c r="CR209" i="5"/>
  <c r="CP209" i="5"/>
  <c r="CF274" i="5"/>
  <c r="CJ274" i="5" s="1"/>
  <c r="CN274" i="5" s="1" a="1"/>
  <c r="CN274" i="5" s="1"/>
  <c r="CQ274" i="5"/>
  <c r="CS274" i="5"/>
  <c r="CP274" i="5"/>
  <c r="CR274" i="5"/>
  <c r="CF63" i="5"/>
  <c r="CS63" i="5"/>
  <c r="CF64" i="5"/>
  <c r="CJ64" i="5" s="1"/>
  <c r="CN64" i="5" s="1" a="1"/>
  <c r="CN64" i="5" s="1"/>
  <c r="CS64" i="5"/>
  <c r="CF241" i="5"/>
  <c r="CJ241" i="5" s="1"/>
  <c r="CN241" i="5" s="1" a="1"/>
  <c r="CN241" i="5" s="1"/>
  <c r="CQ241" i="5"/>
  <c r="CR241" i="5"/>
  <c r="CP241" i="5"/>
  <c r="CS241" i="5"/>
  <c r="CF286" i="5"/>
  <c r="CJ286" i="5" s="1"/>
  <c r="CN286" i="5" s="1" a="1"/>
  <c r="CN286" i="5" s="1"/>
  <c r="CS286" i="5"/>
  <c r="CF345" i="5"/>
  <c r="CJ345" i="5" s="1"/>
  <c r="CN345" i="5" s="1" a="1"/>
  <c r="CN345" i="5" s="1"/>
  <c r="CS345" i="5"/>
  <c r="CF371" i="5"/>
  <c r="CJ371" i="5" s="1"/>
  <c r="CN371" i="5" s="1" a="1"/>
  <c r="CN371" i="5" s="1"/>
  <c r="CS371" i="5"/>
  <c r="CF98" i="5"/>
  <c r="CJ98" i="5" s="1"/>
  <c r="CN98" i="5" s="1" a="1"/>
  <c r="CN98" i="5" s="1"/>
  <c r="CS98" i="5"/>
  <c r="CR98" i="5"/>
  <c r="CS283" i="5"/>
  <c r="CR283" i="5"/>
  <c r="CF116" i="5"/>
  <c r="CJ116" i="5" s="1"/>
  <c r="CN116" i="5" s="1" a="1"/>
  <c r="CN116" i="5" s="1"/>
  <c r="CS116" i="5"/>
  <c r="CF257" i="5"/>
  <c r="CJ257" i="5" s="1"/>
  <c r="CS257" i="5"/>
  <c r="CQ257" i="5"/>
  <c r="CF51" i="5"/>
  <c r="CJ51" i="5" s="1"/>
  <c r="CN51" i="5" s="1" a="1"/>
  <c r="CN51" i="5" s="1"/>
  <c r="CS51" i="5"/>
  <c r="CR51" i="5"/>
  <c r="CQ51" i="5"/>
  <c r="CP51" i="5"/>
  <c r="CF252" i="5"/>
  <c r="CJ252" i="5" s="1"/>
  <c r="CN252" i="5" s="1" a="1"/>
  <c r="CN252" i="5" s="1"/>
  <c r="CR252" i="5"/>
  <c r="CS252" i="5"/>
  <c r="CQ252" i="5"/>
  <c r="CF78" i="5"/>
  <c r="CJ78" i="5" s="1"/>
  <c r="CN78" i="5" s="1" a="1"/>
  <c r="CN78" i="5" s="1"/>
  <c r="CS78" i="5"/>
  <c r="CF230" i="5"/>
  <c r="CJ230" i="5" s="1"/>
  <c r="CN230" i="5" s="1" a="1"/>
  <c r="CN230" i="5" s="1"/>
  <c r="CS230" i="5"/>
  <c r="CF159" i="5"/>
  <c r="CJ159" i="5" s="1"/>
  <c r="CN159" i="5" s="1" a="1"/>
  <c r="CN159" i="5" s="1"/>
  <c r="CQ159" i="5"/>
  <c r="CS159" i="5"/>
  <c r="CF105" i="5"/>
  <c r="CJ105" i="5" s="1"/>
  <c r="CN105" i="5" s="1" a="1"/>
  <c r="CS105" i="5"/>
  <c r="CF340" i="5"/>
  <c r="CJ340" i="5" s="1"/>
  <c r="CN340" i="5" s="1" a="1"/>
  <c r="CN340" i="5" s="1"/>
  <c r="CS340" i="5"/>
  <c r="CR340" i="5"/>
  <c r="CF183" i="5"/>
  <c r="CJ183" i="5" s="1"/>
  <c r="CN183" i="5" s="1" a="1"/>
  <c r="CN183" i="5" s="1"/>
  <c r="CS183" i="5"/>
  <c r="CR183" i="5"/>
  <c r="CF86" i="5"/>
  <c r="CJ86" i="5" s="1"/>
  <c r="CF186" i="5"/>
  <c r="CL186" i="5" s="1"/>
  <c r="CJ389" i="5"/>
  <c r="CN389" i="5" s="1" a="1"/>
  <c r="CN389" i="5" s="1"/>
  <c r="CJ123" i="5"/>
  <c r="CN123" i="5" s="1" a="1"/>
  <c r="CJ127" i="5"/>
  <c r="CN127" i="5" s="1" a="1"/>
  <c r="CN127" i="5" s="1"/>
  <c r="CJ155" i="5"/>
  <c r="CN155" i="5" s="1" a="1"/>
  <c r="CJ457" i="5"/>
  <c r="CN457" i="5" s="1" a="1"/>
  <c r="CN457" i="5" s="1"/>
  <c r="CJ149" i="5"/>
  <c r="CN149" i="5" s="1" a="1"/>
  <c r="CN149" i="5" s="1"/>
  <c r="CJ467" i="5"/>
  <c r="CN467" i="5" s="1" a="1"/>
  <c r="CN467" i="5" s="1"/>
  <c r="CJ368" i="5"/>
  <c r="CN368" i="5" s="1" a="1"/>
  <c r="CN368" i="5" s="1"/>
  <c r="CJ178" i="5"/>
  <c r="CN178" i="5" s="1" a="1"/>
  <c r="CN178" i="5" s="1"/>
  <c r="CJ144" i="5"/>
  <c r="CN144" i="5" s="1" a="1"/>
  <c r="CN144" i="5" s="1"/>
  <c r="CJ151" i="5"/>
  <c r="CN151" i="5" s="1" a="1"/>
  <c r="CN151" i="5" s="1"/>
  <c r="CJ175" i="5"/>
  <c r="CN175" i="5" s="1" a="1"/>
  <c r="CN175" i="5" s="1"/>
  <c r="CJ366" i="5"/>
  <c r="CN366" i="5" s="1" a="1"/>
  <c r="CN366" i="5" s="1"/>
  <c r="CJ444" i="5"/>
  <c r="CN444" i="5" s="1" a="1"/>
  <c r="CN444" i="5" s="1"/>
  <c r="CJ430" i="5"/>
  <c r="CN430" i="5" s="1" a="1"/>
  <c r="CN430" i="5" s="1"/>
  <c r="CJ324" i="5"/>
  <c r="CN324" i="5" s="1" a="1"/>
  <c r="CJ481" i="5"/>
  <c r="CN481" i="5" s="1" a="1"/>
  <c r="CN481" i="5" s="1"/>
  <c r="CJ63" i="5"/>
  <c r="CN63" i="5" s="1" a="1"/>
  <c r="CN63" i="5" s="1"/>
  <c r="CJ323" i="5"/>
  <c r="CN323" i="5" s="1" a="1"/>
  <c r="CJ279" i="5"/>
  <c r="CN279" i="5" s="1" a="1"/>
  <c r="CN279" i="5" s="1"/>
  <c r="CJ299" i="5"/>
  <c r="CN299" i="5" s="1" a="1"/>
  <c r="CN299" i="5" s="1"/>
  <c r="CJ147" i="5"/>
  <c r="CN147" i="5" s="1" a="1"/>
  <c r="CN147" i="5" s="1"/>
  <c r="CJ160" i="5"/>
  <c r="CN160" i="5" s="1" a="1"/>
  <c r="CN160" i="5" s="1"/>
  <c r="CJ370" i="5"/>
  <c r="CN370" i="5" s="1" a="1"/>
  <c r="CJ438" i="5"/>
  <c r="CN438" i="5" s="1" a="1"/>
  <c r="CN438" i="5" s="1"/>
  <c r="CJ311" i="5"/>
  <c r="CN311" i="5" s="1" a="1"/>
  <c r="CJ44" i="5"/>
  <c r="CN44" i="5" s="1" a="1"/>
  <c r="CN44" i="5" s="1"/>
  <c r="CJ505" i="5"/>
  <c r="CN505" i="5" s="1" a="1"/>
  <c r="CN505" i="5" s="1"/>
  <c r="CJ96" i="5"/>
  <c r="CN96" i="5" s="1" a="1"/>
  <c r="CN96" i="5" s="1"/>
  <c r="CJ223" i="5"/>
  <c r="CN223" i="5" s="1" a="1"/>
  <c r="CN223" i="5" s="1"/>
  <c r="CJ493" i="5"/>
  <c r="CN493" i="5" s="1" a="1"/>
  <c r="CN493" i="5" s="1"/>
  <c r="CJ188" i="5"/>
  <c r="CN188" i="5" s="1" a="1"/>
  <c r="CN188" i="5" s="1"/>
  <c r="CJ191" i="5"/>
  <c r="CN191" i="5" s="1" a="1"/>
  <c r="CN191" i="5" s="1"/>
  <c r="CJ428" i="5"/>
  <c r="CN428" i="5" s="1" a="1"/>
  <c r="CN428" i="5" s="1"/>
  <c r="CJ378" i="5"/>
  <c r="CN378" i="5" s="1" a="1"/>
  <c r="CN378" i="5" s="1"/>
  <c r="CJ403" i="5"/>
  <c r="CN403" i="5" s="1" a="1"/>
  <c r="CN403" i="5" s="1"/>
  <c r="CJ404" i="5"/>
  <c r="CN404" i="5" s="1" a="1"/>
  <c r="CN404" i="5" s="1"/>
  <c r="CJ466" i="5"/>
  <c r="CN466" i="5" s="1" a="1"/>
  <c r="CN466" i="5" s="1"/>
  <c r="CJ217" i="5"/>
  <c r="CN217" i="5" s="1" a="1"/>
  <c r="CN217" i="5" s="1"/>
  <c r="CJ296" i="5"/>
  <c r="CN296" i="5" s="1" a="1"/>
  <c r="CN296" i="5" s="1"/>
  <c r="CJ449" i="5"/>
  <c r="CN449" i="5" s="1" a="1"/>
  <c r="CN449" i="5" s="1"/>
  <c r="CJ291" i="5"/>
  <c r="CN291" i="5" s="1" a="1"/>
  <c r="CN291" i="5" s="1"/>
  <c r="CJ174" i="5"/>
  <c r="CN174" i="5" s="1" a="1"/>
  <c r="CN174" i="5" s="1"/>
  <c r="CJ448" i="5"/>
  <c r="CN448" i="5" s="1" a="1"/>
  <c r="CN448" i="5" s="1"/>
  <c r="CL147" i="5"/>
  <c r="BH362" i="5"/>
  <c r="CF362" i="5" s="1"/>
  <c r="BH332" i="5"/>
  <c r="CF332" i="5" s="1"/>
  <c r="BH32" i="5"/>
  <c r="BH327" i="5"/>
  <c r="CF327" i="5" s="1"/>
  <c r="BH446" i="5"/>
  <c r="CF446" i="5" s="1"/>
  <c r="CG179" i="5"/>
  <c r="CQ179" i="5"/>
  <c r="CO179" i="5"/>
  <c r="CP179" i="5"/>
  <c r="BH236" i="5"/>
  <c r="CF236" i="5" s="1"/>
  <c r="BH346" i="5"/>
  <c r="BH373" i="5"/>
  <c r="BH85" i="5"/>
  <c r="BH202" i="5"/>
  <c r="BH53" i="5"/>
  <c r="BH310" i="5"/>
  <c r="CF310" i="5" s="1"/>
  <c r="BH42" i="5"/>
  <c r="BH303" i="5"/>
  <c r="BH256" i="5"/>
  <c r="BH177" i="5"/>
  <c r="BH128" i="5"/>
  <c r="CF128" i="5" s="1"/>
  <c r="BH150" i="5"/>
  <c r="BH388" i="5"/>
  <c r="BH224" i="5"/>
  <c r="BH432" i="5"/>
  <c r="CF432" i="5" s="1"/>
  <c r="BH491" i="5"/>
  <c r="CF491" i="5" s="1"/>
  <c r="BH363" i="5"/>
  <c r="CF363" i="5" s="1"/>
  <c r="BH461" i="5"/>
  <c r="CF461" i="5" s="1"/>
  <c r="BH88" i="5"/>
  <c r="CG260" i="5"/>
  <c r="CR260" i="5"/>
  <c r="CO260" i="5"/>
  <c r="CQ260" i="5"/>
  <c r="CP260" i="5"/>
  <c r="BH480" i="5"/>
  <c r="CF480" i="5" s="1"/>
  <c r="BH353" i="5"/>
  <c r="BH206" i="5"/>
  <c r="CS206" i="5" s="1"/>
  <c r="BH416" i="5"/>
  <c r="CF416" i="5" s="1"/>
  <c r="BH87" i="5"/>
  <c r="CG359" i="5"/>
  <c r="CS359" i="5"/>
  <c r="CO359" i="5"/>
  <c r="CQ359" i="5"/>
  <c r="CR359" i="5"/>
  <c r="CP359" i="5"/>
  <c r="BH211" i="5"/>
  <c r="BH515" i="5"/>
  <c r="CF515" i="5" s="1"/>
  <c r="BH234" i="5"/>
  <c r="BH246" i="5"/>
  <c r="BH408" i="5"/>
  <c r="CF408" i="5" s="1"/>
  <c r="BH477" i="5"/>
  <c r="CF477" i="5" s="1"/>
  <c r="BH115" i="5"/>
  <c r="BH77" i="5"/>
  <c r="CG305" i="5"/>
  <c r="CO305" i="5"/>
  <c r="CQ305" i="5"/>
  <c r="CS305" i="5"/>
  <c r="CP305" i="5"/>
  <c r="CR305" i="5"/>
  <c r="CG165" i="5"/>
  <c r="CO165" i="5"/>
  <c r="CS165" i="5"/>
  <c r="CP165" i="5"/>
  <c r="CQ165" i="5"/>
  <c r="CR165" i="5"/>
  <c r="BH280" i="5"/>
  <c r="BH478" i="5"/>
  <c r="CF478" i="5" s="1"/>
  <c r="BH452" i="5"/>
  <c r="CF452" i="5" s="1"/>
  <c r="CG163" i="5"/>
  <c r="CR163" i="5"/>
  <c r="CO163" i="5"/>
  <c r="CP163" i="5"/>
  <c r="BH235" i="5"/>
  <c r="BH304" i="5"/>
  <c r="BH92" i="5"/>
  <c r="BH460" i="5"/>
  <c r="BH347" i="5"/>
  <c r="CF347" i="5" s="1"/>
  <c r="BH502" i="5"/>
  <c r="CF502" i="5" s="1"/>
  <c r="BH473" i="5"/>
  <c r="CF473" i="5" s="1"/>
  <c r="BH320" i="5"/>
  <c r="BH106" i="5"/>
  <c r="BH62" i="5"/>
  <c r="BH317" i="5"/>
  <c r="CG209" i="5"/>
  <c r="CO209" i="5"/>
  <c r="BH102" i="5"/>
  <c r="CF102" i="5" s="1"/>
  <c r="CK167" i="5"/>
  <c r="BH219" i="5"/>
  <c r="CG283" i="5"/>
  <c r="CP283" i="5"/>
  <c r="CO283" i="5"/>
  <c r="CQ283" i="5"/>
  <c r="BH526" i="5"/>
  <c r="CF526" i="5" s="1"/>
  <c r="BH103" i="5"/>
  <c r="BH358" i="5"/>
  <c r="BH218" i="5"/>
  <c r="CF218" i="5" s="1"/>
  <c r="BH407" i="5"/>
  <c r="CF407" i="5" s="1"/>
  <c r="BH104" i="5"/>
  <c r="CG180" i="5"/>
  <c r="CO180" i="5"/>
  <c r="BH514" i="5"/>
  <c r="CF514" i="5" s="1"/>
  <c r="CG501" i="5"/>
  <c r="CO501" i="5"/>
  <c r="CQ501" i="5"/>
  <c r="CS501" i="5"/>
  <c r="CR501" i="5"/>
  <c r="CP501" i="5"/>
  <c r="BH459" i="5"/>
  <c r="CF459" i="5" s="1"/>
  <c r="BH226" i="5"/>
  <c r="BH185" i="5"/>
  <c r="CG383" i="5"/>
  <c r="CP383" i="5"/>
  <c r="CO383" i="5"/>
  <c r="CQ383" i="5"/>
  <c r="CR383" i="5"/>
  <c r="CG286" i="5"/>
  <c r="CO286" i="5"/>
  <c r="CQ286" i="5"/>
  <c r="CR286" i="5"/>
  <c r="CP286" i="5"/>
  <c r="CG466" i="5"/>
  <c r="CP466" i="5"/>
  <c r="CO466" i="5"/>
  <c r="CQ466" i="5"/>
  <c r="CR466" i="5"/>
  <c r="CS466" i="5"/>
  <c r="BH249" i="5"/>
  <c r="CG178" i="5"/>
  <c r="CR178" i="5"/>
  <c r="CS178" i="5"/>
  <c r="CQ178" i="5"/>
  <c r="CO178" i="5"/>
  <c r="CP178" i="5"/>
  <c r="BH330" i="5"/>
  <c r="BH476" i="5"/>
  <c r="CF476" i="5" s="1"/>
  <c r="BH528" i="5"/>
  <c r="CF528" i="5" s="1"/>
  <c r="CG51" i="5"/>
  <c r="CO51" i="5"/>
  <c r="BH192" i="5"/>
  <c r="BH75" i="5"/>
  <c r="BH129" i="5"/>
  <c r="CF129" i="5" s="1"/>
  <c r="BH506" i="5"/>
  <c r="CF506" i="5" s="1"/>
  <c r="BH258" i="5"/>
  <c r="CG43" i="5"/>
  <c r="CO43" i="5"/>
  <c r="CG175" i="5"/>
  <c r="CS175" i="5"/>
  <c r="CP175" i="5"/>
  <c r="CQ175" i="5"/>
  <c r="CR175" i="5"/>
  <c r="CO175" i="5"/>
  <c r="CG217" i="5"/>
  <c r="CP217" i="5"/>
  <c r="CR217" i="5"/>
  <c r="CO217" i="5"/>
  <c r="CS217" i="5"/>
  <c r="CQ217" i="5"/>
  <c r="CE332" i="5"/>
  <c r="BH49" i="5"/>
  <c r="BH525" i="5"/>
  <c r="CF525" i="5" s="1"/>
  <c r="CG160" i="5"/>
  <c r="CS160" i="5"/>
  <c r="CQ160" i="5"/>
  <c r="CO160" i="5"/>
  <c r="CP160" i="5"/>
  <c r="CR160" i="5"/>
  <c r="BH141" i="5"/>
  <c r="CF141" i="5" s="1"/>
  <c r="BH122" i="5"/>
  <c r="CF122" i="5" s="1"/>
  <c r="BH108" i="5"/>
  <c r="BH474" i="5"/>
  <c r="CF474" i="5" s="1"/>
  <c r="BH331" i="5"/>
  <c r="CF331" i="5" s="1"/>
  <c r="BH470" i="5"/>
  <c r="CF470" i="5" s="1"/>
  <c r="BH278" i="5"/>
  <c r="BH140" i="5"/>
  <c r="CF140" i="5" s="1"/>
  <c r="BH512" i="5"/>
  <c r="CF512" i="5" s="1"/>
  <c r="BH227" i="5"/>
  <c r="CG449" i="5"/>
  <c r="CQ449" i="5"/>
  <c r="CO449" i="5"/>
  <c r="CP449" i="5"/>
  <c r="CS449" i="5"/>
  <c r="CR449" i="5"/>
  <c r="BH39" i="5"/>
  <c r="BH522" i="5"/>
  <c r="CF522" i="5" s="1"/>
  <c r="BH197" i="5"/>
  <c r="BH110" i="5"/>
  <c r="BH142" i="5"/>
  <c r="CF142" i="5" s="1"/>
  <c r="BH386" i="5"/>
  <c r="CF386" i="5" s="1"/>
  <c r="BH405" i="5"/>
  <c r="CF405" i="5" s="1"/>
  <c r="BH164" i="5"/>
  <c r="CF164" i="5" s="1"/>
  <c r="BH182" i="5"/>
  <c r="CF182" i="5" s="1"/>
  <c r="BH247" i="5"/>
  <c r="BH154" i="5"/>
  <c r="BH352" i="5"/>
  <c r="CF352" i="5" s="1"/>
  <c r="BH409" i="5"/>
  <c r="CF409" i="5" s="1"/>
  <c r="BH534" i="5"/>
  <c r="CF534" i="5" s="1"/>
  <c r="CG300" i="5"/>
  <c r="CQ300" i="5"/>
  <c r="CO300" i="5"/>
  <c r="CP300" i="5"/>
  <c r="CR300" i="5"/>
  <c r="CG505" i="5"/>
  <c r="CS505" i="5"/>
  <c r="CR505" i="5"/>
  <c r="CP505" i="5"/>
  <c r="CQ505" i="5"/>
  <c r="CO505" i="5"/>
  <c r="BH210" i="5"/>
  <c r="CF210" i="5" s="1"/>
  <c r="BH329" i="5"/>
  <c r="CF329" i="5" s="1"/>
  <c r="BH173" i="5"/>
  <c r="BH396" i="5"/>
  <c r="CF396" i="5" s="1"/>
  <c r="BH276" i="5"/>
  <c r="CG296" i="5"/>
  <c r="CP296" i="5"/>
  <c r="CR296" i="5"/>
  <c r="CS296" i="5"/>
  <c r="CQ296" i="5"/>
  <c r="CO296" i="5"/>
  <c r="BH406" i="5"/>
  <c r="BH124" i="5"/>
  <c r="CG130" i="5"/>
  <c r="CQ130" i="5"/>
  <c r="CR130" i="5"/>
  <c r="CO130" i="5"/>
  <c r="CP130" i="5"/>
  <c r="BH412" i="5"/>
  <c r="CF412" i="5" s="1"/>
  <c r="BH511" i="5"/>
  <c r="CF511" i="5" s="1"/>
  <c r="BH312" i="5"/>
  <c r="CG96" i="5"/>
  <c r="CO96" i="5"/>
  <c r="BH270" i="5"/>
  <c r="CF270" i="5" s="1"/>
  <c r="BH335" i="5"/>
  <c r="CF335" i="5" s="1"/>
  <c r="BH455" i="5"/>
  <c r="CF455" i="5" s="1"/>
  <c r="BH121" i="5"/>
  <c r="BH342" i="5"/>
  <c r="CF342" i="5" s="1"/>
  <c r="BH479" i="5"/>
  <c r="CF479" i="5" s="1"/>
  <c r="BH199" i="5"/>
  <c r="CF199" i="5" s="1"/>
  <c r="CG345" i="5"/>
  <c r="CR345" i="5"/>
  <c r="CO345" i="5"/>
  <c r="CQ345" i="5"/>
  <c r="CP345" i="5"/>
  <c r="BH521" i="5"/>
  <c r="CG371" i="5"/>
  <c r="CP371" i="5"/>
  <c r="CR371" i="5"/>
  <c r="CO371" i="5"/>
  <c r="CQ371" i="5"/>
  <c r="BH510" i="5"/>
  <c r="CF510" i="5" s="1"/>
  <c r="CG98" i="5"/>
  <c r="CP98" i="5"/>
  <c r="CQ98" i="5"/>
  <c r="CO98" i="5"/>
  <c r="CG438" i="5"/>
  <c r="CO438" i="5"/>
  <c r="CQ438" i="5"/>
  <c r="CS438" i="5"/>
  <c r="CR438" i="5"/>
  <c r="CP438" i="5"/>
  <c r="BH503" i="5"/>
  <c r="CF503" i="5" s="1"/>
  <c r="CG430" i="5"/>
  <c r="CQ430" i="5"/>
  <c r="CO430" i="5"/>
  <c r="CR430" i="5"/>
  <c r="CP430" i="5"/>
  <c r="CS430" i="5"/>
  <c r="CE197" i="5"/>
  <c r="BH472" i="5"/>
  <c r="CF472" i="5" s="1"/>
  <c r="BH487" i="5"/>
  <c r="CF487" i="5" s="1"/>
  <c r="BH401" i="5"/>
  <c r="BH385" i="5"/>
  <c r="CF385" i="5" s="1"/>
  <c r="BH54" i="5"/>
  <c r="BH498" i="5"/>
  <c r="CF498" i="5" s="1"/>
  <c r="BH400" i="5"/>
  <c r="BH290" i="5"/>
  <c r="CF290" i="5" s="1"/>
  <c r="BH445" i="5"/>
  <c r="CF445" i="5" s="1"/>
  <c r="BH492" i="5"/>
  <c r="CF492" i="5" s="1"/>
  <c r="BH356" i="5"/>
  <c r="BH193" i="5"/>
  <c r="CF193" i="5" s="1"/>
  <c r="BH204" i="5"/>
  <c r="BH90" i="5"/>
  <c r="BH136" i="5"/>
  <c r="CG467" i="5"/>
  <c r="CR467" i="5"/>
  <c r="CO467" i="5"/>
  <c r="CP467" i="5"/>
  <c r="CQ467" i="5"/>
  <c r="CS467" i="5"/>
  <c r="BH456" i="5"/>
  <c r="BH415" i="5"/>
  <c r="CF415" i="5" s="1"/>
  <c r="CG135" i="5"/>
  <c r="CO135" i="5"/>
  <c r="BH529" i="5"/>
  <c r="CF529" i="5" s="1"/>
  <c r="BH453" i="5"/>
  <c r="BH463" i="5"/>
  <c r="CF463" i="5" s="1"/>
  <c r="BH273" i="5"/>
  <c r="BH418" i="5"/>
  <c r="CG118" i="5"/>
  <c r="CO118" i="5"/>
  <c r="BH349" i="5"/>
  <c r="BH454" i="5"/>
  <c r="CF454" i="5" s="1"/>
  <c r="BH314" i="5"/>
  <c r="CF314" i="5" s="1"/>
  <c r="BH275" i="5"/>
  <c r="BH117" i="5"/>
  <c r="CF117" i="5" s="1"/>
  <c r="CG127" i="5"/>
  <c r="CS127" i="5"/>
  <c r="CP127" i="5"/>
  <c r="CO127" i="5"/>
  <c r="CQ127" i="5"/>
  <c r="CR127" i="5"/>
  <c r="CG105" i="5"/>
  <c r="CO105" i="5"/>
  <c r="CP105" i="5"/>
  <c r="CR105" i="5"/>
  <c r="CQ105" i="5"/>
  <c r="BH436" i="5"/>
  <c r="CF436" i="5" s="1"/>
  <c r="CG340" i="5"/>
  <c r="CO340" i="5"/>
  <c r="CP340" i="5"/>
  <c r="CQ340" i="5"/>
  <c r="BH200" i="5"/>
  <c r="CF200" i="5" s="1"/>
  <c r="BH237" i="5"/>
  <c r="BH162" i="5"/>
  <c r="CF162" i="5" s="1"/>
  <c r="BH111" i="5"/>
  <c r="BH52" i="5"/>
  <c r="CG368" i="5"/>
  <c r="CS368" i="5"/>
  <c r="CO368" i="5"/>
  <c r="CP368" i="5"/>
  <c r="CQ368" i="5"/>
  <c r="CR368" i="5"/>
  <c r="BH488" i="5"/>
  <c r="CF488" i="5" s="1"/>
  <c r="CG183" i="5"/>
  <c r="CO183" i="5"/>
  <c r="CQ183" i="5"/>
  <c r="CP183" i="5"/>
  <c r="BH302" i="5"/>
  <c r="CF302" i="5" s="1"/>
  <c r="BH372" i="5"/>
  <c r="BH157" i="5"/>
  <c r="BH365" i="5"/>
  <c r="CF365" i="5" s="1"/>
  <c r="BH295" i="5"/>
  <c r="CF295" i="5" s="1"/>
  <c r="CG323" i="5"/>
  <c r="CS323" i="5"/>
  <c r="CO323" i="5"/>
  <c r="CP323" i="5"/>
  <c r="CQ323" i="5"/>
  <c r="CR323" i="5"/>
  <c r="BH524" i="5"/>
  <c r="CF524" i="5" s="1"/>
  <c r="BH440" i="5"/>
  <c r="CF440" i="5" s="1"/>
  <c r="BH83" i="5"/>
  <c r="BH423" i="5"/>
  <c r="CF423" i="5" s="1"/>
  <c r="BH421" i="5"/>
  <c r="CF421" i="5" s="1"/>
  <c r="BH138" i="5"/>
  <c r="BH134" i="5"/>
  <c r="CF134" i="5" s="1"/>
  <c r="BH410" i="5"/>
  <c r="CF410" i="5" s="1"/>
  <c r="BH374" i="5"/>
  <c r="CF374" i="5" s="1"/>
  <c r="BH233" i="5"/>
  <c r="BH519" i="5"/>
  <c r="CF519" i="5" s="1"/>
  <c r="BH484" i="5"/>
  <c r="CF484" i="5" s="1"/>
  <c r="CG379" i="5"/>
  <c r="CQ379" i="5"/>
  <c r="CR379" i="5"/>
  <c r="CO379" i="5"/>
  <c r="CP379" i="5"/>
  <c r="CG181" i="5"/>
  <c r="CO181" i="5"/>
  <c r="CQ181" i="5"/>
  <c r="CR181" i="5"/>
  <c r="CP181" i="5"/>
  <c r="BH535" i="5"/>
  <c r="CF535" i="5" s="1"/>
  <c r="BH504" i="5"/>
  <c r="CF504" i="5" s="1"/>
  <c r="CG306" i="5"/>
  <c r="CQ306" i="5"/>
  <c r="CP306" i="5"/>
  <c r="CO306" i="5"/>
  <c r="CR306" i="5"/>
  <c r="BH65" i="5"/>
  <c r="BH266" i="5"/>
  <c r="CS266" i="5" s="1"/>
  <c r="CG274" i="5"/>
  <c r="CO274" i="5"/>
  <c r="BH68" i="5"/>
  <c r="BH80" i="5"/>
  <c r="CG44" i="5"/>
  <c r="CO44" i="5"/>
  <c r="CG63" i="5"/>
  <c r="CR63" i="5"/>
  <c r="CQ63" i="5"/>
  <c r="CO63" i="5"/>
  <c r="CP63" i="5"/>
  <c r="BH264" i="5"/>
  <c r="CF264" i="5" s="1"/>
  <c r="CG64" i="5"/>
  <c r="CR64" i="5"/>
  <c r="CO64" i="5"/>
  <c r="CQ64" i="5"/>
  <c r="CP64" i="5"/>
  <c r="BH375" i="5"/>
  <c r="CF375" i="5" s="1"/>
  <c r="BH447" i="5"/>
  <c r="CF447" i="5" s="1"/>
  <c r="BH171" i="5"/>
  <c r="BH413" i="5"/>
  <c r="CF413" i="5" s="1"/>
  <c r="BH326" i="5"/>
  <c r="CF326" i="5" s="1"/>
  <c r="BH532" i="5"/>
  <c r="CF532" i="5" s="1"/>
  <c r="BH132" i="5"/>
  <c r="CF132" i="5" s="1"/>
  <c r="BH254" i="5"/>
  <c r="BH125" i="5"/>
  <c r="CF125" i="5" s="1"/>
  <c r="BH143" i="5"/>
  <c r="CF143" i="5" s="1"/>
  <c r="BH391" i="5"/>
  <c r="CF391" i="5" s="1"/>
  <c r="BH120" i="5"/>
  <c r="CF120" i="5" s="1"/>
  <c r="BH168" i="5"/>
  <c r="BH339" i="5"/>
  <c r="CF339" i="5" s="1"/>
  <c r="BH259" i="5"/>
  <c r="CG245" i="5"/>
  <c r="CR245" i="5"/>
  <c r="CO245" i="5"/>
  <c r="CQ245" i="5"/>
  <c r="CP245" i="5"/>
  <c r="BH426" i="5"/>
  <c r="CF426" i="5" s="1"/>
  <c r="BH205" i="5"/>
  <c r="BH483" i="5"/>
  <c r="CF483" i="5" s="1"/>
  <c r="BH530" i="5"/>
  <c r="CF530" i="5" s="1"/>
  <c r="CG172" i="5"/>
  <c r="CR172" i="5"/>
  <c r="CO172" i="5"/>
  <c r="CP172" i="5"/>
  <c r="CQ172" i="5"/>
  <c r="BH417" i="5"/>
  <c r="CF417" i="5" s="1"/>
  <c r="BH101" i="5"/>
  <c r="BH169" i="5"/>
  <c r="BH513" i="5"/>
  <c r="CF513" i="5" s="1"/>
  <c r="BH228" i="5"/>
  <c r="BH79" i="5"/>
  <c r="BH348" i="5"/>
  <c r="CF348" i="5" s="1"/>
  <c r="CG230" i="5"/>
  <c r="CO230" i="5"/>
  <c r="CP230" i="5"/>
  <c r="CQ230" i="5"/>
  <c r="CR230" i="5"/>
  <c r="BH82" i="5"/>
  <c r="CG311" i="5"/>
  <c r="CO311" i="5"/>
  <c r="CQ311" i="5"/>
  <c r="CS311" i="5"/>
  <c r="CP311" i="5"/>
  <c r="CR311" i="5"/>
  <c r="BH250" i="5"/>
  <c r="BH50" i="5"/>
  <c r="CG223" i="5"/>
  <c r="CL223" i="5" s="1"/>
  <c r="CP223" i="5"/>
  <c r="CQ223" i="5"/>
  <c r="CR223" i="5"/>
  <c r="CS223" i="5"/>
  <c r="CO223" i="5"/>
  <c r="BH469" i="5"/>
  <c r="CF469" i="5" s="1"/>
  <c r="BH91" i="5"/>
  <c r="BH402" i="5"/>
  <c r="CG97" i="5"/>
  <c r="CO97" i="5"/>
  <c r="BH58" i="5"/>
  <c r="BH450" i="5"/>
  <c r="CF450" i="5" s="1"/>
  <c r="BH341" i="5"/>
  <c r="CG493" i="5"/>
  <c r="CP493" i="5"/>
  <c r="CS493" i="5"/>
  <c r="CO493" i="5"/>
  <c r="CQ493" i="5"/>
  <c r="CR493" i="5"/>
  <c r="BH131" i="5"/>
  <c r="CF131" i="5" s="1"/>
  <c r="BH516" i="5"/>
  <c r="CF516" i="5" s="1"/>
  <c r="BH382" i="5"/>
  <c r="CF382" i="5" s="1"/>
  <c r="BH435" i="5"/>
  <c r="CF435" i="5" s="1"/>
  <c r="BH251" i="5"/>
  <c r="BH531" i="5"/>
  <c r="CF531" i="5" s="1"/>
  <c r="BH221" i="5"/>
  <c r="CF221" i="5" s="1"/>
  <c r="CG188" i="5"/>
  <c r="CP188" i="5"/>
  <c r="CO188" i="5"/>
  <c r="CR188" i="5"/>
  <c r="CS188" i="5"/>
  <c r="CQ188" i="5"/>
  <c r="BH395" i="5"/>
  <c r="CF395" i="5" s="1"/>
  <c r="BH486" i="5"/>
  <c r="CF486" i="5" s="1"/>
  <c r="BH293" i="5"/>
  <c r="CF293" i="5" s="1"/>
  <c r="CG404" i="5"/>
  <c r="CS404" i="5"/>
  <c r="CR404" i="5"/>
  <c r="CQ404" i="5"/>
  <c r="CO404" i="5"/>
  <c r="CP404" i="5"/>
  <c r="BH442" i="5"/>
  <c r="CF442" i="5" s="1"/>
  <c r="BH215" i="5"/>
  <c r="BH309" i="5"/>
  <c r="CF309" i="5" s="1"/>
  <c r="BH497" i="5"/>
  <c r="CF497" i="5" s="1"/>
  <c r="BH399" i="5"/>
  <c r="CF399" i="5" s="1"/>
  <c r="BH66" i="5"/>
  <c r="CF66" i="5" s="1"/>
  <c r="CG159" i="5"/>
  <c r="CR159" i="5"/>
  <c r="CP159" i="5"/>
  <c r="CO159" i="5"/>
  <c r="CG448" i="5"/>
  <c r="CR448" i="5"/>
  <c r="CS448" i="5"/>
  <c r="CQ448" i="5"/>
  <c r="CP448" i="5"/>
  <c r="CO448" i="5"/>
  <c r="BH152" i="5"/>
  <c r="CF152" i="5" s="1"/>
  <c r="BH387" i="5"/>
  <c r="CF387" i="5" s="1"/>
  <c r="CG279" i="5"/>
  <c r="CO279" i="5"/>
  <c r="CP279" i="5"/>
  <c r="CQ279" i="5"/>
  <c r="CS279" i="5"/>
  <c r="CR279" i="5"/>
  <c r="BH357" i="5"/>
  <c r="BH425" i="5"/>
  <c r="CF425" i="5" s="1"/>
  <c r="BH248" i="5"/>
  <c r="BH67" i="5"/>
  <c r="BH458" i="5"/>
  <c r="CF458" i="5" s="1"/>
  <c r="BH73" i="5"/>
  <c r="BH114" i="5"/>
  <c r="BH269" i="5"/>
  <c r="CF269" i="5" s="1"/>
  <c r="BH364" i="5"/>
  <c r="BH255" i="5"/>
  <c r="BH268" i="5"/>
  <c r="BH433" i="5"/>
  <c r="CF433" i="5" s="1"/>
  <c r="BH361" i="5"/>
  <c r="CF361" i="5" s="1"/>
  <c r="BH69" i="5"/>
  <c r="BH146" i="5"/>
  <c r="CF146" i="5" s="1"/>
  <c r="BH220" i="5"/>
  <c r="BH338" i="5"/>
  <c r="BH195" i="5"/>
  <c r="CF195" i="5" s="1"/>
  <c r="CG252" i="5"/>
  <c r="CO252" i="5"/>
  <c r="CP252" i="5"/>
  <c r="CG481" i="5"/>
  <c r="CO481" i="5"/>
  <c r="CP481" i="5"/>
  <c r="CQ481" i="5"/>
  <c r="CS481" i="5"/>
  <c r="CR481" i="5"/>
  <c r="CG78" i="5"/>
  <c r="CP78" i="5"/>
  <c r="CR78" i="5"/>
  <c r="CQ78" i="5"/>
  <c r="CO78" i="5"/>
  <c r="BH72" i="5"/>
  <c r="BH126" i="5"/>
  <c r="BH229" i="5"/>
  <c r="BH343" i="5"/>
  <c r="BH41" i="5"/>
  <c r="BH100" i="5"/>
  <c r="CF100" i="5" s="1"/>
  <c r="BH298" i="5"/>
  <c r="CF298" i="5" s="1"/>
  <c r="BH369" i="5"/>
  <c r="CF369" i="5" s="1"/>
  <c r="BH61" i="5"/>
  <c r="BH189" i="5"/>
  <c r="BH441" i="5"/>
  <c r="CF441" i="5" s="1"/>
  <c r="BH439" i="5"/>
  <c r="CG59" i="5"/>
  <c r="CQ59" i="5"/>
  <c r="CO59" i="5"/>
  <c r="CP59" i="5"/>
  <c r="CG116" i="5"/>
  <c r="CP116" i="5"/>
  <c r="CR116" i="5"/>
  <c r="CO116" i="5"/>
  <c r="CQ116" i="5"/>
  <c r="CG291" i="5"/>
  <c r="CR291" i="5"/>
  <c r="CS291" i="5"/>
  <c r="CQ291" i="5"/>
  <c r="CP291" i="5"/>
  <c r="CO291" i="5"/>
  <c r="CG123" i="5"/>
  <c r="CS123" i="5"/>
  <c r="CP123" i="5"/>
  <c r="CQ123" i="5"/>
  <c r="CR123" i="5"/>
  <c r="CO123" i="5"/>
  <c r="BH308" i="5"/>
  <c r="CF308" i="5" s="1"/>
  <c r="BH156" i="5"/>
  <c r="CF156" i="5" s="1"/>
  <c r="BH148" i="5"/>
  <c r="CF148" i="5" s="1"/>
  <c r="BH427" i="5"/>
  <c r="CF427" i="5" s="1"/>
  <c r="BH76" i="5"/>
  <c r="BH89" i="5"/>
  <c r="BH367" i="5"/>
  <c r="BH517" i="5"/>
  <c r="CF517" i="5" s="1"/>
  <c r="BH137" i="5"/>
  <c r="CF137" i="5" s="1"/>
  <c r="BH263" i="5"/>
  <c r="CF263" i="5" s="1"/>
  <c r="CG191" i="5"/>
  <c r="CQ191" i="5"/>
  <c r="CS191" i="5"/>
  <c r="CR191" i="5"/>
  <c r="CO191" i="5"/>
  <c r="CP191" i="5"/>
  <c r="CG196" i="5"/>
  <c r="CO196" i="5"/>
  <c r="CR196" i="5"/>
  <c r="CP196" i="5"/>
  <c r="CQ196" i="5"/>
  <c r="CK485" i="5"/>
  <c r="BH70" i="5"/>
  <c r="CK186" i="5"/>
  <c r="BH482" i="5"/>
  <c r="CF482" i="5" s="1"/>
  <c r="BH351" i="5"/>
  <c r="BH398" i="5"/>
  <c r="CF398" i="5" s="1"/>
  <c r="CG354" i="5"/>
  <c r="CP354" i="5"/>
  <c r="CO354" i="5"/>
  <c r="CR354" i="5"/>
  <c r="CQ354" i="5"/>
  <c r="BH158" i="5"/>
  <c r="BH350" i="5"/>
  <c r="CF350" i="5" s="1"/>
  <c r="CG378" i="5"/>
  <c r="CO378" i="5"/>
  <c r="CQ378" i="5"/>
  <c r="CS378" i="5"/>
  <c r="CP378" i="5"/>
  <c r="CR378" i="5"/>
  <c r="BH294" i="5"/>
  <c r="BH212" i="5"/>
  <c r="BH112" i="5"/>
  <c r="BH45" i="5"/>
  <c r="BH285" i="5"/>
  <c r="CF285" i="5" s="1"/>
  <c r="CE398" i="5"/>
  <c r="BH113" i="5"/>
  <c r="CF113" i="5" s="1"/>
  <c r="BH321" i="5"/>
  <c r="CF321" i="5" s="1"/>
  <c r="BH31" i="5"/>
  <c r="BH328" i="5"/>
  <c r="BH376" i="5"/>
  <c r="CF376" i="5" s="1"/>
  <c r="BH60" i="5"/>
  <c r="BH281" i="5"/>
  <c r="BH242" i="5"/>
  <c r="BH533" i="5"/>
  <c r="CF533" i="5" s="1"/>
  <c r="BH74" i="5"/>
  <c r="BH139" i="5"/>
  <c r="CG370" i="5"/>
  <c r="CQ370" i="5"/>
  <c r="CS370" i="5"/>
  <c r="CR370" i="5"/>
  <c r="CO370" i="5"/>
  <c r="CP370" i="5"/>
  <c r="BH201" i="5"/>
  <c r="CF201" i="5" s="1"/>
  <c r="BH208" i="5"/>
  <c r="BH397" i="5"/>
  <c r="CF397" i="5" s="1"/>
  <c r="BH107" i="5"/>
  <c r="BH194" i="5"/>
  <c r="BH214" i="5"/>
  <c r="CF214" i="5" s="1"/>
  <c r="BH133" i="5"/>
  <c r="CF133" i="5" s="1"/>
  <c r="BH468" i="5"/>
  <c r="CF468" i="5" s="1"/>
  <c r="BH475" i="5"/>
  <c r="CF475" i="5" s="1"/>
  <c r="CG241" i="5"/>
  <c r="CO241" i="5"/>
  <c r="BH84" i="5"/>
  <c r="BH292" i="5"/>
  <c r="BH99" i="5"/>
  <c r="BH495" i="5"/>
  <c r="CF495" i="5" s="1"/>
  <c r="CG403" i="5"/>
  <c r="CR403" i="5"/>
  <c r="CP403" i="5"/>
  <c r="CO403" i="5"/>
  <c r="CQ403" i="5"/>
  <c r="CS403" i="5"/>
  <c r="BH429" i="5"/>
  <c r="CF429" i="5" s="1"/>
  <c r="BH46" i="5"/>
  <c r="BH176" i="5"/>
  <c r="BH422" i="5"/>
  <c r="CF422" i="5" s="1"/>
  <c r="BH471" i="5"/>
  <c r="CF471" i="5" s="1"/>
  <c r="CG155" i="5"/>
  <c r="CR155" i="5"/>
  <c r="CP155" i="5"/>
  <c r="CO155" i="5"/>
  <c r="CS155" i="5"/>
  <c r="CQ155" i="5"/>
  <c r="BH284" i="5"/>
  <c r="CF284" i="5" s="1"/>
  <c r="BH282" i="5"/>
  <c r="BH198" i="5"/>
  <c r="BH520" i="5"/>
  <c r="CF520" i="5" s="1"/>
  <c r="BH384" i="5"/>
  <c r="CF384" i="5" s="1"/>
  <c r="BH500" i="5"/>
  <c r="CF500" i="5" s="1"/>
  <c r="BH507" i="5"/>
  <c r="CF507" i="5" s="1"/>
  <c r="BH527" i="5"/>
  <c r="CF527" i="5" s="1"/>
  <c r="BH489" i="5"/>
  <c r="CF489" i="5" s="1"/>
  <c r="BH380" i="5"/>
  <c r="CF380" i="5" s="1"/>
  <c r="BH437" i="5"/>
  <c r="CF437" i="5" s="1"/>
  <c r="BH523" i="5"/>
  <c r="CF523" i="5" s="1"/>
  <c r="BH109" i="5"/>
  <c r="BH56" i="5"/>
  <c r="CG144" i="5"/>
  <c r="CP144" i="5"/>
  <c r="CO144" i="5"/>
  <c r="CQ144" i="5"/>
  <c r="CR144" i="5"/>
  <c r="BH434" i="5"/>
  <c r="CF434" i="5" s="1"/>
  <c r="CG324" i="5"/>
  <c r="CO324" i="5"/>
  <c r="BH57" i="5"/>
  <c r="BH443" i="5"/>
  <c r="CF443" i="5" s="1"/>
  <c r="BH424" i="5"/>
  <c r="CF424" i="5" s="1"/>
  <c r="BH47" i="5"/>
  <c r="BH381" i="5"/>
  <c r="CF381" i="5" s="1"/>
  <c r="BH431" i="5"/>
  <c r="CF431" i="5" s="1"/>
  <c r="BH499" i="5"/>
  <c r="CF499" i="5" s="1"/>
  <c r="BH316" i="5"/>
  <c r="CG299" i="5"/>
  <c r="CP299" i="5"/>
  <c r="CO299" i="5"/>
  <c r="CS299" i="5"/>
  <c r="CQ299" i="5"/>
  <c r="CR299" i="5"/>
  <c r="BH153" i="5"/>
  <c r="BH419" i="5"/>
  <c r="BH355" i="5"/>
  <c r="CF355" i="5" s="1"/>
  <c r="BH277" i="5"/>
  <c r="BH161" i="5"/>
  <c r="CF161" i="5" s="1"/>
  <c r="CG457" i="5"/>
  <c r="CP457" i="5"/>
  <c r="CO457" i="5"/>
  <c r="CQ457" i="5"/>
  <c r="CR457" i="5"/>
  <c r="CS457" i="5"/>
  <c r="BH289" i="5"/>
  <c r="BH40" i="5"/>
  <c r="BH334" i="5"/>
  <c r="CF334" i="5" s="1"/>
  <c r="CJ462" i="5"/>
  <c r="CN462" i="5" s="1" a="1"/>
  <c r="CN462" i="5" s="1"/>
  <c r="BH222" i="5"/>
  <c r="BH297" i="5"/>
  <c r="CF297" i="5" s="1"/>
  <c r="BH48" i="5"/>
  <c r="CG389" i="5"/>
  <c r="CQ389" i="5"/>
  <c r="CS389" i="5"/>
  <c r="CR389" i="5"/>
  <c r="CP389" i="5"/>
  <c r="CO389" i="5"/>
  <c r="BH261" i="5"/>
  <c r="CF261" i="5" s="1"/>
  <c r="BH344" i="5"/>
  <c r="BH465" i="5"/>
  <c r="CF465" i="5" s="1"/>
  <c r="CG151" i="5"/>
  <c r="CO151" i="5"/>
  <c r="CS151" i="5"/>
  <c r="CR151" i="5"/>
  <c r="CQ151" i="5"/>
  <c r="CP151" i="5"/>
  <c r="CK86" i="5"/>
  <c r="BH203" i="5"/>
  <c r="CF203" i="5" s="1"/>
  <c r="BH494" i="5"/>
  <c r="CF494" i="5" s="1"/>
  <c r="BH315" i="5"/>
  <c r="BH518" i="5"/>
  <c r="CF518" i="5" s="1"/>
  <c r="BH451" i="5"/>
  <c r="CF451" i="5" s="1"/>
  <c r="BH239" i="5"/>
  <c r="BH390" i="5"/>
  <c r="CF390" i="5" s="1"/>
  <c r="CG174" i="5"/>
  <c r="CS174" i="5"/>
  <c r="CP174" i="5"/>
  <c r="CO174" i="5"/>
  <c r="CR174" i="5"/>
  <c r="CQ174" i="5"/>
  <c r="BH496" i="5"/>
  <c r="CF496" i="5" s="1"/>
  <c r="BH272" i="5"/>
  <c r="BH170" i="5"/>
  <c r="CF170" i="5" s="1"/>
  <c r="CG257" i="5"/>
  <c r="CR257" i="5"/>
  <c r="CO257" i="5"/>
  <c r="CP257" i="5"/>
  <c r="BH307" i="5"/>
  <c r="BH145" i="5"/>
  <c r="CF145" i="5" s="1"/>
  <c r="BH207" i="5"/>
  <c r="CG428" i="5"/>
  <c r="CQ428" i="5"/>
  <c r="CR428" i="5"/>
  <c r="CS428" i="5"/>
  <c r="CO428" i="5"/>
  <c r="CP428" i="5"/>
  <c r="BH414" i="5"/>
  <c r="CF414" i="5" s="1"/>
  <c r="CE362" i="5"/>
  <c r="CF383" i="5"/>
  <c r="BH325" i="5"/>
  <c r="CF325" i="5" s="1"/>
  <c r="BH243" i="5"/>
  <c r="CF243" i="5" s="1"/>
  <c r="CE32" i="5"/>
  <c r="CE327" i="5"/>
  <c r="CE446" i="5"/>
  <c r="CF179" i="5"/>
  <c r="BH360" i="5"/>
  <c r="CF360" i="5" s="1"/>
  <c r="BH490" i="5"/>
  <c r="CF490" i="5" s="1"/>
  <c r="BH287" i="5"/>
  <c r="CG149" i="5"/>
  <c r="CP149" i="5"/>
  <c r="CS149" i="5"/>
  <c r="CQ149" i="5"/>
  <c r="CO149" i="5"/>
  <c r="CR149" i="5"/>
  <c r="BH190" i="5"/>
  <c r="CF190" i="5" s="1"/>
  <c r="BH213" i="5"/>
  <c r="BH55" i="5"/>
  <c r="CG366" i="5"/>
  <c r="CS366" i="5"/>
  <c r="CQ366" i="5"/>
  <c r="CO366" i="5"/>
  <c r="CP366" i="5"/>
  <c r="CR366" i="5"/>
  <c r="BH184" i="5"/>
  <c r="CE236" i="5"/>
  <c r="CE346" i="5"/>
  <c r="CE373" i="5"/>
  <c r="CE85" i="5"/>
  <c r="CE202" i="5"/>
  <c r="CE53" i="5"/>
  <c r="CE310" i="5"/>
  <c r="BH95" i="5"/>
  <c r="BH216" i="5"/>
  <c r="BH267" i="5"/>
  <c r="CF267" i="5" s="1"/>
  <c r="CE42" i="5"/>
  <c r="CE303" i="5"/>
  <c r="CE256" i="5"/>
  <c r="CE177" i="5"/>
  <c r="CE128" i="5"/>
  <c r="CE150" i="5"/>
  <c r="CE388" i="5"/>
  <c r="CE224" i="5"/>
  <c r="CE432" i="5"/>
  <c r="BH464" i="5"/>
  <c r="CF464" i="5" s="1"/>
  <c r="BH253" i="5"/>
  <c r="BH411" i="5"/>
  <c r="CF411" i="5" s="1"/>
  <c r="BH322" i="5"/>
  <c r="CS322" i="5" s="1"/>
  <c r="CE491" i="5"/>
  <c r="CE363" i="5"/>
  <c r="CE461" i="5"/>
  <c r="CE88" i="5"/>
  <c r="CF260" i="5"/>
  <c r="CE480" i="5"/>
  <c r="CE353" i="5"/>
  <c r="CE206" i="5"/>
  <c r="CE416" i="5"/>
  <c r="CE87" i="5"/>
  <c r="CF359" i="5"/>
  <c r="CE211" i="5"/>
  <c r="CE515" i="5"/>
  <c r="CE234" i="5"/>
  <c r="CE246" i="5"/>
  <c r="CE408" i="5"/>
  <c r="CE477" i="5"/>
  <c r="CE115" i="5"/>
  <c r="CE77" i="5"/>
  <c r="CF305" i="5"/>
  <c r="CF165" i="5"/>
  <c r="CE280" i="5"/>
  <c r="CE478" i="5"/>
  <c r="CE452" i="5"/>
  <c r="CF163" i="5"/>
  <c r="CE235" i="5"/>
  <c r="CE304" i="5"/>
  <c r="CE92" i="5"/>
  <c r="CE460" i="5"/>
  <c r="CE347" i="5"/>
  <c r="CE502" i="5"/>
  <c r="CG444" i="5"/>
  <c r="CS444" i="5"/>
  <c r="CR444" i="5"/>
  <c r="CO444" i="5"/>
  <c r="CQ444" i="5"/>
  <c r="CP444" i="5"/>
  <c r="CE473" i="5"/>
  <c r="BH262" i="5"/>
  <c r="CE320" i="5"/>
  <c r="CE106" i="5"/>
  <c r="CE62" i="5"/>
  <c r="CE317" i="5"/>
  <c r="CF209" i="5"/>
  <c r="CE102" i="5"/>
  <c r="CE219" i="5"/>
  <c r="CF283" i="5"/>
  <c r="CE526" i="5"/>
  <c r="CE103" i="5"/>
  <c r="CE358" i="5"/>
  <c r="CE218" i="5"/>
  <c r="CE407" i="5"/>
  <c r="CE104" i="5"/>
  <c r="CF180" i="5"/>
  <c r="CE514" i="5"/>
  <c r="CF501" i="5"/>
  <c r="CE459" i="5"/>
  <c r="BH166" i="5"/>
  <c r="BH392" i="5"/>
  <c r="CF392" i="5" s="1"/>
  <c r="BH420" i="5"/>
  <c r="CF420" i="5" s="1"/>
  <c r="BH333" i="5"/>
  <c r="CG462" i="5"/>
  <c r="CO462" i="5"/>
  <c r="CQ462" i="5"/>
  <c r="CS462" i="5"/>
  <c r="CP462" i="5"/>
  <c r="CR462" i="5"/>
  <c r="BH508" i="5"/>
  <c r="CF508" i="5" s="1"/>
  <c r="BH377" i="5"/>
  <c r="CF377" i="5" s="1"/>
  <c r="BH301" i="5"/>
  <c r="CF301" i="5" s="1"/>
  <c r="BH244" i="5"/>
  <c r="BH119" i="5"/>
  <c r="CF119" i="5" s="1"/>
  <c r="BH187" i="5"/>
  <c r="CF187" i="5" s="1"/>
  <c r="BH288" i="5"/>
  <c r="CF288" i="5" s="1"/>
  <c r="CE222" i="5"/>
  <c r="BH509" i="5"/>
  <c r="CF509" i="5" s="1"/>
  <c r="BH26" i="5"/>
  <c r="BH21" i="5"/>
  <c r="BH27" i="5"/>
  <c r="CE26" i="5"/>
  <c r="BH22" i="5"/>
  <c r="CE21" i="5"/>
  <c r="BH19" i="5"/>
  <c r="CB6" i="5"/>
  <c r="CB7" i="5"/>
  <c r="BE6" i="5"/>
  <c r="CL444" i="5" l="1"/>
  <c r="CL428" i="5"/>
  <c r="CL291" i="5"/>
  <c r="CL324" i="5"/>
  <c r="CL354" i="5"/>
  <c r="CL493" i="5"/>
  <c r="CL174" i="5"/>
  <c r="CL378" i="5"/>
  <c r="CL191" i="5"/>
  <c r="CL123" i="5"/>
  <c r="CL78" i="5"/>
  <c r="CL245" i="5"/>
  <c r="CL467" i="5"/>
  <c r="CL462" i="5"/>
  <c r="CL155" i="5"/>
  <c r="CL370" i="5"/>
  <c r="CL279" i="5"/>
  <c r="CL448" i="5"/>
  <c r="CL404" i="5"/>
  <c r="CL118" i="5"/>
  <c r="CL98" i="5"/>
  <c r="CL505" i="5"/>
  <c r="CL175" i="5"/>
  <c r="CL149" i="5"/>
  <c r="CL151" i="5"/>
  <c r="CL457" i="5"/>
  <c r="CL188" i="5"/>
  <c r="CL63" i="5"/>
  <c r="CL127" i="5"/>
  <c r="CL449" i="5"/>
  <c r="CL160" i="5"/>
  <c r="CL466" i="5"/>
  <c r="CL403" i="5"/>
  <c r="CL366" i="5"/>
  <c r="CL217" i="5"/>
  <c r="CL178" i="5"/>
  <c r="CL44" i="5"/>
  <c r="CL389" i="5"/>
  <c r="CL299" i="5"/>
  <c r="CL144" i="5"/>
  <c r="CL311" i="5"/>
  <c r="CL323" i="5"/>
  <c r="CL368" i="5"/>
  <c r="CL438" i="5"/>
  <c r="CL481" i="5"/>
  <c r="CL430" i="5"/>
  <c r="CL96" i="5"/>
  <c r="CL296" i="5"/>
  <c r="CL64" i="5"/>
  <c r="CL172" i="5"/>
  <c r="CL286" i="5"/>
  <c r="CL51" i="5"/>
  <c r="CL105" i="5"/>
  <c r="CL241" i="5"/>
  <c r="CL340" i="5"/>
  <c r="CL230" i="5"/>
  <c r="CL116" i="5"/>
  <c r="CL371" i="5"/>
  <c r="CL196" i="5"/>
  <c r="CL135" i="5"/>
  <c r="CL252" i="5"/>
  <c r="CJ186" i="5"/>
  <c r="CN186" i="5" s="1" a="1"/>
  <c r="CN186" i="5" s="1"/>
  <c r="CL306" i="5"/>
  <c r="CL274" i="5"/>
  <c r="CL97" i="5"/>
  <c r="CL345" i="5"/>
  <c r="CL59" i="5"/>
  <c r="CL86" i="5"/>
  <c r="CN86" i="5" a="1"/>
  <c r="CN257" i="5" a="1"/>
  <c r="CN257" i="5" s="1"/>
  <c r="CN43" i="5" a="1"/>
  <c r="CL257" i="5"/>
  <c r="CL379" i="5"/>
  <c r="CL43" i="5"/>
  <c r="CL159" i="5"/>
  <c r="CL181" i="5"/>
  <c r="CL183" i="5"/>
  <c r="CL130" i="5"/>
  <c r="CL300" i="5"/>
  <c r="CN324" i="5"/>
  <c r="CN155" i="5"/>
  <c r="CN311" i="5"/>
  <c r="CN370" i="5"/>
  <c r="CN123" i="5"/>
  <c r="CF289" i="5"/>
  <c r="CJ289" i="5" s="1"/>
  <c r="CN289" i="5" s="1" a="1"/>
  <c r="CN289" i="5" s="1"/>
  <c r="CS289" i="5"/>
  <c r="CF176" i="5"/>
  <c r="CJ176" i="5" s="1"/>
  <c r="CN176" i="5" s="1" a="1"/>
  <c r="CN176" i="5" s="1"/>
  <c r="CR176" i="5"/>
  <c r="CQ176" i="5"/>
  <c r="CS176" i="5"/>
  <c r="CG248" i="5"/>
  <c r="CQ248" i="5"/>
  <c r="CS248" i="5"/>
  <c r="CO248" i="5"/>
  <c r="CR248" i="5"/>
  <c r="CP248" i="5"/>
  <c r="CF317" i="5"/>
  <c r="CJ317" i="5" s="1"/>
  <c r="CN317" i="5" s="1" a="1"/>
  <c r="CN317" i="5" s="1"/>
  <c r="CS317" i="5"/>
  <c r="CR317" i="5"/>
  <c r="CQ317" i="5"/>
  <c r="CF92" i="5"/>
  <c r="CJ92" i="5" s="1"/>
  <c r="CN92" i="5" s="1" a="1"/>
  <c r="CN92" i="5" s="1"/>
  <c r="CS92" i="5"/>
  <c r="CF256" i="5"/>
  <c r="CJ256" i="5" s="1"/>
  <c r="CN256" i="5" s="1" a="1"/>
  <c r="CN256" i="5" s="1"/>
  <c r="CS256" i="5"/>
  <c r="CP256" i="5"/>
  <c r="CR256" i="5"/>
  <c r="CQ256" i="5"/>
  <c r="CF346" i="5"/>
  <c r="CJ346" i="5" s="1"/>
  <c r="CN346" i="5" s="1" a="1"/>
  <c r="CN346" i="5" s="1"/>
  <c r="CS346" i="5"/>
  <c r="CF55" i="5"/>
  <c r="CJ55" i="5" s="1"/>
  <c r="CN55" i="5" s="1" a="1"/>
  <c r="CN55" i="5" s="1"/>
  <c r="CS55" i="5"/>
  <c r="CF277" i="5"/>
  <c r="CJ277" i="5" s="1"/>
  <c r="CN277" i="5" s="1" a="1"/>
  <c r="CN277" i="5" s="1"/>
  <c r="CR277" i="5"/>
  <c r="CS277" i="5"/>
  <c r="CQ277" i="5"/>
  <c r="CP277" i="5"/>
  <c r="CF70" i="5"/>
  <c r="CJ70" i="5" s="1"/>
  <c r="CN70" i="5" s="1" a="1"/>
  <c r="CN70" i="5" s="1"/>
  <c r="CR70" i="5"/>
  <c r="CQ70" i="5"/>
  <c r="CQ101" i="5"/>
  <c r="CR101" i="5"/>
  <c r="CS101" i="5"/>
  <c r="CP101" i="5"/>
  <c r="CF259" i="5"/>
  <c r="CJ259" i="5" s="1"/>
  <c r="CN259" i="5" s="1" a="1"/>
  <c r="CN259" i="5" s="1"/>
  <c r="CS259" i="5"/>
  <c r="CR259" i="5"/>
  <c r="CP259" i="5"/>
  <c r="CF32" i="5"/>
  <c r="CS32" i="5"/>
  <c r="CR32" i="5"/>
  <c r="CQ32" i="5"/>
  <c r="CP32" i="5"/>
  <c r="CF95" i="5"/>
  <c r="CJ95" i="5" s="1"/>
  <c r="CN95" i="5" s="1" a="1"/>
  <c r="CN95" i="5" s="1"/>
  <c r="CS95" i="5"/>
  <c r="CR95" i="5"/>
  <c r="CQ95" i="5"/>
  <c r="CP95" i="5"/>
  <c r="CF184" i="5"/>
  <c r="CJ184" i="5" s="1"/>
  <c r="CN184" i="5" s="1" a="1"/>
  <c r="CN184" i="5" s="1"/>
  <c r="CS184" i="5"/>
  <c r="CF213" i="5"/>
  <c r="CJ213" i="5" s="1"/>
  <c r="CN213" i="5" s="1" a="1"/>
  <c r="CN213" i="5" s="1"/>
  <c r="CS213" i="5"/>
  <c r="CQ213" i="5"/>
  <c r="CR213" i="5"/>
  <c r="CP213" i="5"/>
  <c r="CF287" i="5"/>
  <c r="CJ287" i="5" s="1"/>
  <c r="CN287" i="5" s="1" a="1"/>
  <c r="CN287" i="5" s="1"/>
  <c r="CR287" i="5"/>
  <c r="CS287" i="5"/>
  <c r="CF57" i="5"/>
  <c r="CJ57" i="5" s="1"/>
  <c r="CN57" i="5" s="1" a="1"/>
  <c r="CN57" i="5" s="1"/>
  <c r="CS57" i="5"/>
  <c r="CG46" i="5"/>
  <c r="CP46" i="5"/>
  <c r="CS46" i="5"/>
  <c r="CQ46" i="5"/>
  <c r="CR46" i="5"/>
  <c r="CO46" i="5"/>
  <c r="CF242" i="5"/>
  <c r="CJ242" i="5" s="1"/>
  <c r="CN242" i="5" s="1" a="1"/>
  <c r="CN242" i="5" s="1"/>
  <c r="CR242" i="5"/>
  <c r="CS242" i="5"/>
  <c r="CQ242" i="5"/>
  <c r="CP242" i="5"/>
  <c r="CG89" i="5"/>
  <c r="CQ89" i="5"/>
  <c r="CS89" i="5"/>
  <c r="CR89" i="5"/>
  <c r="CP89" i="5"/>
  <c r="CO89" i="5"/>
  <c r="CF220" i="5"/>
  <c r="CJ220" i="5" s="1"/>
  <c r="CN220" i="5" s="1" a="1"/>
  <c r="CN220" i="5" s="1"/>
  <c r="CS220" i="5"/>
  <c r="CR220" i="5"/>
  <c r="CG255" i="5"/>
  <c r="CR255" i="5"/>
  <c r="CS255" i="5"/>
  <c r="CQ255" i="5"/>
  <c r="CP255" i="5"/>
  <c r="CO255" i="5"/>
  <c r="CF215" i="5"/>
  <c r="CJ215" i="5" s="1"/>
  <c r="CN215" i="5" s="1" a="1"/>
  <c r="CN215" i="5" s="1"/>
  <c r="CS215" i="5"/>
  <c r="CR215" i="5"/>
  <c r="CF58" i="5"/>
  <c r="CJ58" i="5" s="1"/>
  <c r="CN58" i="5" s="1" a="1"/>
  <c r="CN58" i="5" s="1"/>
  <c r="CS58" i="5"/>
  <c r="CF205" i="5"/>
  <c r="CJ205" i="5" s="1"/>
  <c r="CS205" i="5"/>
  <c r="CQ205" i="5"/>
  <c r="CR205" i="5"/>
  <c r="CF65" i="5"/>
  <c r="CJ65" i="5" s="1"/>
  <c r="CN65" i="5" s="1" a="1"/>
  <c r="CN65" i="5" s="1"/>
  <c r="CS65" i="5"/>
  <c r="CQ65" i="5"/>
  <c r="CR65" i="5"/>
  <c r="CP65" i="5"/>
  <c r="CF138" i="5"/>
  <c r="CJ138" i="5" s="1"/>
  <c r="CN138" i="5" s="1" a="1"/>
  <c r="CN138" i="5" s="1"/>
  <c r="CR138" i="5"/>
  <c r="CS138" i="5"/>
  <c r="CF418" i="5"/>
  <c r="CJ418" i="5" s="1"/>
  <c r="CN418" i="5" s="1" a="1"/>
  <c r="CN418" i="5" s="1"/>
  <c r="CS418" i="5"/>
  <c r="CF90" i="5"/>
  <c r="CJ90" i="5" s="1"/>
  <c r="CN90" i="5" s="1" a="1"/>
  <c r="CN90" i="5" s="1"/>
  <c r="CS90" i="5"/>
  <c r="CF154" i="5"/>
  <c r="CJ154" i="5" s="1"/>
  <c r="CN154" i="5" s="1" a="1"/>
  <c r="CN154" i="5" s="1"/>
  <c r="CR154" i="5"/>
  <c r="CQ154" i="5"/>
  <c r="CS154" i="5"/>
  <c r="CF197" i="5"/>
  <c r="CJ197" i="5" s="1"/>
  <c r="CN197" i="5" s="1" a="1"/>
  <c r="CN197" i="5" s="1"/>
  <c r="CS197" i="5"/>
  <c r="CF108" i="5"/>
  <c r="CR108" i="5"/>
  <c r="CF104" i="5"/>
  <c r="CJ104" i="5" s="1"/>
  <c r="CN104" i="5" s="1" a="1"/>
  <c r="CN104" i="5" s="1"/>
  <c r="CS104" i="5"/>
  <c r="CF62" i="5"/>
  <c r="CJ62" i="5" s="1"/>
  <c r="CN62" i="5" s="1" a="1"/>
  <c r="CN62" i="5" s="1"/>
  <c r="CS62" i="5"/>
  <c r="CF304" i="5"/>
  <c r="CJ304" i="5" s="1"/>
  <c r="CN304" i="5" s="1" a="1"/>
  <c r="CN304" i="5" s="1"/>
  <c r="CS304" i="5"/>
  <c r="CS280" i="5"/>
  <c r="CR280" i="5"/>
  <c r="CQ280" i="5"/>
  <c r="CP280" i="5"/>
  <c r="CF303" i="5"/>
  <c r="CJ303" i="5" s="1"/>
  <c r="CN303" i="5" s="1" a="1"/>
  <c r="CN303" i="5" s="1"/>
  <c r="CS303" i="5"/>
  <c r="CF367" i="5"/>
  <c r="CJ367" i="5" s="1"/>
  <c r="CN367" i="5" s="1" a="1"/>
  <c r="CN367" i="5" s="1"/>
  <c r="CS367" i="5"/>
  <c r="CF27" i="5"/>
  <c r="CQ27" i="5"/>
  <c r="CR27" i="5"/>
  <c r="CS27" i="5"/>
  <c r="CP27" i="5"/>
  <c r="CF344" i="5"/>
  <c r="CJ344" i="5" s="1"/>
  <c r="CN344" i="5" s="1" a="1"/>
  <c r="CN344" i="5" s="1"/>
  <c r="CS344" i="5"/>
  <c r="CR344" i="5"/>
  <c r="CF48" i="5"/>
  <c r="CJ48" i="5" s="1"/>
  <c r="CN48" i="5" s="1" a="1"/>
  <c r="CN48" i="5" s="1"/>
  <c r="CP48" i="5"/>
  <c r="CQ48" i="5"/>
  <c r="CR48" i="5"/>
  <c r="CS48" i="5"/>
  <c r="CF419" i="5"/>
  <c r="CJ419" i="5" s="1"/>
  <c r="CN419" i="5" s="1" a="1"/>
  <c r="CN419" i="5" s="1"/>
  <c r="CS419" i="5"/>
  <c r="CF316" i="5"/>
  <c r="CJ316" i="5" s="1"/>
  <c r="CN316" i="5" s="1" a="1"/>
  <c r="CN316" i="5" s="1"/>
  <c r="CS316" i="5"/>
  <c r="CQ316" i="5"/>
  <c r="CF56" i="5"/>
  <c r="CJ56" i="5" s="1"/>
  <c r="CN56" i="5" s="1" a="1"/>
  <c r="CN56" i="5" s="1"/>
  <c r="CS56" i="5"/>
  <c r="CF99" i="5"/>
  <c r="CJ99" i="5" s="1"/>
  <c r="CN99" i="5" s="1" a="1"/>
  <c r="CN99" i="5" s="1"/>
  <c r="CS99" i="5"/>
  <c r="CF281" i="5"/>
  <c r="CJ281" i="5" s="1"/>
  <c r="CN281" i="5" s="1" a="1"/>
  <c r="CN281" i="5" s="1"/>
  <c r="CS281" i="5"/>
  <c r="CR281" i="5"/>
  <c r="CQ281" i="5"/>
  <c r="CF76" i="5"/>
  <c r="CJ76" i="5" s="1"/>
  <c r="CN76" i="5" s="1" a="1"/>
  <c r="CN76" i="5" s="1"/>
  <c r="CS76" i="5"/>
  <c r="CR76" i="5"/>
  <c r="CQ76" i="5"/>
  <c r="CP76" i="5"/>
  <c r="CF364" i="5"/>
  <c r="CJ364" i="5" s="1"/>
  <c r="CN364" i="5" s="1" a="1"/>
  <c r="CN364" i="5" s="1"/>
  <c r="CS364" i="5"/>
  <c r="CF357" i="5"/>
  <c r="CJ357" i="5" s="1"/>
  <c r="CN357" i="5" s="1" a="1"/>
  <c r="CN357" i="5" s="1"/>
  <c r="CS357" i="5"/>
  <c r="CF168" i="5"/>
  <c r="CJ168" i="5" s="1"/>
  <c r="CN168" i="5" s="1" a="1"/>
  <c r="CN168" i="5" s="1"/>
  <c r="CS168" i="5"/>
  <c r="CP168" i="5"/>
  <c r="CF273" i="5"/>
  <c r="CJ273" i="5" s="1"/>
  <c r="CN273" i="5" s="1" a="1"/>
  <c r="CN273" i="5" s="1"/>
  <c r="CS273" i="5"/>
  <c r="CQ273" i="5"/>
  <c r="CP273" i="5"/>
  <c r="CR273" i="5"/>
  <c r="CF204" i="5"/>
  <c r="CJ204" i="5" s="1"/>
  <c r="CN204" i="5" s="1" a="1"/>
  <c r="CN204" i="5" s="1"/>
  <c r="CS204" i="5"/>
  <c r="CP204" i="5"/>
  <c r="CQ204" i="5"/>
  <c r="CR204" i="5"/>
  <c r="CF54" i="5"/>
  <c r="CJ54" i="5" s="1"/>
  <c r="CN54" i="5" s="1" a="1"/>
  <c r="CN54" i="5" s="1"/>
  <c r="CS54" i="5"/>
  <c r="CR54" i="5"/>
  <c r="CQ54" i="5"/>
  <c r="CP54" i="5"/>
  <c r="CF247" i="5"/>
  <c r="CJ247" i="5" s="1"/>
  <c r="CN247" i="5" s="1" a="1"/>
  <c r="CN247" i="5" s="1"/>
  <c r="CS247" i="5"/>
  <c r="CF227" i="5"/>
  <c r="CJ227" i="5" s="1"/>
  <c r="CN227" i="5" s="1" a="1"/>
  <c r="CN227" i="5" s="1"/>
  <c r="CS227" i="5"/>
  <c r="CF106" i="5"/>
  <c r="CJ106" i="5" s="1"/>
  <c r="CN106" i="5" s="1" a="1"/>
  <c r="CN106" i="5" s="1"/>
  <c r="CS106" i="5"/>
  <c r="CR106" i="5"/>
  <c r="CQ106" i="5"/>
  <c r="CP106" i="5"/>
  <c r="CF235" i="5"/>
  <c r="CJ235" i="5" s="1"/>
  <c r="CN235" i="5" s="1" a="1"/>
  <c r="CN235" i="5" s="1"/>
  <c r="CQ235" i="5"/>
  <c r="CR235" i="5"/>
  <c r="CF246" i="5"/>
  <c r="CJ246" i="5" s="1"/>
  <c r="CQ246" i="5"/>
  <c r="CP246" i="5"/>
  <c r="CS246" i="5"/>
  <c r="CR246" i="5"/>
  <c r="CF42" i="5"/>
  <c r="CJ42" i="5" s="1"/>
  <c r="CN42" i="5" s="1" a="1"/>
  <c r="CN42" i="5" s="1"/>
  <c r="CS42" i="5"/>
  <c r="CQ42" i="5"/>
  <c r="CR42" i="5"/>
  <c r="CN43" i="5"/>
  <c r="CF166" i="5"/>
  <c r="CJ166" i="5" s="1"/>
  <c r="CN166" i="5" s="1" a="1"/>
  <c r="CN166" i="5" s="1"/>
  <c r="CS166" i="5"/>
  <c r="CR166" i="5"/>
  <c r="CQ166" i="5"/>
  <c r="CF72" i="5"/>
  <c r="CJ72" i="5" s="1"/>
  <c r="CN72" i="5" s="1" a="1"/>
  <c r="CN72" i="5" s="1"/>
  <c r="CR72" i="5"/>
  <c r="CF110" i="5"/>
  <c r="CJ110" i="5" s="1"/>
  <c r="CN110" i="5" s="1" a="1"/>
  <c r="CN110" i="5" s="1"/>
  <c r="CS110" i="5"/>
  <c r="CF207" i="5"/>
  <c r="CJ207" i="5" s="1"/>
  <c r="CN207" i="5" s="1" a="1"/>
  <c r="CN207" i="5" s="1"/>
  <c r="CS207" i="5"/>
  <c r="CR207" i="5"/>
  <c r="CQ207" i="5"/>
  <c r="CG272" i="5"/>
  <c r="CK272" i="5" s="1"/>
  <c r="CP272" i="5"/>
  <c r="CO272" i="5"/>
  <c r="CR272" i="5"/>
  <c r="CQ272" i="5"/>
  <c r="CS272" i="5"/>
  <c r="CF153" i="5"/>
  <c r="CJ153" i="5" s="1"/>
  <c r="CN153" i="5" s="1" a="1"/>
  <c r="CN153" i="5" s="1"/>
  <c r="CS153" i="5"/>
  <c r="CF109" i="5"/>
  <c r="CJ109" i="5" s="1"/>
  <c r="CN109" i="5" s="1" a="1"/>
  <c r="CN109" i="5" s="1"/>
  <c r="CS109" i="5"/>
  <c r="CR109" i="5"/>
  <c r="CF292" i="5"/>
  <c r="CJ292" i="5" s="1"/>
  <c r="CS292" i="5"/>
  <c r="CR292" i="5"/>
  <c r="CF194" i="5"/>
  <c r="CJ194" i="5" s="1"/>
  <c r="CN194" i="5" s="1" a="1"/>
  <c r="CN194" i="5" s="1"/>
  <c r="CQ194" i="5"/>
  <c r="CR194" i="5"/>
  <c r="CF60" i="5"/>
  <c r="CS60" i="5"/>
  <c r="CR60" i="5"/>
  <c r="CQ60" i="5"/>
  <c r="CF45" i="5"/>
  <c r="CJ45" i="5" s="1"/>
  <c r="CN45" i="5" s="1" a="1"/>
  <c r="CN45" i="5" s="1"/>
  <c r="CR45" i="5"/>
  <c r="CS45" i="5"/>
  <c r="CQ45" i="5"/>
  <c r="CP45" i="5"/>
  <c r="CF41" i="5"/>
  <c r="CJ41" i="5" s="1"/>
  <c r="CN41" i="5" s="1" a="1"/>
  <c r="CN41" i="5" s="1"/>
  <c r="CR41" i="5"/>
  <c r="CS41" i="5"/>
  <c r="CP41" i="5"/>
  <c r="CG69" i="5"/>
  <c r="CQ69" i="5"/>
  <c r="CS69" i="5"/>
  <c r="CR69" i="5"/>
  <c r="CO69" i="5"/>
  <c r="CP69" i="5"/>
  <c r="CF39" i="5"/>
  <c r="CJ39" i="5" s="1"/>
  <c r="CN39" i="5" s="1" a="1"/>
  <c r="CN39" i="5" s="1"/>
  <c r="CQ39" i="5"/>
  <c r="CR39" i="5"/>
  <c r="CS39" i="5"/>
  <c r="CP39" i="5"/>
  <c r="CG49" i="5"/>
  <c r="CQ49" i="5"/>
  <c r="CS49" i="5"/>
  <c r="CR49" i="5"/>
  <c r="CP49" i="5"/>
  <c r="CO49" i="5"/>
  <c r="CG258" i="5"/>
  <c r="CK258" i="5" s="1"/>
  <c r="CQ258" i="5"/>
  <c r="CP258" i="5"/>
  <c r="CS258" i="5"/>
  <c r="CR258" i="5"/>
  <c r="CO258" i="5"/>
  <c r="CF219" i="5"/>
  <c r="CJ219" i="5" s="1"/>
  <c r="CN219" i="5" s="1" a="1"/>
  <c r="CN219" i="5" s="1"/>
  <c r="CS219" i="5"/>
  <c r="CR219" i="5"/>
  <c r="CS320" i="5"/>
  <c r="CR320" i="5"/>
  <c r="CP320" i="5"/>
  <c r="CQ320" i="5"/>
  <c r="CS234" i="5"/>
  <c r="CR234" i="5"/>
  <c r="CF224" i="5"/>
  <c r="CJ224" i="5" s="1"/>
  <c r="CN224" i="5" s="1" a="1"/>
  <c r="CN224" i="5" s="1"/>
  <c r="CS224" i="5"/>
  <c r="CF315" i="5"/>
  <c r="CJ315" i="5" s="1"/>
  <c r="CN315" i="5" s="1" a="1"/>
  <c r="CN315" i="5" s="1"/>
  <c r="CR315" i="5"/>
  <c r="CQ315" i="5"/>
  <c r="CF40" i="5"/>
  <c r="CJ40" i="5" s="1"/>
  <c r="CN40" i="5" s="1" a="1"/>
  <c r="CN40" i="5" s="1"/>
  <c r="CS40" i="5"/>
  <c r="CR40" i="5"/>
  <c r="CP40" i="5"/>
  <c r="CF74" i="5"/>
  <c r="CJ74" i="5" s="1"/>
  <c r="CN74" i="5" s="1" a="1"/>
  <c r="CN74" i="5" s="1"/>
  <c r="CS74" i="5"/>
  <c r="CR74" i="5"/>
  <c r="CQ74" i="5"/>
  <c r="CP74" i="5"/>
  <c r="CF61" i="5"/>
  <c r="CJ61" i="5" s="1"/>
  <c r="CN61" i="5" s="1" a="1"/>
  <c r="CN61" i="5" s="1"/>
  <c r="CR61" i="5"/>
  <c r="CS61" i="5"/>
  <c r="CP61" i="5"/>
  <c r="CF67" i="5"/>
  <c r="CJ67" i="5" s="1"/>
  <c r="CN67" i="5" s="1" a="1"/>
  <c r="CN67" i="5" s="1"/>
  <c r="CS67" i="5"/>
  <c r="CR67" i="5"/>
  <c r="CP67" i="5"/>
  <c r="CQ67" i="5"/>
  <c r="CF216" i="5"/>
  <c r="CJ216" i="5" s="1"/>
  <c r="CN216" i="5" s="1" a="1"/>
  <c r="CR216" i="5"/>
  <c r="CS216" i="5"/>
  <c r="CQ216" i="5"/>
  <c r="CP216" i="5"/>
  <c r="CF253" i="5"/>
  <c r="CJ253" i="5" s="1"/>
  <c r="CN253" i="5" s="1" a="1"/>
  <c r="CN253" i="5" s="1"/>
  <c r="CS253" i="5"/>
  <c r="CQ253" i="5"/>
  <c r="CR253" i="5"/>
  <c r="CP253" i="5"/>
  <c r="CF239" i="5"/>
  <c r="CJ239" i="5" s="1"/>
  <c r="CN239" i="5" s="1" a="1"/>
  <c r="CN239" i="5" s="1"/>
  <c r="CS239" i="5"/>
  <c r="CF222" i="5"/>
  <c r="CJ222" i="5" s="1"/>
  <c r="CN222" i="5" s="1" a="1"/>
  <c r="CN222" i="5" s="1"/>
  <c r="CS222" i="5"/>
  <c r="CR222" i="5"/>
  <c r="CQ222" i="5"/>
  <c r="CP222" i="5"/>
  <c r="CF84" i="5"/>
  <c r="CJ84" i="5" s="1"/>
  <c r="CN84" i="5" s="1" a="1"/>
  <c r="CN84" i="5" s="1"/>
  <c r="CS84" i="5"/>
  <c r="CR84" i="5"/>
  <c r="CF107" i="5"/>
  <c r="CJ107" i="5" s="1"/>
  <c r="CN107" i="5" s="1" a="1"/>
  <c r="CN107" i="5" s="1"/>
  <c r="CR107" i="5"/>
  <c r="CS107" i="5"/>
  <c r="CQ107" i="5"/>
  <c r="CF112" i="5"/>
  <c r="CJ112" i="5" s="1"/>
  <c r="CN112" i="5" s="1" a="1"/>
  <c r="CN112" i="5" s="1"/>
  <c r="CS112" i="5"/>
  <c r="CQ112" i="5"/>
  <c r="CR112" i="5"/>
  <c r="CP112" i="5"/>
  <c r="CF439" i="5"/>
  <c r="CJ439" i="5" s="1"/>
  <c r="CN439" i="5" s="1" a="1"/>
  <c r="CN439" i="5" s="1"/>
  <c r="CS439" i="5"/>
  <c r="CF343" i="5"/>
  <c r="CJ343" i="5" s="1"/>
  <c r="CN343" i="5" s="1" a="1"/>
  <c r="CN343" i="5" s="1"/>
  <c r="CS343" i="5"/>
  <c r="CF114" i="5"/>
  <c r="CJ114" i="5" s="1"/>
  <c r="CN114" i="5" s="1" a="1"/>
  <c r="CN114" i="5" s="1"/>
  <c r="CS114" i="5"/>
  <c r="CQ114" i="5"/>
  <c r="CF251" i="5"/>
  <c r="CJ251" i="5" s="1"/>
  <c r="CN251" i="5" s="1" a="1"/>
  <c r="CN251" i="5" s="1"/>
  <c r="CS251" i="5"/>
  <c r="CF402" i="5"/>
  <c r="CJ402" i="5" s="1"/>
  <c r="CN402" i="5" s="1" a="1"/>
  <c r="CN402" i="5" s="1"/>
  <c r="CS402" i="5"/>
  <c r="CQ402" i="5"/>
  <c r="CS79" i="5"/>
  <c r="CR79" i="5"/>
  <c r="CF171" i="5"/>
  <c r="CJ171" i="5" s="1"/>
  <c r="CN171" i="5" s="1" a="1"/>
  <c r="CS171" i="5"/>
  <c r="CF80" i="5"/>
  <c r="CJ80" i="5" s="1"/>
  <c r="CN80" i="5" s="1" a="1"/>
  <c r="CN80" i="5" s="1"/>
  <c r="CS80" i="5"/>
  <c r="CR80" i="5"/>
  <c r="CQ80" i="5"/>
  <c r="CP80" i="5"/>
  <c r="CF83" i="5"/>
  <c r="CJ83" i="5" s="1"/>
  <c r="CN83" i="5" s="1" a="1"/>
  <c r="CN83" i="5" s="1"/>
  <c r="CS83" i="5"/>
  <c r="CF87" i="5"/>
  <c r="CJ87" i="5" s="1"/>
  <c r="CN87" i="5" s="1" a="1"/>
  <c r="CN87" i="5" s="1"/>
  <c r="CQ87" i="5"/>
  <c r="CS87" i="5"/>
  <c r="CR87" i="5"/>
  <c r="CP87" i="5"/>
  <c r="CF53" i="5"/>
  <c r="CJ53" i="5" s="1"/>
  <c r="CN53" i="5" s="1" a="1"/>
  <c r="CN53" i="5" s="1"/>
  <c r="CS53" i="5"/>
  <c r="CR53" i="5"/>
  <c r="CQ53" i="5"/>
  <c r="CP53" i="5"/>
  <c r="CN323" i="5"/>
  <c r="CF268" i="5"/>
  <c r="CJ268" i="5" s="1"/>
  <c r="CN268" i="5" s="1" a="1"/>
  <c r="CS268" i="5"/>
  <c r="CR268" i="5"/>
  <c r="CF237" i="5"/>
  <c r="CJ237" i="5" s="1"/>
  <c r="CN237" i="5" s="1" a="1"/>
  <c r="CN237" i="5" s="1"/>
  <c r="CS237" i="5"/>
  <c r="CG26" i="5"/>
  <c r="CK26" i="5" s="1"/>
  <c r="CR26" i="5"/>
  <c r="CS26" i="5"/>
  <c r="CP26" i="5"/>
  <c r="CQ26" i="5"/>
  <c r="CO26" i="5"/>
  <c r="CF307" i="5"/>
  <c r="CJ307" i="5" s="1"/>
  <c r="CN307" i="5" s="1" a="1"/>
  <c r="CN307" i="5" s="1"/>
  <c r="CR307" i="5"/>
  <c r="CS307" i="5"/>
  <c r="CQ307" i="5"/>
  <c r="CF198" i="5"/>
  <c r="CJ198" i="5" s="1"/>
  <c r="CN198" i="5" s="1" a="1"/>
  <c r="CN198" i="5" s="1"/>
  <c r="CS198" i="5"/>
  <c r="CR198" i="5"/>
  <c r="CQ198" i="5"/>
  <c r="CP198" i="5"/>
  <c r="CF328" i="5"/>
  <c r="CJ328" i="5" s="1"/>
  <c r="CN328" i="5" s="1" a="1"/>
  <c r="CN328" i="5" s="1"/>
  <c r="CS328" i="5"/>
  <c r="CF212" i="5"/>
  <c r="CJ212" i="5" s="1"/>
  <c r="CN212" i="5" s="1" a="1"/>
  <c r="CN212" i="5" s="1"/>
  <c r="CS212" i="5"/>
  <c r="CR212" i="5"/>
  <c r="CQ212" i="5"/>
  <c r="CF351" i="5"/>
  <c r="CJ351" i="5" s="1"/>
  <c r="CS351" i="5"/>
  <c r="CR351" i="5"/>
  <c r="CF229" i="5"/>
  <c r="CJ229" i="5" s="1"/>
  <c r="CN229" i="5" s="1" a="1"/>
  <c r="CN229" i="5" s="1"/>
  <c r="CS229" i="5"/>
  <c r="CR229" i="5"/>
  <c r="CQ229" i="5"/>
  <c r="CF73" i="5"/>
  <c r="CJ73" i="5" s="1"/>
  <c r="CN73" i="5" s="1" a="1"/>
  <c r="CN73" i="5" s="1"/>
  <c r="CS73" i="5"/>
  <c r="CF91" i="5"/>
  <c r="CJ91" i="5" s="1"/>
  <c r="CN91" i="5" s="1" a="1"/>
  <c r="CN91" i="5" s="1"/>
  <c r="CS91" i="5"/>
  <c r="CR91" i="5"/>
  <c r="CQ91" i="5"/>
  <c r="CP91" i="5"/>
  <c r="CF50" i="5"/>
  <c r="CJ50" i="5" s="1"/>
  <c r="CN50" i="5" s="1" a="1"/>
  <c r="CN50" i="5" s="1"/>
  <c r="CS50" i="5"/>
  <c r="CR50" i="5"/>
  <c r="CQ50" i="5"/>
  <c r="CF82" i="5"/>
  <c r="CJ82" i="5" s="1"/>
  <c r="CN82" i="5" s="1" a="1"/>
  <c r="CN82" i="5" s="1"/>
  <c r="CS82" i="5"/>
  <c r="CR82" i="5"/>
  <c r="CF228" i="5"/>
  <c r="CJ228" i="5" s="1"/>
  <c r="CN228" i="5" s="1" a="1"/>
  <c r="CN228" i="5" s="1"/>
  <c r="CS228" i="5"/>
  <c r="CR228" i="5"/>
  <c r="CQ228" i="5"/>
  <c r="CF68" i="5"/>
  <c r="CJ68" i="5" s="1"/>
  <c r="CN68" i="5" s="1" a="1"/>
  <c r="CN68" i="5" s="1"/>
  <c r="CS68" i="5"/>
  <c r="CR68" i="5"/>
  <c r="CF233" i="5"/>
  <c r="CJ233" i="5" s="1"/>
  <c r="CN233" i="5" s="1" a="1"/>
  <c r="CN233" i="5" s="1"/>
  <c r="CS233" i="5"/>
  <c r="CR233" i="5"/>
  <c r="CQ233" i="5"/>
  <c r="CF52" i="5"/>
  <c r="CJ52" i="5" s="1"/>
  <c r="CN52" i="5" s="1" a="1"/>
  <c r="CN52" i="5" s="1"/>
  <c r="CS52" i="5"/>
  <c r="CR52" i="5"/>
  <c r="CQ52" i="5"/>
  <c r="CP52" i="5"/>
  <c r="CF278" i="5"/>
  <c r="CJ278" i="5" s="1"/>
  <c r="CN278" i="5" s="1" a="1"/>
  <c r="CN278" i="5" s="1"/>
  <c r="CS278" i="5"/>
  <c r="CQ278" i="5"/>
  <c r="CS330" i="5"/>
  <c r="CR330" i="5"/>
  <c r="CF185" i="5"/>
  <c r="CJ185" i="5" s="1"/>
  <c r="CN185" i="5" s="1" a="1"/>
  <c r="CN185" i="5" s="1"/>
  <c r="CS185" i="5"/>
  <c r="CF103" i="5"/>
  <c r="CJ103" i="5" s="1"/>
  <c r="CN103" i="5" s="1" a="1"/>
  <c r="CN103" i="5" s="1"/>
  <c r="CS103" i="5"/>
  <c r="CR103" i="5"/>
  <c r="CQ103" i="5"/>
  <c r="CF211" i="5"/>
  <c r="CJ211" i="5" s="1"/>
  <c r="CN211" i="5" s="1" a="1"/>
  <c r="CN211" i="5" s="1"/>
  <c r="CS211" i="5"/>
  <c r="CR211" i="5"/>
  <c r="CQ211" i="5"/>
  <c r="CP211" i="5"/>
  <c r="CF150" i="5"/>
  <c r="CJ150" i="5" s="1"/>
  <c r="CN150" i="5" s="1" a="1"/>
  <c r="CN150" i="5" s="1"/>
  <c r="CS150" i="5"/>
  <c r="CF202" i="5"/>
  <c r="CJ202" i="5" s="1"/>
  <c r="CN202" i="5" s="1" a="1"/>
  <c r="CN202" i="5" s="1"/>
  <c r="CR202" i="5"/>
  <c r="CQ202" i="5"/>
  <c r="CS202" i="5"/>
  <c r="CP202" i="5"/>
  <c r="CS22" i="5"/>
  <c r="CP22" i="5"/>
  <c r="CQ22" i="5"/>
  <c r="CR22" i="5"/>
  <c r="CF338" i="5"/>
  <c r="CJ338" i="5" s="1"/>
  <c r="CN338" i="5" s="1" a="1"/>
  <c r="CN338" i="5" s="1"/>
  <c r="CS338" i="5"/>
  <c r="CR338" i="5"/>
  <c r="CF121" i="5"/>
  <c r="CJ121" i="5" s="1"/>
  <c r="CN121" i="5" s="1" a="1"/>
  <c r="CN121" i="5" s="1"/>
  <c r="CS121" i="5"/>
  <c r="CF21" i="5"/>
  <c r="CS21" i="5"/>
  <c r="CQ21" i="5"/>
  <c r="CP21" i="5"/>
  <c r="CR21" i="5"/>
  <c r="CS244" i="5"/>
  <c r="CR244" i="5"/>
  <c r="CS262" i="5"/>
  <c r="CR262" i="5"/>
  <c r="CQ262" i="5"/>
  <c r="CP262" i="5"/>
  <c r="CF333" i="5"/>
  <c r="CJ333" i="5" s="1"/>
  <c r="CN333" i="5" s="1" a="1"/>
  <c r="CN333" i="5" s="1"/>
  <c r="CS333" i="5"/>
  <c r="CF19" i="5"/>
  <c r="CJ19" i="5" s="1"/>
  <c r="CR19" i="5"/>
  <c r="CP19" i="5"/>
  <c r="CS19" i="5"/>
  <c r="CQ19" i="5"/>
  <c r="CF47" i="5"/>
  <c r="CJ47" i="5" s="1"/>
  <c r="CN47" i="5" s="1" a="1"/>
  <c r="CN47" i="5" s="1"/>
  <c r="CS47" i="5"/>
  <c r="CR47" i="5"/>
  <c r="CQ47" i="5"/>
  <c r="CP47" i="5"/>
  <c r="CF282" i="5"/>
  <c r="CJ282" i="5" s="1"/>
  <c r="CN282" i="5" s="1" a="1"/>
  <c r="CN282" i="5" s="1"/>
  <c r="CR282" i="5"/>
  <c r="CS282" i="5"/>
  <c r="CQ282" i="5"/>
  <c r="CF208" i="5"/>
  <c r="CJ208" i="5" s="1"/>
  <c r="CN208" i="5" s="1" a="1"/>
  <c r="CN208" i="5" s="1"/>
  <c r="CS208" i="5"/>
  <c r="CF139" i="5"/>
  <c r="CJ139" i="5" s="1"/>
  <c r="CN139" i="5" s="1" a="1"/>
  <c r="CN139" i="5" s="1"/>
  <c r="CR139" i="5"/>
  <c r="CS139" i="5"/>
  <c r="CF31" i="5"/>
  <c r="CS31" i="5"/>
  <c r="CP31" i="5"/>
  <c r="CR31" i="5"/>
  <c r="CQ31" i="5"/>
  <c r="CF294" i="5"/>
  <c r="CJ294" i="5" s="1"/>
  <c r="CS294" i="5"/>
  <c r="CF158" i="5"/>
  <c r="CJ158" i="5" s="1"/>
  <c r="CN158" i="5" s="1" a="1"/>
  <c r="CR158" i="5"/>
  <c r="CQ158" i="5"/>
  <c r="CS158" i="5"/>
  <c r="CF189" i="5"/>
  <c r="CJ189" i="5" s="1"/>
  <c r="CN189" i="5" s="1" a="1"/>
  <c r="CN189" i="5" s="1"/>
  <c r="CR189" i="5"/>
  <c r="CS189" i="5"/>
  <c r="CQ189" i="5"/>
  <c r="CF126" i="5"/>
  <c r="CJ126" i="5" s="1"/>
  <c r="CN126" i="5" s="1" a="1"/>
  <c r="CN126" i="5" s="1"/>
  <c r="CS126" i="5"/>
  <c r="CR126" i="5"/>
  <c r="CF250" i="5"/>
  <c r="CJ250" i="5" s="1"/>
  <c r="CN250" i="5" s="1" a="1"/>
  <c r="CN250" i="5" s="1"/>
  <c r="CS250" i="5"/>
  <c r="CF111" i="5"/>
  <c r="CJ111" i="5" s="1"/>
  <c r="CN111" i="5" s="1" a="1"/>
  <c r="CN111" i="5" s="1"/>
  <c r="CS111" i="5"/>
  <c r="CF349" i="5"/>
  <c r="CJ349" i="5" s="1"/>
  <c r="CN349" i="5" s="1" a="1"/>
  <c r="CN349" i="5" s="1"/>
  <c r="CS349" i="5"/>
  <c r="CQ349" i="5"/>
  <c r="CF312" i="5"/>
  <c r="CJ312" i="5" s="1"/>
  <c r="CN312" i="5" s="1" a="1"/>
  <c r="CN312" i="5" s="1"/>
  <c r="CS312" i="5"/>
  <c r="CF124" i="5"/>
  <c r="CJ124" i="5" s="1"/>
  <c r="CN124" i="5" s="1" a="1"/>
  <c r="CN124" i="5" s="1"/>
  <c r="CS124" i="5"/>
  <c r="CR124" i="5"/>
  <c r="CQ124" i="5"/>
  <c r="CF276" i="5"/>
  <c r="CJ276" i="5" s="1"/>
  <c r="CN276" i="5" s="1" a="1"/>
  <c r="CN276" i="5" s="1"/>
  <c r="CS276" i="5"/>
  <c r="CF75" i="5"/>
  <c r="CJ75" i="5" s="1"/>
  <c r="CN75" i="5" s="1" a="1"/>
  <c r="CN75" i="5" s="1"/>
  <c r="CS75" i="5"/>
  <c r="CQ75" i="5"/>
  <c r="CR75" i="5"/>
  <c r="CF226" i="5"/>
  <c r="CJ226" i="5" s="1"/>
  <c r="CN226" i="5" s="1" a="1"/>
  <c r="CN226" i="5" s="1"/>
  <c r="CQ226" i="5"/>
  <c r="CS226" i="5"/>
  <c r="CR226" i="5"/>
  <c r="CF77" i="5"/>
  <c r="CJ77" i="5" s="1"/>
  <c r="CN77" i="5" s="1" a="1"/>
  <c r="CN77" i="5" s="1"/>
  <c r="CS77" i="5"/>
  <c r="CQ77" i="5"/>
  <c r="CF88" i="5"/>
  <c r="CJ88" i="5" s="1"/>
  <c r="CN88" i="5" s="1" a="1"/>
  <c r="CN88" i="5" s="1"/>
  <c r="CS88" i="5"/>
  <c r="CR88" i="5"/>
  <c r="CF85" i="5"/>
  <c r="CJ85" i="5" s="1"/>
  <c r="CN85" i="5" s="1" a="1"/>
  <c r="CN85" i="5" s="1"/>
  <c r="CS85" i="5"/>
  <c r="CR85" i="5"/>
  <c r="CP85" i="5"/>
  <c r="CQ85" i="5"/>
  <c r="CN86" i="5"/>
  <c r="CF341" i="5"/>
  <c r="CJ341" i="5" s="1"/>
  <c r="CN341" i="5" s="1" a="1"/>
  <c r="CN341" i="5" s="1"/>
  <c r="CS341" i="5"/>
  <c r="CR341" i="5"/>
  <c r="CF169" i="5"/>
  <c r="CJ169" i="5" s="1"/>
  <c r="CN169" i="5" s="1" a="1"/>
  <c r="CN169" i="5" s="1"/>
  <c r="CS169" i="5"/>
  <c r="CF254" i="5"/>
  <c r="CJ254" i="5" s="1"/>
  <c r="CN254" i="5" s="1" a="1"/>
  <c r="CN254" i="5" s="1"/>
  <c r="CS254" i="5"/>
  <c r="CF157" i="5"/>
  <c r="CJ157" i="5" s="1"/>
  <c r="CN157" i="5" s="1" a="1"/>
  <c r="CN157" i="5" s="1"/>
  <c r="CS157" i="5"/>
  <c r="CF406" i="5"/>
  <c r="CJ406" i="5" s="1"/>
  <c r="CN406" i="5" s="1" a="1"/>
  <c r="CN406" i="5" s="1"/>
  <c r="CR406" i="5"/>
  <c r="CS406" i="5"/>
  <c r="CQ406" i="5"/>
  <c r="CP406" i="5"/>
  <c r="CR192" i="5"/>
  <c r="CS192" i="5"/>
  <c r="CQ192" i="5"/>
  <c r="CP192" i="5"/>
  <c r="CF353" i="5"/>
  <c r="CJ353" i="5" s="1"/>
  <c r="CN353" i="5" s="1" a="1"/>
  <c r="CN353" i="5" s="1"/>
  <c r="CS353" i="5"/>
  <c r="CF177" i="5"/>
  <c r="CJ177" i="5" s="1"/>
  <c r="CN177" i="5" s="1" a="1"/>
  <c r="CN177" i="5" s="1"/>
  <c r="CS177" i="5"/>
  <c r="CR177" i="5"/>
  <c r="CQ177" i="5"/>
  <c r="CP177" i="5"/>
  <c r="CF373" i="5"/>
  <c r="CJ373" i="5" s="1"/>
  <c r="CN373" i="5" s="1" a="1"/>
  <c r="CN373" i="5" s="1"/>
  <c r="CS373" i="5"/>
  <c r="CN105" i="5"/>
  <c r="CJ170" i="5"/>
  <c r="CN170" i="5" s="1" a="1"/>
  <c r="CJ434" i="5"/>
  <c r="CN434" i="5" s="1" a="1"/>
  <c r="CJ350" i="5"/>
  <c r="CN350" i="5" s="1" a="1"/>
  <c r="CJ435" i="5"/>
  <c r="CN435" i="5" s="1" a="1"/>
  <c r="CN435" i="5" s="1"/>
  <c r="CJ483" i="5"/>
  <c r="CN483" i="5" s="1" a="1"/>
  <c r="CJ164" i="5"/>
  <c r="CN164" i="5" s="1" a="1"/>
  <c r="CJ437" i="5"/>
  <c r="CN437" i="5" s="1" a="1"/>
  <c r="CN437" i="5" s="1"/>
  <c r="CJ66" i="5"/>
  <c r="CN66" i="5" s="1" a="1"/>
  <c r="CJ382" i="5"/>
  <c r="CN382" i="5" s="1" a="1"/>
  <c r="CN382" i="5" s="1"/>
  <c r="CJ484" i="5"/>
  <c r="CN484" i="5" s="1" a="1"/>
  <c r="CJ396" i="5"/>
  <c r="CN396" i="5" s="1" a="1"/>
  <c r="CJ405" i="5"/>
  <c r="CN405" i="5" s="1" a="1"/>
  <c r="CN405" i="5" s="1"/>
  <c r="CJ60" i="5"/>
  <c r="CN60" i="5" s="1" a="1"/>
  <c r="CN60" i="5" s="1"/>
  <c r="CJ146" i="5"/>
  <c r="CN146" i="5" s="1" a="1"/>
  <c r="CN146" i="5" s="1"/>
  <c r="CJ516" i="5"/>
  <c r="CN516" i="5" s="1" a="1"/>
  <c r="CN516" i="5" s="1"/>
  <c r="CJ426" i="5"/>
  <c r="CN426" i="5" s="1" a="1"/>
  <c r="CN426" i="5" s="1"/>
  <c r="CJ409" i="5"/>
  <c r="CN409" i="5" s="1" a="1"/>
  <c r="CN409" i="5" s="1"/>
  <c r="CJ506" i="5"/>
  <c r="CN506" i="5" s="1" a="1"/>
  <c r="CN506" i="5" s="1"/>
  <c r="CJ411" i="5"/>
  <c r="CN411" i="5" s="1" a="1"/>
  <c r="CN411" i="5" s="1"/>
  <c r="CJ131" i="5"/>
  <c r="CN131" i="5" s="1" a="1"/>
  <c r="CJ421" i="5"/>
  <c r="CN421" i="5" s="1" a="1"/>
  <c r="CN421" i="5" s="1"/>
  <c r="CJ352" i="5"/>
  <c r="CN352" i="5" s="1" a="1"/>
  <c r="CN352" i="5" s="1"/>
  <c r="CJ392" i="5"/>
  <c r="CN392" i="5" s="1" a="1"/>
  <c r="CN392" i="5" s="1"/>
  <c r="CJ443" i="5"/>
  <c r="CN443" i="5" s="1" a="1"/>
  <c r="CN443" i="5" s="1"/>
  <c r="CJ361" i="5"/>
  <c r="CN361" i="5" s="1" a="1"/>
  <c r="CN361" i="5" s="1"/>
  <c r="CJ469" i="5"/>
  <c r="CN469" i="5" s="1" a="1"/>
  <c r="CN469" i="5" s="1"/>
  <c r="CJ529" i="5"/>
  <c r="CN529" i="5" s="1" a="1"/>
  <c r="CN529" i="5" s="1"/>
  <c r="CJ512" i="5"/>
  <c r="CN512" i="5" s="1" a="1"/>
  <c r="CN512" i="5" s="1"/>
  <c r="CJ468" i="5"/>
  <c r="CN468" i="5" s="1" a="1"/>
  <c r="CN468" i="5" s="1"/>
  <c r="CJ298" i="5"/>
  <c r="CN298" i="5" s="1" a="1"/>
  <c r="CN298" i="5" s="1"/>
  <c r="CJ425" i="5"/>
  <c r="CN425" i="5" s="1" a="1"/>
  <c r="CN425" i="5" s="1"/>
  <c r="CJ532" i="5"/>
  <c r="CN532" i="5" s="1" a="1"/>
  <c r="CN532" i="5" s="1"/>
  <c r="CJ140" i="5"/>
  <c r="CN140" i="5" s="1" a="1"/>
  <c r="CN140" i="5" s="1"/>
  <c r="CJ152" i="5"/>
  <c r="CN152" i="5" s="1" a="1"/>
  <c r="CN152" i="5" s="1"/>
  <c r="CJ535" i="5"/>
  <c r="CN535" i="5" s="1" a="1"/>
  <c r="CN535" i="5" s="1"/>
  <c r="CJ117" i="5"/>
  <c r="CN117" i="5" s="1" a="1"/>
  <c r="CN117" i="5" s="1"/>
  <c r="CJ385" i="5"/>
  <c r="CN385" i="5" s="1" a="1"/>
  <c r="CN385" i="5" s="1"/>
  <c r="CJ122" i="5"/>
  <c r="CN122" i="5" s="1" a="1"/>
  <c r="CN122" i="5" s="1"/>
  <c r="CJ424" i="5"/>
  <c r="CN424" i="5" s="1" a="1"/>
  <c r="CN424" i="5" s="1"/>
  <c r="CJ433" i="5"/>
  <c r="CN433" i="5" s="1" a="1"/>
  <c r="CN433" i="5" s="1"/>
  <c r="CJ415" i="5"/>
  <c r="CN415" i="5" s="1" a="1"/>
  <c r="CN415" i="5" s="1"/>
  <c r="CJ494" i="5"/>
  <c r="CN494" i="5" s="1" a="1"/>
  <c r="CN494" i="5" s="1"/>
  <c r="CJ533" i="5"/>
  <c r="CN533" i="5" s="1" a="1"/>
  <c r="CN533" i="5" s="1"/>
  <c r="CJ441" i="5"/>
  <c r="CN441" i="5" s="1" a="1"/>
  <c r="CN441" i="5" s="1"/>
  <c r="CJ390" i="5"/>
  <c r="CN390" i="5" s="1" a="1"/>
  <c r="CN390" i="5" s="1"/>
  <c r="CJ187" i="5"/>
  <c r="CN187" i="5" s="1" a="1"/>
  <c r="CN187" i="5" s="1"/>
  <c r="CJ420" i="5"/>
  <c r="CN420" i="5" s="1" a="1"/>
  <c r="CN420" i="5" s="1"/>
  <c r="CJ180" i="5"/>
  <c r="CN180" i="5" s="1" a="1"/>
  <c r="CN180" i="5" s="1"/>
  <c r="CJ414" i="5"/>
  <c r="CN414" i="5" s="1" a="1"/>
  <c r="CN414" i="5" s="1"/>
  <c r="CJ518" i="5"/>
  <c r="CN518" i="5" s="1" a="1"/>
  <c r="CN518" i="5" s="1"/>
  <c r="CJ261" i="5"/>
  <c r="CN261" i="5" s="1" a="1"/>
  <c r="CN261" i="5" s="1"/>
  <c r="CJ297" i="5"/>
  <c r="CN297" i="5" s="1" a="1"/>
  <c r="CN297" i="5" s="1"/>
  <c r="CJ431" i="5"/>
  <c r="CN431" i="5" s="1" a="1"/>
  <c r="CN431" i="5" s="1"/>
  <c r="CJ520" i="5"/>
  <c r="CN520" i="5" s="1" a="1"/>
  <c r="CN520" i="5" s="1"/>
  <c r="CJ429" i="5"/>
  <c r="CN429" i="5" s="1" a="1"/>
  <c r="CN429" i="5" s="1"/>
  <c r="CJ201" i="5"/>
  <c r="CN201" i="5" s="1" a="1"/>
  <c r="CN201" i="5" s="1"/>
  <c r="CJ156" i="5"/>
  <c r="CN156" i="5" s="1" a="1"/>
  <c r="CN156" i="5" s="1"/>
  <c r="CJ195" i="5"/>
  <c r="CN195" i="5" s="1" a="1"/>
  <c r="CN195" i="5" s="1"/>
  <c r="CJ387" i="5"/>
  <c r="CN387" i="5" s="1" a="1"/>
  <c r="CN387" i="5" s="1"/>
  <c r="CJ497" i="5"/>
  <c r="CN497" i="5" s="1" a="1"/>
  <c r="CN497" i="5" s="1"/>
  <c r="CJ395" i="5"/>
  <c r="CN395" i="5" s="1" a="1"/>
  <c r="CN395" i="5" s="1"/>
  <c r="CJ221" i="5"/>
  <c r="CN221" i="5" s="1" a="1"/>
  <c r="CN221" i="5" s="1"/>
  <c r="CJ143" i="5"/>
  <c r="CN143" i="5" s="1" a="1"/>
  <c r="CN143" i="5" s="1"/>
  <c r="CJ413" i="5"/>
  <c r="CN413" i="5" s="1" a="1"/>
  <c r="CN413" i="5" s="1"/>
  <c r="CJ504" i="5"/>
  <c r="CN504" i="5" s="1" a="1"/>
  <c r="CN504" i="5" s="1"/>
  <c r="CJ524" i="5"/>
  <c r="CN524" i="5" s="1" a="1"/>
  <c r="CN524" i="5" s="1"/>
  <c r="CJ295" i="5"/>
  <c r="CN295" i="5" s="1" a="1"/>
  <c r="CN295" i="5" s="1"/>
  <c r="CJ162" i="5"/>
  <c r="CN162" i="5" s="1" a="1"/>
  <c r="CN162" i="5" s="1"/>
  <c r="CJ314" i="5"/>
  <c r="CN314" i="5" s="1" a="1"/>
  <c r="CN314" i="5" s="1"/>
  <c r="CJ492" i="5"/>
  <c r="CN492" i="5" s="1" a="1"/>
  <c r="CN492" i="5" s="1"/>
  <c r="CJ479" i="5"/>
  <c r="CN479" i="5" s="1" a="1"/>
  <c r="CN479" i="5" s="1"/>
  <c r="CJ329" i="5"/>
  <c r="CN329" i="5" s="1" a="1"/>
  <c r="CN329" i="5" s="1"/>
  <c r="CJ108" i="5"/>
  <c r="CN108" i="5" s="1" a="1"/>
  <c r="CN108" i="5" s="1"/>
  <c r="CJ476" i="5"/>
  <c r="CN476" i="5" s="1" a="1"/>
  <c r="CN476" i="5" s="1"/>
  <c r="CJ502" i="5"/>
  <c r="CN502" i="5" s="1" a="1"/>
  <c r="CN502" i="5" s="1"/>
  <c r="CJ355" i="5"/>
  <c r="CN355" i="5" s="1" a="1"/>
  <c r="CN355" i="5" s="1"/>
  <c r="CJ308" i="5"/>
  <c r="CN308" i="5" s="1" a="1"/>
  <c r="CN308" i="5" s="1"/>
  <c r="CJ464" i="5"/>
  <c r="CN464" i="5" s="1" a="1"/>
  <c r="CN464" i="5" s="1"/>
  <c r="CJ243" i="5"/>
  <c r="CN243" i="5" s="1" a="1"/>
  <c r="CN243" i="5" s="1"/>
  <c r="CJ527" i="5"/>
  <c r="CN527" i="5" s="1" a="1"/>
  <c r="CN527" i="5" s="1"/>
  <c r="CJ471" i="5"/>
  <c r="CN471" i="5" s="1" a="1"/>
  <c r="CN471" i="5" s="1"/>
  <c r="CJ508" i="5"/>
  <c r="CN508" i="5" s="1" a="1"/>
  <c r="CN508" i="5" s="1"/>
  <c r="CJ165" i="5"/>
  <c r="CN165" i="5" s="1" a="1"/>
  <c r="CN165" i="5" s="1"/>
  <c r="CJ260" i="5"/>
  <c r="CN260" i="5" s="1" a="1"/>
  <c r="CN260" i="5" s="1"/>
  <c r="CJ380" i="5"/>
  <c r="CN380" i="5" s="1" a="1"/>
  <c r="CN380" i="5" s="1"/>
  <c r="CJ133" i="5"/>
  <c r="CN133" i="5" s="1" a="1"/>
  <c r="CN133" i="5" s="1"/>
  <c r="CJ482" i="5"/>
  <c r="CN482" i="5" s="1" a="1"/>
  <c r="CN482" i="5" s="1"/>
  <c r="CF89" i="5"/>
  <c r="CJ100" i="5"/>
  <c r="CN100" i="5" s="1" a="1"/>
  <c r="CN100" i="5" s="1"/>
  <c r="CF255" i="5"/>
  <c r="CJ125" i="5"/>
  <c r="CN125" i="5" s="1" a="1"/>
  <c r="CN125" i="5" s="1"/>
  <c r="CJ436" i="5"/>
  <c r="CN436" i="5" s="1" a="1"/>
  <c r="CN436" i="5" s="1"/>
  <c r="CJ342" i="5"/>
  <c r="CN342" i="5" s="1" a="1"/>
  <c r="CN342" i="5" s="1"/>
  <c r="CJ129" i="5"/>
  <c r="CN129" i="5" s="1" a="1"/>
  <c r="CN129" i="5" s="1"/>
  <c r="CL383" i="5"/>
  <c r="CL180" i="5"/>
  <c r="CJ408" i="5"/>
  <c r="CN408" i="5" s="1" a="1"/>
  <c r="CN408" i="5" s="1"/>
  <c r="CJ458" i="5"/>
  <c r="CN458" i="5" s="1" a="1"/>
  <c r="CN458" i="5" s="1"/>
  <c r="CJ309" i="5"/>
  <c r="CN309" i="5" s="1" a="1"/>
  <c r="CN309" i="5" s="1"/>
  <c r="CJ531" i="5"/>
  <c r="CN531" i="5" s="1" a="1"/>
  <c r="CN531" i="5" s="1"/>
  <c r="CJ513" i="5"/>
  <c r="CN513" i="5" s="1" a="1"/>
  <c r="CN513" i="5" s="1"/>
  <c r="CJ339" i="5"/>
  <c r="CN339" i="5" s="1" a="1"/>
  <c r="CN339" i="5" s="1"/>
  <c r="CJ374" i="5"/>
  <c r="CN374" i="5" s="1" a="1"/>
  <c r="CN374" i="5" s="1"/>
  <c r="CJ365" i="5"/>
  <c r="CN365" i="5" s="1" a="1"/>
  <c r="CN365" i="5" s="1"/>
  <c r="CJ454" i="5"/>
  <c r="CN454" i="5" s="1" a="1"/>
  <c r="CN454" i="5" s="1"/>
  <c r="CJ463" i="5"/>
  <c r="CN463" i="5" s="1" a="1"/>
  <c r="CN463" i="5" s="1"/>
  <c r="CJ445" i="5"/>
  <c r="CN445" i="5" s="1" a="1"/>
  <c r="CN445" i="5" s="1"/>
  <c r="CJ510" i="5"/>
  <c r="CN510" i="5" s="1" a="1"/>
  <c r="CN510" i="5" s="1"/>
  <c r="CJ210" i="5"/>
  <c r="CN210" i="5" s="1" a="1"/>
  <c r="CN210" i="5" s="1"/>
  <c r="CJ522" i="5"/>
  <c r="CN522" i="5" s="1" a="1"/>
  <c r="CN522" i="5" s="1"/>
  <c r="CJ470" i="5"/>
  <c r="CN470" i="5" s="1" a="1"/>
  <c r="CN470" i="5" s="1"/>
  <c r="CJ480" i="5"/>
  <c r="CN480" i="5" s="1" a="1"/>
  <c r="CN480" i="5" s="1"/>
  <c r="CJ209" i="5"/>
  <c r="CN209" i="5" s="1" a="1"/>
  <c r="CN209" i="5" s="1"/>
  <c r="CJ489" i="5"/>
  <c r="CN489" i="5" s="1" a="1"/>
  <c r="CN489" i="5" s="1"/>
  <c r="CJ214" i="5"/>
  <c r="CN214" i="5" s="1" a="1"/>
  <c r="CN214" i="5" s="1"/>
  <c r="CJ132" i="5"/>
  <c r="CN132" i="5" s="1" a="1"/>
  <c r="CN132" i="5" s="1"/>
  <c r="CJ447" i="5"/>
  <c r="CN447" i="5" s="1" a="1"/>
  <c r="CN447" i="5" s="1"/>
  <c r="CJ264" i="5"/>
  <c r="CN264" i="5" s="1" a="1"/>
  <c r="CN264" i="5" s="1"/>
  <c r="CJ423" i="5"/>
  <c r="CN423" i="5" s="1" a="1"/>
  <c r="CN423" i="5" s="1"/>
  <c r="CJ200" i="5"/>
  <c r="CN200" i="5" s="1" a="1"/>
  <c r="CN200" i="5" s="1"/>
  <c r="CJ290" i="5"/>
  <c r="CN290" i="5" s="1" a="1"/>
  <c r="CN290" i="5" s="1"/>
  <c r="CJ386" i="5"/>
  <c r="CN386" i="5" s="1" a="1"/>
  <c r="CN386" i="5" s="1"/>
  <c r="CJ141" i="5"/>
  <c r="CN141" i="5" s="1" a="1"/>
  <c r="CN141" i="5" s="1"/>
  <c r="CJ525" i="5"/>
  <c r="CN525" i="5" s="1" a="1"/>
  <c r="CN525" i="5" s="1"/>
  <c r="CL179" i="5"/>
  <c r="CJ305" i="5"/>
  <c r="CN305" i="5" s="1" a="1"/>
  <c r="CN305" i="5" s="1"/>
  <c r="CJ381" i="5"/>
  <c r="CN381" i="5" s="1" a="1"/>
  <c r="CN381" i="5" s="1"/>
  <c r="CJ359" i="5"/>
  <c r="CN359" i="5" s="1" a="1"/>
  <c r="CN359" i="5" s="1"/>
  <c r="CJ490" i="5"/>
  <c r="CN490" i="5" s="1" a="1"/>
  <c r="CN490" i="5" s="1"/>
  <c r="CJ334" i="5"/>
  <c r="CN334" i="5" s="1" a="1"/>
  <c r="CN334" i="5" s="1"/>
  <c r="CJ507" i="5"/>
  <c r="CN507" i="5" s="1" a="1"/>
  <c r="CN507" i="5" s="1"/>
  <c r="CJ284" i="5"/>
  <c r="CN284" i="5" s="1" a="1"/>
  <c r="CN284" i="5" s="1"/>
  <c r="CJ422" i="5"/>
  <c r="CN422" i="5" s="1" a="1"/>
  <c r="CN422" i="5" s="1"/>
  <c r="CJ113" i="5"/>
  <c r="CN113" i="5" s="1" a="1"/>
  <c r="CN113" i="5" s="1"/>
  <c r="CJ137" i="5"/>
  <c r="CN137" i="5" s="1" a="1"/>
  <c r="CN137" i="5" s="1"/>
  <c r="CJ269" i="5"/>
  <c r="CN269" i="5" s="1" a="1"/>
  <c r="CN269" i="5" s="1"/>
  <c r="CJ450" i="5"/>
  <c r="CN450" i="5" s="1" a="1"/>
  <c r="CN450" i="5" s="1"/>
  <c r="CJ530" i="5"/>
  <c r="CN530" i="5" s="1" a="1"/>
  <c r="CN530" i="5" s="1"/>
  <c r="CJ410" i="5"/>
  <c r="CN410" i="5" s="1" a="1"/>
  <c r="CN410" i="5" s="1"/>
  <c r="CJ488" i="5"/>
  <c r="CN488" i="5" s="1" a="1"/>
  <c r="CN488" i="5" s="1"/>
  <c r="CJ487" i="5"/>
  <c r="CN487" i="5" s="1" a="1"/>
  <c r="CN487" i="5" s="1"/>
  <c r="CJ455" i="5"/>
  <c r="CN455" i="5" s="1" a="1"/>
  <c r="CN455" i="5" s="1"/>
  <c r="CJ511" i="5"/>
  <c r="CN511" i="5" s="1" a="1"/>
  <c r="CN511" i="5" s="1"/>
  <c r="CJ142" i="5"/>
  <c r="CN142" i="5" s="1" a="1"/>
  <c r="CN142" i="5" s="1"/>
  <c r="CJ331" i="5"/>
  <c r="CN331" i="5" s="1" a="1"/>
  <c r="CN331" i="5" s="1"/>
  <c r="CJ407" i="5"/>
  <c r="CN407" i="5" s="1" a="1"/>
  <c r="CN407" i="5" s="1"/>
  <c r="CL163" i="5"/>
  <c r="CL305" i="5"/>
  <c r="CL359" i="5"/>
  <c r="CJ321" i="5"/>
  <c r="CN321" i="5" s="1" a="1"/>
  <c r="CN321" i="5" s="1"/>
  <c r="CJ496" i="5"/>
  <c r="CN496" i="5" s="1" a="1"/>
  <c r="CN496" i="5" s="1"/>
  <c r="CJ163" i="5"/>
  <c r="CN163" i="5" s="1" a="1"/>
  <c r="CN163" i="5" s="1"/>
  <c r="CJ267" i="5"/>
  <c r="CN267" i="5" s="1" a="1"/>
  <c r="CN267" i="5" s="1"/>
  <c r="CJ325" i="5"/>
  <c r="CN325" i="5" s="1" a="1"/>
  <c r="CN325" i="5" s="1"/>
  <c r="CJ427" i="5"/>
  <c r="CN427" i="5" s="1" a="1"/>
  <c r="CN427" i="5" s="1"/>
  <c r="CF248" i="5"/>
  <c r="CJ293" i="5"/>
  <c r="CN293" i="5" s="1" a="1"/>
  <c r="CN293" i="5" s="1"/>
  <c r="CJ120" i="5"/>
  <c r="CN120" i="5" s="1" a="1"/>
  <c r="CN120" i="5" s="1"/>
  <c r="CJ375" i="5"/>
  <c r="CN375" i="5" s="1" a="1"/>
  <c r="CN375" i="5" s="1"/>
  <c r="CJ412" i="5"/>
  <c r="CN412" i="5" s="1" a="1"/>
  <c r="CN412" i="5" s="1"/>
  <c r="CF49" i="5"/>
  <c r="CL501" i="5"/>
  <c r="CJ452" i="5"/>
  <c r="CN452" i="5" s="1" a="1"/>
  <c r="CN452" i="5" s="1"/>
  <c r="CJ491" i="5"/>
  <c r="CN491" i="5" s="1" a="1"/>
  <c r="CJ119" i="5"/>
  <c r="CN119" i="5" s="1" a="1"/>
  <c r="CN119" i="5" s="1"/>
  <c r="CJ263" i="5"/>
  <c r="CN263" i="5" s="1" a="1"/>
  <c r="CN263" i="5" s="1"/>
  <c r="CJ509" i="5"/>
  <c r="CN509" i="5" s="1" a="1"/>
  <c r="CN509" i="5" s="1"/>
  <c r="CJ288" i="5"/>
  <c r="CN288" i="5" s="1" a="1"/>
  <c r="CN288" i="5" s="1"/>
  <c r="CJ377" i="5"/>
  <c r="CN377" i="5" s="1" a="1"/>
  <c r="CN377" i="5" s="1"/>
  <c r="CJ501" i="5"/>
  <c r="CN501" i="5" s="1" a="1"/>
  <c r="CN501" i="5" s="1"/>
  <c r="CJ451" i="5"/>
  <c r="CN451" i="5" s="1" a="1"/>
  <c r="CN451" i="5" s="1"/>
  <c r="CJ465" i="5"/>
  <c r="CN465" i="5" s="1" a="1"/>
  <c r="CN465" i="5" s="1"/>
  <c r="CJ499" i="5"/>
  <c r="CN499" i="5" s="1" a="1"/>
  <c r="CN499" i="5" s="1"/>
  <c r="CJ523" i="5"/>
  <c r="CN523" i="5" s="1" a="1"/>
  <c r="CN523" i="5" s="1"/>
  <c r="CJ500" i="5"/>
  <c r="CN500" i="5" s="1" a="1"/>
  <c r="CN500" i="5" s="1"/>
  <c r="CJ475" i="5"/>
  <c r="CN475" i="5" s="1" a="1"/>
  <c r="CN475" i="5" s="1"/>
  <c r="CJ397" i="5"/>
  <c r="CN397" i="5" s="1" a="1"/>
  <c r="CN397" i="5" s="1"/>
  <c r="CJ285" i="5"/>
  <c r="CN285" i="5" s="1" a="1"/>
  <c r="CN285" i="5" s="1"/>
  <c r="CJ398" i="5"/>
  <c r="CN398" i="5" s="1" a="1"/>
  <c r="CN398" i="5" s="1"/>
  <c r="CJ517" i="5"/>
  <c r="CN517" i="5" s="1" a="1"/>
  <c r="CN517" i="5" s="1"/>
  <c r="CJ148" i="5"/>
  <c r="CN148" i="5" s="1" a="1"/>
  <c r="CN148" i="5" s="1"/>
  <c r="CJ369" i="5"/>
  <c r="CN369" i="5" s="1" a="1"/>
  <c r="CN369" i="5" s="1"/>
  <c r="CJ442" i="5"/>
  <c r="CN442" i="5" s="1" a="1"/>
  <c r="CN442" i="5" s="1"/>
  <c r="CJ486" i="5"/>
  <c r="CN486" i="5" s="1" a="1"/>
  <c r="CN486" i="5" s="1"/>
  <c r="CJ348" i="5"/>
  <c r="CN348" i="5" s="1" a="1"/>
  <c r="CN348" i="5" s="1"/>
  <c r="CJ417" i="5"/>
  <c r="CN417" i="5" s="1" a="1"/>
  <c r="CN417" i="5" s="1"/>
  <c r="CJ391" i="5"/>
  <c r="CN391" i="5" s="1" a="1"/>
  <c r="CN391" i="5" s="1"/>
  <c r="CJ134" i="5"/>
  <c r="CN134" i="5" s="1" a="1"/>
  <c r="CN134" i="5" s="1"/>
  <c r="CJ440" i="5"/>
  <c r="CN440" i="5" s="1" a="1"/>
  <c r="CN440" i="5" s="1"/>
  <c r="CJ302" i="5"/>
  <c r="CN302" i="5" s="1" a="1"/>
  <c r="CN302" i="5" s="1"/>
  <c r="CJ193" i="5"/>
  <c r="CN193" i="5" s="1" a="1"/>
  <c r="CN193" i="5" s="1"/>
  <c r="CJ498" i="5"/>
  <c r="CN498" i="5" s="1" a="1"/>
  <c r="CN498" i="5" s="1"/>
  <c r="CJ472" i="5"/>
  <c r="CN472" i="5" s="1" a="1"/>
  <c r="CN472" i="5" s="1"/>
  <c r="CJ503" i="5"/>
  <c r="CN503" i="5" s="1" a="1"/>
  <c r="CN503" i="5" s="1"/>
  <c r="CJ199" i="5"/>
  <c r="CN199" i="5" s="1" a="1"/>
  <c r="CN199" i="5" s="1"/>
  <c r="CJ335" i="5"/>
  <c r="CN335" i="5" s="1" a="1"/>
  <c r="CN335" i="5" s="1"/>
  <c r="CJ534" i="5"/>
  <c r="CN534" i="5" s="1" a="1"/>
  <c r="CN534" i="5" s="1"/>
  <c r="CJ182" i="5"/>
  <c r="CN182" i="5" s="1" a="1"/>
  <c r="CN182" i="5" s="1"/>
  <c r="CJ474" i="5"/>
  <c r="CN474" i="5" s="1" a="1"/>
  <c r="CN474" i="5" s="1"/>
  <c r="CL165" i="5"/>
  <c r="CJ416" i="5"/>
  <c r="CN416" i="5" s="1" a="1"/>
  <c r="CN416" i="5" s="1"/>
  <c r="CJ432" i="5"/>
  <c r="CN432" i="5" s="1" a="1"/>
  <c r="CN432" i="5" s="1"/>
  <c r="CJ327" i="5"/>
  <c r="CN327" i="5" s="1" a="1"/>
  <c r="CN327" i="5" s="1"/>
  <c r="CJ190" i="5"/>
  <c r="CN190" i="5" s="1" a="1"/>
  <c r="CN190" i="5" s="1"/>
  <c r="CJ145" i="5"/>
  <c r="CN145" i="5" s="1" a="1"/>
  <c r="CN145" i="5" s="1"/>
  <c r="CJ301" i="5"/>
  <c r="CN301" i="5" s="1" a="1"/>
  <c r="CN301" i="5" s="1"/>
  <c r="CJ203" i="5"/>
  <c r="CN203" i="5" s="1" a="1"/>
  <c r="CN203" i="5" s="1"/>
  <c r="CJ360" i="5"/>
  <c r="CN360" i="5" s="1" a="1"/>
  <c r="CN360" i="5" s="1"/>
  <c r="CJ383" i="5"/>
  <c r="CN383" i="5" s="1" a="1"/>
  <c r="CN383" i="5" s="1"/>
  <c r="CJ283" i="5"/>
  <c r="CN283" i="5" s="1" a="1"/>
  <c r="CN283" i="5" s="1"/>
  <c r="CJ179" i="5"/>
  <c r="CN179" i="5" s="1" a="1"/>
  <c r="CN179" i="5" s="1"/>
  <c r="CJ161" i="5"/>
  <c r="CN161" i="5" s="1" a="1"/>
  <c r="CN161" i="5" s="1"/>
  <c r="CJ384" i="5"/>
  <c r="CN384" i="5" s="1" a="1"/>
  <c r="CN384" i="5" s="1"/>
  <c r="CJ495" i="5"/>
  <c r="CN495" i="5" s="1" a="1"/>
  <c r="CN495" i="5" s="1"/>
  <c r="CJ376" i="5"/>
  <c r="CN376" i="5" s="1" a="1"/>
  <c r="CN376" i="5" s="1"/>
  <c r="CF69" i="5"/>
  <c r="CJ399" i="5"/>
  <c r="CN399" i="5" s="1" a="1"/>
  <c r="CN399" i="5" s="1"/>
  <c r="CJ326" i="5"/>
  <c r="CN326" i="5" s="1" a="1"/>
  <c r="CN326" i="5" s="1"/>
  <c r="CJ519" i="5"/>
  <c r="CN519" i="5" s="1" a="1"/>
  <c r="CN519" i="5" s="1"/>
  <c r="CJ270" i="5"/>
  <c r="CN270" i="5" s="1" a="1"/>
  <c r="CN270" i="5" s="1"/>
  <c r="CJ528" i="5"/>
  <c r="CN528" i="5" s="1" a="1"/>
  <c r="CN528" i="5" s="1"/>
  <c r="CL283" i="5"/>
  <c r="CL209" i="5"/>
  <c r="CL260" i="5"/>
  <c r="CJ236" i="5"/>
  <c r="CN236" i="5" s="1" a="1"/>
  <c r="CN236" i="5" s="1"/>
  <c r="CG244" i="5"/>
  <c r="CQ244" i="5"/>
  <c r="CP244" i="5"/>
  <c r="CO244" i="5"/>
  <c r="CK389" i="5"/>
  <c r="CK257" i="5"/>
  <c r="CF26" i="5"/>
  <c r="CJ26" i="5" s="1"/>
  <c r="CG187" i="5"/>
  <c r="CQ187" i="5"/>
  <c r="CO187" i="5"/>
  <c r="CS187" i="5"/>
  <c r="CR187" i="5"/>
  <c r="CP187" i="5"/>
  <c r="CG377" i="5"/>
  <c r="CR377" i="5"/>
  <c r="CO377" i="5"/>
  <c r="CS377" i="5"/>
  <c r="CQ377" i="5"/>
  <c r="CP377" i="5"/>
  <c r="CK462" i="5"/>
  <c r="CG166" i="5"/>
  <c r="CP166" i="5"/>
  <c r="CO166" i="5"/>
  <c r="CG253" i="5"/>
  <c r="CO253" i="5"/>
  <c r="CK366" i="5"/>
  <c r="CG490" i="5"/>
  <c r="CQ490" i="5"/>
  <c r="CO490" i="5"/>
  <c r="CS490" i="5"/>
  <c r="CR490" i="5"/>
  <c r="CP490" i="5"/>
  <c r="CG243" i="5"/>
  <c r="CQ243" i="5"/>
  <c r="CO243" i="5"/>
  <c r="CS243" i="5"/>
  <c r="CP243" i="5"/>
  <c r="CR243" i="5"/>
  <c r="CG145" i="5"/>
  <c r="CR145" i="5"/>
  <c r="CS145" i="5"/>
  <c r="CP145" i="5"/>
  <c r="CQ145" i="5"/>
  <c r="CO145" i="5"/>
  <c r="CG170" i="5"/>
  <c r="CS170" i="5"/>
  <c r="CQ170" i="5"/>
  <c r="CO170" i="5"/>
  <c r="CR170" i="5"/>
  <c r="CP170" i="5"/>
  <c r="CG451" i="5"/>
  <c r="CS451" i="5"/>
  <c r="CP451" i="5"/>
  <c r="CO451" i="5"/>
  <c r="CR451" i="5"/>
  <c r="CQ451" i="5"/>
  <c r="CG203" i="5"/>
  <c r="CS203" i="5"/>
  <c r="CO203" i="5"/>
  <c r="CR203" i="5"/>
  <c r="CQ203" i="5"/>
  <c r="CP203" i="5"/>
  <c r="CK151" i="5"/>
  <c r="CG297" i="5"/>
  <c r="CP297" i="5"/>
  <c r="CQ297" i="5"/>
  <c r="CO297" i="5"/>
  <c r="CS297" i="5"/>
  <c r="CR297" i="5"/>
  <c r="CK144" i="5"/>
  <c r="CG437" i="5"/>
  <c r="CR437" i="5"/>
  <c r="CP437" i="5"/>
  <c r="CO437" i="5"/>
  <c r="CQ437" i="5"/>
  <c r="CS437" i="5"/>
  <c r="CG507" i="5"/>
  <c r="CR507" i="5"/>
  <c r="CP507" i="5"/>
  <c r="CS507" i="5"/>
  <c r="CQ507" i="5"/>
  <c r="CO507" i="5"/>
  <c r="CG198" i="5"/>
  <c r="CO198" i="5"/>
  <c r="CG176" i="5"/>
  <c r="CP176" i="5"/>
  <c r="CO176" i="5"/>
  <c r="CG292" i="5"/>
  <c r="CP292" i="5"/>
  <c r="CQ292" i="5"/>
  <c r="CO292" i="5"/>
  <c r="CG468" i="5"/>
  <c r="CS468" i="5"/>
  <c r="CQ468" i="5"/>
  <c r="CO468" i="5"/>
  <c r="CP468" i="5"/>
  <c r="CR468" i="5"/>
  <c r="CG107" i="5"/>
  <c r="CP107" i="5"/>
  <c r="CO107" i="5"/>
  <c r="CG74" i="5"/>
  <c r="CO74" i="5"/>
  <c r="CG60" i="5"/>
  <c r="CO60" i="5"/>
  <c r="CP60" i="5"/>
  <c r="CG321" i="5"/>
  <c r="CQ321" i="5"/>
  <c r="CP321" i="5"/>
  <c r="CS321" i="5"/>
  <c r="CO321" i="5"/>
  <c r="CR321" i="5"/>
  <c r="CG351" i="5"/>
  <c r="CO351" i="5"/>
  <c r="CQ351" i="5"/>
  <c r="CP351" i="5"/>
  <c r="CK116" i="5"/>
  <c r="CG441" i="5"/>
  <c r="CS441" i="5"/>
  <c r="CO441" i="5"/>
  <c r="CP441" i="5"/>
  <c r="CQ441" i="5"/>
  <c r="CR441" i="5"/>
  <c r="CG298" i="5"/>
  <c r="CP298" i="5"/>
  <c r="CQ298" i="5"/>
  <c r="CR298" i="5"/>
  <c r="CO298" i="5"/>
  <c r="CS298" i="5"/>
  <c r="CG229" i="5"/>
  <c r="CP229" i="5"/>
  <c r="CO229" i="5"/>
  <c r="CK481" i="5"/>
  <c r="CG131" i="5"/>
  <c r="CP131" i="5"/>
  <c r="CO131" i="5"/>
  <c r="CR131" i="5"/>
  <c r="CS131" i="5"/>
  <c r="CQ131" i="5"/>
  <c r="CG79" i="5"/>
  <c r="CO79" i="5"/>
  <c r="CQ79" i="5"/>
  <c r="CP79" i="5"/>
  <c r="CG101" i="5"/>
  <c r="CO101" i="5"/>
  <c r="CG339" i="5"/>
  <c r="CO339" i="5"/>
  <c r="CR339" i="5"/>
  <c r="CP339" i="5"/>
  <c r="CS339" i="5"/>
  <c r="CQ339" i="5"/>
  <c r="CG532" i="5"/>
  <c r="CP532" i="5"/>
  <c r="CO532" i="5"/>
  <c r="CS532" i="5"/>
  <c r="CR532" i="5"/>
  <c r="CQ532" i="5"/>
  <c r="CG447" i="5"/>
  <c r="CO447" i="5"/>
  <c r="CP447" i="5"/>
  <c r="CR447" i="5"/>
  <c r="CS447" i="5"/>
  <c r="CQ447" i="5"/>
  <c r="CK44" i="5"/>
  <c r="CG266" i="5"/>
  <c r="CR266" i="5"/>
  <c r="CO266" i="5"/>
  <c r="CQ266" i="5"/>
  <c r="CP266" i="5"/>
  <c r="CK181" i="5"/>
  <c r="CG275" i="5"/>
  <c r="CQ275" i="5"/>
  <c r="CO275" i="5"/>
  <c r="CR275" i="5"/>
  <c r="CS275" i="5"/>
  <c r="CP275" i="5"/>
  <c r="CK118" i="5"/>
  <c r="CG453" i="5"/>
  <c r="CQ453" i="5"/>
  <c r="CR453" i="5"/>
  <c r="CO453" i="5"/>
  <c r="CP453" i="5"/>
  <c r="CS453" i="5"/>
  <c r="CG456" i="5"/>
  <c r="CR456" i="5"/>
  <c r="CO456" i="5"/>
  <c r="CP456" i="5"/>
  <c r="CQ456" i="5"/>
  <c r="CS456" i="5"/>
  <c r="CG136" i="5"/>
  <c r="CO136" i="5"/>
  <c r="CP136" i="5"/>
  <c r="CR136" i="5"/>
  <c r="CQ136" i="5"/>
  <c r="CS136" i="5"/>
  <c r="CG356" i="5"/>
  <c r="CS356" i="5"/>
  <c r="CP356" i="5"/>
  <c r="CO356" i="5"/>
  <c r="CR356" i="5"/>
  <c r="CQ356" i="5"/>
  <c r="CG400" i="5"/>
  <c r="CR400" i="5"/>
  <c r="CQ400" i="5"/>
  <c r="CP400" i="5"/>
  <c r="CS400" i="5"/>
  <c r="CO400" i="5"/>
  <c r="CG401" i="5"/>
  <c r="CO401" i="5"/>
  <c r="CS401" i="5"/>
  <c r="CQ401" i="5"/>
  <c r="CR401" i="5"/>
  <c r="CP401" i="5"/>
  <c r="CG521" i="5"/>
  <c r="CQ521" i="5"/>
  <c r="CR521" i="5"/>
  <c r="CP521" i="5"/>
  <c r="CS521" i="5"/>
  <c r="CO521" i="5"/>
  <c r="CK130" i="5"/>
  <c r="CG173" i="5"/>
  <c r="CO173" i="5"/>
  <c r="CP173" i="5"/>
  <c r="CS173" i="5"/>
  <c r="CQ173" i="5"/>
  <c r="CR173" i="5"/>
  <c r="CG192" i="5"/>
  <c r="CO192" i="5"/>
  <c r="CG330" i="5"/>
  <c r="CO330" i="5"/>
  <c r="CQ330" i="5"/>
  <c r="CP330" i="5"/>
  <c r="CG249" i="5"/>
  <c r="CR249" i="5"/>
  <c r="CP249" i="5"/>
  <c r="CO249" i="5"/>
  <c r="CQ249" i="5"/>
  <c r="CS249" i="5"/>
  <c r="CK383" i="5"/>
  <c r="CK180" i="5"/>
  <c r="CG358" i="5"/>
  <c r="CS358" i="5"/>
  <c r="CQ358" i="5"/>
  <c r="CP358" i="5"/>
  <c r="CR358" i="5"/>
  <c r="CO358" i="5"/>
  <c r="CK283" i="5"/>
  <c r="CK209" i="5"/>
  <c r="CG320" i="5"/>
  <c r="CO320" i="5"/>
  <c r="CG460" i="5"/>
  <c r="CO460" i="5"/>
  <c r="CP460" i="5"/>
  <c r="CR460" i="5"/>
  <c r="CQ460" i="5"/>
  <c r="CS460" i="5"/>
  <c r="CG280" i="5"/>
  <c r="CO280" i="5"/>
  <c r="CG115" i="5"/>
  <c r="CS115" i="5"/>
  <c r="CP115" i="5"/>
  <c r="CO115" i="5"/>
  <c r="CR115" i="5"/>
  <c r="CQ115" i="5"/>
  <c r="CG234" i="5"/>
  <c r="CP234" i="5"/>
  <c r="CO234" i="5"/>
  <c r="CQ234" i="5"/>
  <c r="CG206" i="5"/>
  <c r="CP206" i="5"/>
  <c r="CR206" i="5"/>
  <c r="CO206" i="5"/>
  <c r="CQ206" i="5"/>
  <c r="CG262" i="5"/>
  <c r="CO262" i="5"/>
  <c r="CG322" i="5"/>
  <c r="CQ322" i="5"/>
  <c r="CP322" i="5"/>
  <c r="CR322" i="5"/>
  <c r="CO322" i="5"/>
  <c r="CG95" i="5"/>
  <c r="CO95" i="5"/>
  <c r="CF272" i="5"/>
  <c r="CG289" i="5"/>
  <c r="CQ289" i="5"/>
  <c r="CO289" i="5"/>
  <c r="CP289" i="5"/>
  <c r="CR289" i="5"/>
  <c r="CG161" i="5"/>
  <c r="CO161" i="5"/>
  <c r="CS161" i="5"/>
  <c r="CP161" i="5"/>
  <c r="CQ161" i="5"/>
  <c r="CR161" i="5"/>
  <c r="CG153" i="5"/>
  <c r="CO153" i="5"/>
  <c r="CQ153" i="5"/>
  <c r="CR153" i="5"/>
  <c r="CP153" i="5"/>
  <c r="CG316" i="5"/>
  <c r="CR316" i="5"/>
  <c r="CO316" i="5"/>
  <c r="CP316" i="5"/>
  <c r="CG47" i="5"/>
  <c r="CO47" i="5"/>
  <c r="CK324" i="5"/>
  <c r="CF46" i="5"/>
  <c r="CG112" i="5"/>
  <c r="CO112" i="5"/>
  <c r="CG517" i="5"/>
  <c r="CR517" i="5"/>
  <c r="CS517" i="5"/>
  <c r="CP517" i="5"/>
  <c r="CQ517" i="5"/>
  <c r="CO517" i="5"/>
  <c r="CG427" i="5"/>
  <c r="CQ427" i="5"/>
  <c r="CR427" i="5"/>
  <c r="CS427" i="5"/>
  <c r="CP427" i="5"/>
  <c r="CO427" i="5"/>
  <c r="CG220" i="5"/>
  <c r="CQ220" i="5"/>
  <c r="CO220" i="5"/>
  <c r="CP220" i="5"/>
  <c r="CG364" i="5"/>
  <c r="CR364" i="5"/>
  <c r="CP364" i="5"/>
  <c r="CQ364" i="5"/>
  <c r="CO364" i="5"/>
  <c r="CG458" i="5"/>
  <c r="CS458" i="5"/>
  <c r="CR458" i="5"/>
  <c r="CP458" i="5"/>
  <c r="CQ458" i="5"/>
  <c r="CO458" i="5"/>
  <c r="CG357" i="5"/>
  <c r="CO357" i="5"/>
  <c r="CR357" i="5"/>
  <c r="CQ357" i="5"/>
  <c r="CP357" i="5"/>
  <c r="CG387" i="5"/>
  <c r="CQ387" i="5"/>
  <c r="CO387" i="5"/>
  <c r="CS387" i="5"/>
  <c r="CP387" i="5"/>
  <c r="CR387" i="5"/>
  <c r="CK448" i="5"/>
  <c r="CG399" i="5"/>
  <c r="CP399" i="5"/>
  <c r="CS399" i="5"/>
  <c r="CR399" i="5"/>
  <c r="CQ399" i="5"/>
  <c r="CO399" i="5"/>
  <c r="CG442" i="5"/>
  <c r="CP442" i="5"/>
  <c r="CR442" i="5"/>
  <c r="CQ442" i="5"/>
  <c r="CO442" i="5"/>
  <c r="CS442" i="5"/>
  <c r="CG293" i="5"/>
  <c r="CO293" i="5"/>
  <c r="CQ293" i="5"/>
  <c r="CS293" i="5"/>
  <c r="CP293" i="5"/>
  <c r="CR293" i="5"/>
  <c r="CG251" i="5"/>
  <c r="CQ251" i="5"/>
  <c r="CO251" i="5"/>
  <c r="CP251" i="5"/>
  <c r="CR251" i="5"/>
  <c r="CG341" i="5"/>
  <c r="CQ341" i="5"/>
  <c r="CO341" i="5"/>
  <c r="CP341" i="5"/>
  <c r="CG402" i="5"/>
  <c r="CR402" i="5"/>
  <c r="CP402" i="5"/>
  <c r="CO402" i="5"/>
  <c r="CG530" i="5"/>
  <c r="CP530" i="5"/>
  <c r="CQ530" i="5"/>
  <c r="CR530" i="5"/>
  <c r="CO530" i="5"/>
  <c r="CS530" i="5"/>
  <c r="CG264" i="5"/>
  <c r="CR264" i="5"/>
  <c r="CO264" i="5"/>
  <c r="CQ264" i="5"/>
  <c r="CP264" i="5"/>
  <c r="CS264" i="5"/>
  <c r="CG504" i="5"/>
  <c r="CP504" i="5"/>
  <c r="CS504" i="5"/>
  <c r="CO504" i="5"/>
  <c r="CR504" i="5"/>
  <c r="CQ504" i="5"/>
  <c r="CG519" i="5"/>
  <c r="CR519" i="5"/>
  <c r="CQ519" i="5"/>
  <c r="CO519" i="5"/>
  <c r="CP519" i="5"/>
  <c r="CS519" i="5"/>
  <c r="CG134" i="5"/>
  <c r="CO134" i="5"/>
  <c r="CS134" i="5"/>
  <c r="CP134" i="5"/>
  <c r="CR134" i="5"/>
  <c r="CQ134" i="5"/>
  <c r="CG83" i="5"/>
  <c r="CR83" i="5"/>
  <c r="CQ83" i="5"/>
  <c r="CP83" i="5"/>
  <c r="CO83" i="5"/>
  <c r="CG157" i="5"/>
  <c r="CO157" i="5"/>
  <c r="CQ157" i="5"/>
  <c r="CR157" i="5"/>
  <c r="CP157" i="5"/>
  <c r="CK183" i="5"/>
  <c r="CK368" i="5"/>
  <c r="CG237" i="5"/>
  <c r="CO237" i="5"/>
  <c r="CR237" i="5"/>
  <c r="CP237" i="5"/>
  <c r="CQ237" i="5"/>
  <c r="CG436" i="5"/>
  <c r="CQ436" i="5"/>
  <c r="CP436" i="5"/>
  <c r="CO436" i="5"/>
  <c r="CS436" i="5"/>
  <c r="CR436" i="5"/>
  <c r="CG510" i="5"/>
  <c r="CR510" i="5"/>
  <c r="CQ510" i="5"/>
  <c r="CO510" i="5"/>
  <c r="CP510" i="5"/>
  <c r="CS510" i="5"/>
  <c r="CG479" i="5"/>
  <c r="CR479" i="5"/>
  <c r="CP479" i="5"/>
  <c r="CS479" i="5"/>
  <c r="CQ479" i="5"/>
  <c r="CO479" i="5"/>
  <c r="CG335" i="5"/>
  <c r="CS335" i="5"/>
  <c r="CR335" i="5"/>
  <c r="CO335" i="5"/>
  <c r="CP335" i="5"/>
  <c r="CQ335" i="5"/>
  <c r="CG511" i="5"/>
  <c r="CP511" i="5"/>
  <c r="CS511" i="5"/>
  <c r="CO511" i="5"/>
  <c r="CR511" i="5"/>
  <c r="CQ511" i="5"/>
  <c r="CG534" i="5"/>
  <c r="CR534" i="5"/>
  <c r="CQ534" i="5"/>
  <c r="CS534" i="5"/>
  <c r="CP534" i="5"/>
  <c r="CO534" i="5"/>
  <c r="CG247" i="5"/>
  <c r="CR247" i="5"/>
  <c r="CP247" i="5"/>
  <c r="CO247" i="5"/>
  <c r="CQ247" i="5"/>
  <c r="CG386" i="5"/>
  <c r="CQ386" i="5"/>
  <c r="CO386" i="5"/>
  <c r="CP386" i="5"/>
  <c r="CR386" i="5"/>
  <c r="CS386" i="5"/>
  <c r="CG522" i="5"/>
  <c r="CR522" i="5"/>
  <c r="CP522" i="5"/>
  <c r="CO522" i="5"/>
  <c r="CQ522" i="5"/>
  <c r="CS522" i="5"/>
  <c r="CK449" i="5"/>
  <c r="CG278" i="5"/>
  <c r="CR278" i="5"/>
  <c r="CP278" i="5"/>
  <c r="CO278" i="5"/>
  <c r="CG108" i="5"/>
  <c r="CS108" i="5"/>
  <c r="CQ108" i="5"/>
  <c r="CP108" i="5"/>
  <c r="CO108" i="5"/>
  <c r="CJ473" i="5"/>
  <c r="CN473" i="5" s="1" a="1"/>
  <c r="CN473" i="5" s="1"/>
  <c r="CJ477" i="5"/>
  <c r="CN477" i="5" s="1" a="1"/>
  <c r="CN477" i="5" s="1"/>
  <c r="CJ515" i="5"/>
  <c r="CN515" i="5" s="1" a="1"/>
  <c r="CN515" i="5" s="1"/>
  <c r="CK260" i="5"/>
  <c r="CG491" i="5"/>
  <c r="CR491" i="5"/>
  <c r="CQ491" i="5"/>
  <c r="CP491" i="5"/>
  <c r="CO491" i="5"/>
  <c r="CS491" i="5"/>
  <c r="CG150" i="5"/>
  <c r="CR150" i="5"/>
  <c r="CP150" i="5"/>
  <c r="CQ150" i="5"/>
  <c r="CO150" i="5"/>
  <c r="CG303" i="5"/>
  <c r="CP303" i="5"/>
  <c r="CR303" i="5"/>
  <c r="CO303" i="5"/>
  <c r="CQ303" i="5"/>
  <c r="CG202" i="5"/>
  <c r="CO202" i="5"/>
  <c r="CG236" i="5"/>
  <c r="CS236" i="5"/>
  <c r="CQ236" i="5"/>
  <c r="CP236" i="5"/>
  <c r="CR236" i="5"/>
  <c r="CO236" i="5"/>
  <c r="CG327" i="5"/>
  <c r="CS327" i="5"/>
  <c r="CQ327" i="5"/>
  <c r="CR327" i="5"/>
  <c r="CP327" i="5"/>
  <c r="CO327" i="5"/>
  <c r="CG508" i="5"/>
  <c r="CO508" i="5"/>
  <c r="CP508" i="5"/>
  <c r="CR508" i="5"/>
  <c r="CS508" i="5"/>
  <c r="CQ508" i="5"/>
  <c r="CG464" i="5"/>
  <c r="CQ464" i="5"/>
  <c r="CR464" i="5"/>
  <c r="CP464" i="5"/>
  <c r="CO464" i="5"/>
  <c r="CS464" i="5"/>
  <c r="CG360" i="5"/>
  <c r="CQ360" i="5"/>
  <c r="CO360" i="5"/>
  <c r="CS360" i="5"/>
  <c r="CR360" i="5"/>
  <c r="CP360" i="5"/>
  <c r="CG325" i="5"/>
  <c r="CL325" i="5" s="1"/>
  <c r="CO325" i="5"/>
  <c r="CR325" i="5"/>
  <c r="CQ325" i="5"/>
  <c r="CP325" i="5"/>
  <c r="CS325" i="5"/>
  <c r="CG307" i="5"/>
  <c r="CO307" i="5"/>
  <c r="CP307" i="5"/>
  <c r="CK174" i="5"/>
  <c r="CG465" i="5"/>
  <c r="CQ465" i="5"/>
  <c r="CP465" i="5"/>
  <c r="CS465" i="5"/>
  <c r="CO465" i="5"/>
  <c r="CR465" i="5"/>
  <c r="CG380" i="5"/>
  <c r="CR380" i="5"/>
  <c r="CO380" i="5"/>
  <c r="CS380" i="5"/>
  <c r="CP380" i="5"/>
  <c r="CQ380" i="5"/>
  <c r="CG282" i="5"/>
  <c r="CP282" i="5"/>
  <c r="CO282" i="5"/>
  <c r="CK403" i="5"/>
  <c r="CG84" i="5"/>
  <c r="CQ84" i="5"/>
  <c r="CO84" i="5"/>
  <c r="CP84" i="5"/>
  <c r="CG133" i="5"/>
  <c r="CR133" i="5"/>
  <c r="CO133" i="5"/>
  <c r="CQ133" i="5"/>
  <c r="CS133" i="5"/>
  <c r="CP133" i="5"/>
  <c r="CG397" i="5"/>
  <c r="CR397" i="5"/>
  <c r="CO397" i="5"/>
  <c r="CS397" i="5"/>
  <c r="CQ397" i="5"/>
  <c r="CP397" i="5"/>
  <c r="CG533" i="5"/>
  <c r="CS533" i="5"/>
  <c r="CO533" i="5"/>
  <c r="CP533" i="5"/>
  <c r="CR533" i="5"/>
  <c r="CQ533" i="5"/>
  <c r="CG376" i="5"/>
  <c r="CS376" i="5"/>
  <c r="CP376" i="5"/>
  <c r="CQ376" i="5"/>
  <c r="CR376" i="5"/>
  <c r="CO376" i="5"/>
  <c r="CG113" i="5"/>
  <c r="CO113" i="5"/>
  <c r="CS113" i="5"/>
  <c r="CR113" i="5"/>
  <c r="CP113" i="5"/>
  <c r="CQ113" i="5"/>
  <c r="CG482" i="5"/>
  <c r="CS482" i="5"/>
  <c r="CQ482" i="5"/>
  <c r="CP482" i="5"/>
  <c r="CO482" i="5"/>
  <c r="CR482" i="5"/>
  <c r="CG189" i="5"/>
  <c r="CO189" i="5"/>
  <c r="CP189" i="5"/>
  <c r="CG100" i="5"/>
  <c r="CO100" i="5"/>
  <c r="CP100" i="5"/>
  <c r="CR100" i="5"/>
  <c r="CQ100" i="5"/>
  <c r="CS100" i="5"/>
  <c r="CG126" i="5"/>
  <c r="CP126" i="5"/>
  <c r="CO126" i="5"/>
  <c r="CQ126" i="5"/>
  <c r="CK78" i="5"/>
  <c r="CG228" i="5"/>
  <c r="CP228" i="5"/>
  <c r="CO228" i="5"/>
  <c r="CG417" i="5"/>
  <c r="CS417" i="5"/>
  <c r="CQ417" i="5"/>
  <c r="CP417" i="5"/>
  <c r="CR417" i="5"/>
  <c r="CO417" i="5"/>
  <c r="CG168" i="5"/>
  <c r="CQ168" i="5"/>
  <c r="CO168" i="5"/>
  <c r="CR168" i="5"/>
  <c r="CG125" i="5"/>
  <c r="CS125" i="5"/>
  <c r="CQ125" i="5"/>
  <c r="CR125" i="5"/>
  <c r="CP125" i="5"/>
  <c r="CO125" i="5"/>
  <c r="CG326" i="5"/>
  <c r="CR326" i="5"/>
  <c r="CO326" i="5"/>
  <c r="CS326" i="5"/>
  <c r="CQ326" i="5"/>
  <c r="CP326" i="5"/>
  <c r="CG375" i="5"/>
  <c r="CQ375" i="5"/>
  <c r="CP375" i="5"/>
  <c r="CO375" i="5"/>
  <c r="CS375" i="5"/>
  <c r="CR375" i="5"/>
  <c r="CG80" i="5"/>
  <c r="CO80" i="5"/>
  <c r="CG65" i="5"/>
  <c r="CO65" i="5"/>
  <c r="CG372" i="5"/>
  <c r="CR372" i="5"/>
  <c r="CS372" i="5"/>
  <c r="CQ372" i="5"/>
  <c r="CO372" i="5"/>
  <c r="CP372" i="5"/>
  <c r="CG314" i="5"/>
  <c r="CQ314" i="5"/>
  <c r="CO314" i="5"/>
  <c r="CS314" i="5"/>
  <c r="CR314" i="5"/>
  <c r="CP314" i="5"/>
  <c r="CG418" i="5"/>
  <c r="CP418" i="5"/>
  <c r="CO418" i="5"/>
  <c r="CR418" i="5"/>
  <c r="CQ418" i="5"/>
  <c r="CG529" i="5"/>
  <c r="CQ529" i="5"/>
  <c r="CO529" i="5"/>
  <c r="CS529" i="5"/>
  <c r="CR529" i="5"/>
  <c r="CP529" i="5"/>
  <c r="CG90" i="5"/>
  <c r="CP90" i="5"/>
  <c r="CR90" i="5"/>
  <c r="CO90" i="5"/>
  <c r="CQ90" i="5"/>
  <c r="CG492" i="5"/>
  <c r="CP492" i="5"/>
  <c r="CQ492" i="5"/>
  <c r="CS492" i="5"/>
  <c r="CO492" i="5"/>
  <c r="CR492" i="5"/>
  <c r="CG498" i="5"/>
  <c r="CR498" i="5"/>
  <c r="CP498" i="5"/>
  <c r="CO498" i="5"/>
  <c r="CS498" i="5"/>
  <c r="CQ498" i="5"/>
  <c r="CG487" i="5"/>
  <c r="CP487" i="5"/>
  <c r="CR487" i="5"/>
  <c r="CQ487" i="5"/>
  <c r="CS487" i="5"/>
  <c r="CO487" i="5"/>
  <c r="CG124" i="5"/>
  <c r="CO124" i="5"/>
  <c r="CP124" i="5"/>
  <c r="CK296" i="5"/>
  <c r="CG329" i="5"/>
  <c r="CP329" i="5"/>
  <c r="CO329" i="5"/>
  <c r="CS329" i="5"/>
  <c r="CQ329" i="5"/>
  <c r="CR329" i="5"/>
  <c r="CK505" i="5"/>
  <c r="CG506" i="5"/>
  <c r="CP506" i="5"/>
  <c r="CQ506" i="5"/>
  <c r="CS506" i="5"/>
  <c r="CR506" i="5"/>
  <c r="CO506" i="5"/>
  <c r="CK51" i="5"/>
  <c r="CG185" i="5"/>
  <c r="CO185" i="5"/>
  <c r="CR185" i="5"/>
  <c r="CQ185" i="5"/>
  <c r="CP185" i="5"/>
  <c r="CG104" i="5"/>
  <c r="CQ104" i="5"/>
  <c r="CO104" i="5"/>
  <c r="CR104" i="5"/>
  <c r="CP104" i="5"/>
  <c r="CG103" i="5"/>
  <c r="CP103" i="5"/>
  <c r="CO103" i="5"/>
  <c r="CG219" i="5"/>
  <c r="CQ219" i="5"/>
  <c r="CP219" i="5"/>
  <c r="CO219" i="5"/>
  <c r="CG317" i="5"/>
  <c r="CO317" i="5"/>
  <c r="CP317" i="5"/>
  <c r="CG473" i="5"/>
  <c r="CR473" i="5"/>
  <c r="CO473" i="5"/>
  <c r="CP473" i="5"/>
  <c r="CQ473" i="5"/>
  <c r="CS473" i="5"/>
  <c r="CG92" i="5"/>
  <c r="CQ92" i="5"/>
  <c r="CR92" i="5"/>
  <c r="CP92" i="5"/>
  <c r="CO92" i="5"/>
  <c r="CK163" i="5"/>
  <c r="CG477" i="5"/>
  <c r="CP477" i="5"/>
  <c r="CO477" i="5"/>
  <c r="CS477" i="5"/>
  <c r="CR477" i="5"/>
  <c r="CQ477" i="5"/>
  <c r="CG515" i="5"/>
  <c r="CP515" i="5"/>
  <c r="CR515" i="5"/>
  <c r="CS515" i="5"/>
  <c r="CO515" i="5"/>
  <c r="CQ515" i="5"/>
  <c r="CK359" i="5"/>
  <c r="CG353" i="5"/>
  <c r="CR353" i="5"/>
  <c r="CQ353" i="5"/>
  <c r="CP353" i="5"/>
  <c r="CO353" i="5"/>
  <c r="CJ128" i="5"/>
  <c r="CN128" i="5" s="1" a="1"/>
  <c r="CN128" i="5" s="1"/>
  <c r="CG119" i="5"/>
  <c r="CO119" i="5"/>
  <c r="CP119" i="5"/>
  <c r="CR119" i="5"/>
  <c r="CQ119" i="5"/>
  <c r="CS119" i="5"/>
  <c r="CG333" i="5"/>
  <c r="CP333" i="5"/>
  <c r="CQ333" i="5"/>
  <c r="CO333" i="5"/>
  <c r="CR333" i="5"/>
  <c r="CG184" i="5"/>
  <c r="CP184" i="5"/>
  <c r="CO184" i="5"/>
  <c r="CQ184" i="5"/>
  <c r="CR184" i="5"/>
  <c r="CG55" i="5"/>
  <c r="CO55" i="5"/>
  <c r="CR55" i="5"/>
  <c r="CQ55" i="5"/>
  <c r="CP55" i="5"/>
  <c r="CG518" i="5"/>
  <c r="CP518" i="5"/>
  <c r="CS518" i="5"/>
  <c r="CO518" i="5"/>
  <c r="CR518" i="5"/>
  <c r="CQ518" i="5"/>
  <c r="CG222" i="5"/>
  <c r="CO222" i="5"/>
  <c r="CG56" i="5"/>
  <c r="CO56" i="5"/>
  <c r="CP56" i="5"/>
  <c r="CQ56" i="5"/>
  <c r="CR56" i="5"/>
  <c r="CG500" i="5"/>
  <c r="CQ500" i="5"/>
  <c r="CR500" i="5"/>
  <c r="CS500" i="5"/>
  <c r="CO500" i="5"/>
  <c r="CP500" i="5"/>
  <c r="CK155" i="5"/>
  <c r="CG509" i="5"/>
  <c r="CP509" i="5"/>
  <c r="CQ509" i="5"/>
  <c r="CR509" i="5"/>
  <c r="CS509" i="5"/>
  <c r="CO509" i="5"/>
  <c r="CF244" i="5"/>
  <c r="CF262" i="5"/>
  <c r="CK444" i="5"/>
  <c r="CF322" i="5"/>
  <c r="CG277" i="5"/>
  <c r="CO277" i="5"/>
  <c r="CG499" i="5"/>
  <c r="CP499" i="5"/>
  <c r="CQ499" i="5"/>
  <c r="CS499" i="5"/>
  <c r="CR499" i="5"/>
  <c r="CO499" i="5"/>
  <c r="CG424" i="5"/>
  <c r="CQ424" i="5"/>
  <c r="CR424" i="5"/>
  <c r="CO424" i="5"/>
  <c r="CS424" i="5"/>
  <c r="CP424" i="5"/>
  <c r="CG434" i="5"/>
  <c r="CO434" i="5"/>
  <c r="CP434" i="5"/>
  <c r="CR434" i="5"/>
  <c r="CS434" i="5"/>
  <c r="CQ434" i="5"/>
  <c r="CG212" i="5"/>
  <c r="CO212" i="5"/>
  <c r="CP212" i="5"/>
  <c r="CK378" i="5"/>
  <c r="CK191" i="5"/>
  <c r="CG367" i="5"/>
  <c r="CO367" i="5"/>
  <c r="CR367" i="5"/>
  <c r="CQ367" i="5"/>
  <c r="CP367" i="5"/>
  <c r="CG148" i="5"/>
  <c r="CO148" i="5"/>
  <c r="CR148" i="5"/>
  <c r="CP148" i="5"/>
  <c r="CS148" i="5"/>
  <c r="CQ148" i="5"/>
  <c r="CK291" i="5"/>
  <c r="CK252" i="5"/>
  <c r="CG146" i="5"/>
  <c r="CS146" i="5"/>
  <c r="CR146" i="5"/>
  <c r="CQ146" i="5"/>
  <c r="CO146" i="5"/>
  <c r="CP146" i="5"/>
  <c r="CG433" i="5"/>
  <c r="CO433" i="5"/>
  <c r="CR433" i="5"/>
  <c r="CS433" i="5"/>
  <c r="CP433" i="5"/>
  <c r="CQ433" i="5"/>
  <c r="CG269" i="5"/>
  <c r="CO269" i="5"/>
  <c r="CS269" i="5"/>
  <c r="CP269" i="5"/>
  <c r="CR269" i="5"/>
  <c r="CQ269" i="5"/>
  <c r="CG67" i="5"/>
  <c r="CO67" i="5"/>
  <c r="CG152" i="5"/>
  <c r="CQ152" i="5"/>
  <c r="CO152" i="5"/>
  <c r="CS152" i="5"/>
  <c r="CR152" i="5"/>
  <c r="CP152" i="5"/>
  <c r="CG497" i="5"/>
  <c r="CP497" i="5"/>
  <c r="CO497" i="5"/>
  <c r="CQ497" i="5"/>
  <c r="CR497" i="5"/>
  <c r="CS497" i="5"/>
  <c r="CG486" i="5"/>
  <c r="CQ486" i="5"/>
  <c r="CO486" i="5"/>
  <c r="CP486" i="5"/>
  <c r="CS486" i="5"/>
  <c r="CR486" i="5"/>
  <c r="CK188" i="5"/>
  <c r="CG435" i="5"/>
  <c r="CS435" i="5"/>
  <c r="CP435" i="5"/>
  <c r="CQ435" i="5"/>
  <c r="CO435" i="5"/>
  <c r="CR435" i="5"/>
  <c r="CG450" i="5"/>
  <c r="CO450" i="5"/>
  <c r="CS450" i="5"/>
  <c r="CQ450" i="5"/>
  <c r="CP450" i="5"/>
  <c r="CR450" i="5"/>
  <c r="CG91" i="5"/>
  <c r="CO91" i="5"/>
  <c r="CK223" i="5"/>
  <c r="CG483" i="5"/>
  <c r="CS483" i="5"/>
  <c r="CP483" i="5"/>
  <c r="CQ483" i="5"/>
  <c r="CR483" i="5"/>
  <c r="CO483" i="5"/>
  <c r="CG535" i="5"/>
  <c r="CS535" i="5"/>
  <c r="CR535" i="5"/>
  <c r="CP535" i="5"/>
  <c r="CQ535" i="5"/>
  <c r="CO535" i="5"/>
  <c r="CG233" i="5"/>
  <c r="CO233" i="5"/>
  <c r="CP233" i="5"/>
  <c r="CG138" i="5"/>
  <c r="CQ138" i="5"/>
  <c r="CO138" i="5"/>
  <c r="CP138" i="5"/>
  <c r="CG440" i="5"/>
  <c r="CO440" i="5"/>
  <c r="CR440" i="5"/>
  <c r="CQ440" i="5"/>
  <c r="CP440" i="5"/>
  <c r="CS440" i="5"/>
  <c r="CK323" i="5"/>
  <c r="CF372" i="5"/>
  <c r="CG488" i="5"/>
  <c r="CO488" i="5"/>
  <c r="CS488" i="5"/>
  <c r="CR488" i="5"/>
  <c r="CQ488" i="5"/>
  <c r="CP488" i="5"/>
  <c r="CG52" i="5"/>
  <c r="CO52" i="5"/>
  <c r="CG200" i="5"/>
  <c r="CO200" i="5"/>
  <c r="CR200" i="5"/>
  <c r="CS200" i="5"/>
  <c r="CP200" i="5"/>
  <c r="CQ200" i="5"/>
  <c r="CK430" i="5"/>
  <c r="CK438" i="5"/>
  <c r="CG342" i="5"/>
  <c r="CP342" i="5"/>
  <c r="CO342" i="5"/>
  <c r="CQ342" i="5"/>
  <c r="CR342" i="5"/>
  <c r="CS342" i="5"/>
  <c r="CG270" i="5"/>
  <c r="CR270" i="5"/>
  <c r="CO270" i="5"/>
  <c r="CS270" i="5"/>
  <c r="CP270" i="5"/>
  <c r="CQ270" i="5"/>
  <c r="CG412" i="5"/>
  <c r="CP412" i="5"/>
  <c r="CQ412" i="5"/>
  <c r="CR412" i="5"/>
  <c r="CO412" i="5"/>
  <c r="CS412" i="5"/>
  <c r="CG409" i="5"/>
  <c r="CS409" i="5"/>
  <c r="CP409" i="5"/>
  <c r="CR409" i="5"/>
  <c r="CQ409" i="5"/>
  <c r="CO409" i="5"/>
  <c r="CG182" i="5"/>
  <c r="CR182" i="5"/>
  <c r="CO182" i="5"/>
  <c r="CQ182" i="5"/>
  <c r="CP182" i="5"/>
  <c r="CS182" i="5"/>
  <c r="CG142" i="5"/>
  <c r="CO142" i="5"/>
  <c r="CQ142" i="5"/>
  <c r="CR142" i="5"/>
  <c r="CP142" i="5"/>
  <c r="CS142" i="5"/>
  <c r="CG39" i="5"/>
  <c r="CO39" i="5"/>
  <c r="CG227" i="5"/>
  <c r="CR227" i="5"/>
  <c r="CO227" i="5"/>
  <c r="CP227" i="5"/>
  <c r="CQ227" i="5"/>
  <c r="CG470" i="5"/>
  <c r="CP470" i="5"/>
  <c r="CS470" i="5"/>
  <c r="CQ470" i="5"/>
  <c r="CO470" i="5"/>
  <c r="CR470" i="5"/>
  <c r="CG122" i="5"/>
  <c r="CP122" i="5"/>
  <c r="CO122" i="5"/>
  <c r="CS122" i="5"/>
  <c r="CQ122" i="5"/>
  <c r="CR122" i="5"/>
  <c r="CK160" i="5"/>
  <c r="CK286" i="5"/>
  <c r="CJ526" i="5"/>
  <c r="CN526" i="5" s="1" a="1"/>
  <c r="CN526" i="5" s="1"/>
  <c r="CG88" i="5"/>
  <c r="CQ88" i="5"/>
  <c r="CO88" i="5"/>
  <c r="CP88" i="5"/>
  <c r="CG432" i="5"/>
  <c r="CO432" i="5"/>
  <c r="CR432" i="5"/>
  <c r="CQ432" i="5"/>
  <c r="CP432" i="5"/>
  <c r="CS432" i="5"/>
  <c r="CG128" i="5"/>
  <c r="CO128" i="5"/>
  <c r="CS128" i="5"/>
  <c r="CQ128" i="5"/>
  <c r="CP128" i="5"/>
  <c r="CR128" i="5"/>
  <c r="CG42" i="5"/>
  <c r="CO42" i="5"/>
  <c r="CP42" i="5"/>
  <c r="CG85" i="5"/>
  <c r="CO85" i="5"/>
  <c r="CG32" i="5"/>
  <c r="CK32" i="5" s="1"/>
  <c r="CO32" i="5"/>
  <c r="CG420" i="5"/>
  <c r="CO420" i="5"/>
  <c r="CP420" i="5"/>
  <c r="CR420" i="5"/>
  <c r="CQ420" i="5"/>
  <c r="CS420" i="5"/>
  <c r="CG496" i="5"/>
  <c r="CS496" i="5"/>
  <c r="CP496" i="5"/>
  <c r="CR496" i="5"/>
  <c r="CO496" i="5"/>
  <c r="CQ496" i="5"/>
  <c r="CG390" i="5"/>
  <c r="CQ390" i="5"/>
  <c r="CR390" i="5"/>
  <c r="CP390" i="5"/>
  <c r="CS390" i="5"/>
  <c r="CO390" i="5"/>
  <c r="CG315" i="5"/>
  <c r="CS315" i="5"/>
  <c r="CO315" i="5"/>
  <c r="CP315" i="5"/>
  <c r="CG109" i="5"/>
  <c r="CO109" i="5"/>
  <c r="CQ109" i="5"/>
  <c r="CP109" i="5"/>
  <c r="CG489" i="5"/>
  <c r="CR489" i="5"/>
  <c r="CS489" i="5"/>
  <c r="CQ489" i="5"/>
  <c r="CO489" i="5"/>
  <c r="CP489" i="5"/>
  <c r="CG384" i="5"/>
  <c r="CR384" i="5"/>
  <c r="CS384" i="5"/>
  <c r="CQ384" i="5"/>
  <c r="CP384" i="5"/>
  <c r="CO384" i="5"/>
  <c r="CG284" i="5"/>
  <c r="CQ284" i="5"/>
  <c r="CS284" i="5"/>
  <c r="CO284" i="5"/>
  <c r="CR284" i="5"/>
  <c r="CP284" i="5"/>
  <c r="CG471" i="5"/>
  <c r="CR471" i="5"/>
  <c r="CS471" i="5"/>
  <c r="CO471" i="5"/>
  <c r="CP471" i="5"/>
  <c r="CQ471" i="5"/>
  <c r="CG429" i="5"/>
  <c r="CP429" i="5"/>
  <c r="CR429" i="5"/>
  <c r="CS429" i="5"/>
  <c r="CQ429" i="5"/>
  <c r="CO429" i="5"/>
  <c r="CG495" i="5"/>
  <c r="CS495" i="5"/>
  <c r="CO495" i="5"/>
  <c r="CQ495" i="5"/>
  <c r="CP495" i="5"/>
  <c r="CR495" i="5"/>
  <c r="CK241" i="5"/>
  <c r="CG214" i="5"/>
  <c r="CQ214" i="5"/>
  <c r="CS214" i="5"/>
  <c r="CP214" i="5"/>
  <c r="CR214" i="5"/>
  <c r="CO214" i="5"/>
  <c r="CG208" i="5"/>
  <c r="CP208" i="5"/>
  <c r="CQ208" i="5"/>
  <c r="CO208" i="5"/>
  <c r="CR208" i="5"/>
  <c r="CK370" i="5"/>
  <c r="CG242" i="5"/>
  <c r="CO242" i="5"/>
  <c r="CG328" i="5"/>
  <c r="CQ328" i="5"/>
  <c r="CP328" i="5"/>
  <c r="CO328" i="5"/>
  <c r="CR328" i="5"/>
  <c r="CK354" i="5"/>
  <c r="CK59" i="5"/>
  <c r="CG61" i="5"/>
  <c r="CO61" i="5"/>
  <c r="CQ61" i="5"/>
  <c r="CG41" i="5"/>
  <c r="CQ41" i="5"/>
  <c r="CO41" i="5"/>
  <c r="CK230" i="5"/>
  <c r="CG513" i="5"/>
  <c r="CQ513" i="5"/>
  <c r="CR513" i="5"/>
  <c r="CS513" i="5"/>
  <c r="CO513" i="5"/>
  <c r="CP513" i="5"/>
  <c r="CK245" i="5"/>
  <c r="CG120" i="5"/>
  <c r="CO120" i="5"/>
  <c r="CQ120" i="5"/>
  <c r="CP120" i="5"/>
  <c r="CS120" i="5"/>
  <c r="CR120" i="5"/>
  <c r="CG254" i="5"/>
  <c r="CR254" i="5"/>
  <c r="CQ254" i="5"/>
  <c r="CO254" i="5"/>
  <c r="CP254" i="5"/>
  <c r="CG413" i="5"/>
  <c r="CP413" i="5"/>
  <c r="CQ413" i="5"/>
  <c r="CO413" i="5"/>
  <c r="CS413" i="5"/>
  <c r="CR413" i="5"/>
  <c r="CG68" i="5"/>
  <c r="CQ68" i="5"/>
  <c r="CP68" i="5"/>
  <c r="CO68" i="5"/>
  <c r="CK127" i="5"/>
  <c r="CG454" i="5"/>
  <c r="CP454" i="5"/>
  <c r="CR454" i="5"/>
  <c r="CQ454" i="5"/>
  <c r="CO454" i="5"/>
  <c r="CS454" i="5"/>
  <c r="CG273" i="5"/>
  <c r="CO273" i="5"/>
  <c r="CK135" i="5"/>
  <c r="CG204" i="5"/>
  <c r="CO204" i="5"/>
  <c r="CG445" i="5"/>
  <c r="CS445" i="5"/>
  <c r="CR445" i="5"/>
  <c r="CO445" i="5"/>
  <c r="CP445" i="5"/>
  <c r="CQ445" i="5"/>
  <c r="CG54" i="5"/>
  <c r="CO54" i="5"/>
  <c r="CG472" i="5"/>
  <c r="CQ472" i="5"/>
  <c r="CO472" i="5"/>
  <c r="CP472" i="5"/>
  <c r="CR472" i="5"/>
  <c r="CS472" i="5"/>
  <c r="CG406" i="5"/>
  <c r="CO406" i="5"/>
  <c r="CG276" i="5"/>
  <c r="CP276" i="5"/>
  <c r="CQ276" i="5"/>
  <c r="CR276" i="5"/>
  <c r="CO276" i="5"/>
  <c r="CG210" i="5"/>
  <c r="CP210" i="5"/>
  <c r="CS210" i="5"/>
  <c r="CO210" i="5"/>
  <c r="CR210" i="5"/>
  <c r="CQ210" i="5"/>
  <c r="CK175" i="5"/>
  <c r="CG129" i="5"/>
  <c r="CS129" i="5"/>
  <c r="CR129" i="5"/>
  <c r="CQ129" i="5"/>
  <c r="CP129" i="5"/>
  <c r="CO129" i="5"/>
  <c r="CG528" i="5"/>
  <c r="CS528" i="5"/>
  <c r="CP528" i="5"/>
  <c r="CQ528" i="5"/>
  <c r="CR528" i="5"/>
  <c r="CO528" i="5"/>
  <c r="CG226" i="5"/>
  <c r="CP226" i="5"/>
  <c r="CO226" i="5"/>
  <c r="CK501" i="5"/>
  <c r="CG407" i="5"/>
  <c r="CO407" i="5"/>
  <c r="CP407" i="5"/>
  <c r="CQ407" i="5"/>
  <c r="CS407" i="5"/>
  <c r="CR407" i="5"/>
  <c r="CG526" i="5"/>
  <c r="CP526" i="5"/>
  <c r="CR526" i="5"/>
  <c r="CS526" i="5"/>
  <c r="CQ526" i="5"/>
  <c r="CO526" i="5"/>
  <c r="CG62" i="5"/>
  <c r="CO62" i="5"/>
  <c r="CP62" i="5"/>
  <c r="CR62" i="5"/>
  <c r="CQ62" i="5"/>
  <c r="CG502" i="5"/>
  <c r="CO502" i="5"/>
  <c r="CP502" i="5"/>
  <c r="CQ502" i="5"/>
  <c r="CR502" i="5"/>
  <c r="CS502" i="5"/>
  <c r="CG304" i="5"/>
  <c r="CO304" i="5"/>
  <c r="CQ304" i="5"/>
  <c r="CP304" i="5"/>
  <c r="CR304" i="5"/>
  <c r="CG452" i="5"/>
  <c r="CP452" i="5"/>
  <c r="CR452" i="5"/>
  <c r="CS452" i="5"/>
  <c r="CO452" i="5"/>
  <c r="CQ452" i="5"/>
  <c r="CK305" i="5"/>
  <c r="CG408" i="5"/>
  <c r="CP408" i="5"/>
  <c r="CS408" i="5"/>
  <c r="CR408" i="5"/>
  <c r="CQ408" i="5"/>
  <c r="CO408" i="5"/>
  <c r="CG211" i="5"/>
  <c r="CO211" i="5"/>
  <c r="CG87" i="5"/>
  <c r="CO87" i="5"/>
  <c r="CG480" i="5"/>
  <c r="CS480" i="5"/>
  <c r="CP480" i="5"/>
  <c r="CR480" i="5"/>
  <c r="CO480" i="5"/>
  <c r="CQ480" i="5"/>
  <c r="CJ461" i="5"/>
  <c r="CN461" i="5" s="1" a="1"/>
  <c r="CN461" i="5" s="1"/>
  <c r="CJ310" i="5"/>
  <c r="CN310" i="5" s="1" a="1"/>
  <c r="CN310" i="5" s="1"/>
  <c r="CJ332" i="5"/>
  <c r="CN332" i="5" s="1" a="1"/>
  <c r="CN332" i="5" s="1"/>
  <c r="CG213" i="5"/>
  <c r="CO213" i="5"/>
  <c r="CK428" i="5"/>
  <c r="CG344" i="5"/>
  <c r="CO344" i="5"/>
  <c r="CP344" i="5"/>
  <c r="CQ344" i="5"/>
  <c r="CG267" i="5"/>
  <c r="CP267" i="5"/>
  <c r="CR267" i="5"/>
  <c r="CQ267" i="5"/>
  <c r="CO267" i="5"/>
  <c r="CS267" i="5"/>
  <c r="CG334" i="5"/>
  <c r="CO334" i="5"/>
  <c r="CQ334" i="5"/>
  <c r="CR334" i="5"/>
  <c r="CS334" i="5"/>
  <c r="CP334" i="5"/>
  <c r="CG355" i="5"/>
  <c r="CS355" i="5"/>
  <c r="CR355" i="5"/>
  <c r="CO355" i="5"/>
  <c r="CQ355" i="5"/>
  <c r="CP355" i="5"/>
  <c r="CG431" i="5"/>
  <c r="CR431" i="5"/>
  <c r="CO431" i="5"/>
  <c r="CS431" i="5"/>
  <c r="CQ431" i="5"/>
  <c r="CP431" i="5"/>
  <c r="CG443" i="5"/>
  <c r="CP443" i="5"/>
  <c r="CR443" i="5"/>
  <c r="CO443" i="5"/>
  <c r="CQ443" i="5"/>
  <c r="CS443" i="5"/>
  <c r="CG285" i="5"/>
  <c r="CS285" i="5"/>
  <c r="CR285" i="5"/>
  <c r="CP285" i="5"/>
  <c r="CO285" i="5"/>
  <c r="CQ285" i="5"/>
  <c r="CG294" i="5"/>
  <c r="CR294" i="5"/>
  <c r="CP294" i="5"/>
  <c r="CQ294" i="5"/>
  <c r="CO294" i="5"/>
  <c r="CG350" i="5"/>
  <c r="CS350" i="5"/>
  <c r="CR350" i="5"/>
  <c r="CQ350" i="5"/>
  <c r="CP350" i="5"/>
  <c r="CO350" i="5"/>
  <c r="CK196" i="5"/>
  <c r="CG263" i="5"/>
  <c r="CS263" i="5"/>
  <c r="CO263" i="5"/>
  <c r="CQ263" i="5"/>
  <c r="CR263" i="5"/>
  <c r="CP263" i="5"/>
  <c r="CG156" i="5"/>
  <c r="CQ156" i="5"/>
  <c r="CP156" i="5"/>
  <c r="CO156" i="5"/>
  <c r="CS156" i="5"/>
  <c r="CR156" i="5"/>
  <c r="CK123" i="5"/>
  <c r="CG72" i="5"/>
  <c r="CS72" i="5"/>
  <c r="CQ72" i="5"/>
  <c r="CO72" i="5"/>
  <c r="CP72" i="5"/>
  <c r="CG195" i="5"/>
  <c r="CR195" i="5"/>
  <c r="CS195" i="5"/>
  <c r="CO195" i="5"/>
  <c r="CQ195" i="5"/>
  <c r="CP195" i="5"/>
  <c r="CG268" i="5"/>
  <c r="CO268" i="5"/>
  <c r="CP268" i="5"/>
  <c r="CQ268" i="5"/>
  <c r="CG114" i="5"/>
  <c r="CO114" i="5"/>
  <c r="CR114" i="5"/>
  <c r="CP114" i="5"/>
  <c r="CK248" i="5"/>
  <c r="CK159" i="5"/>
  <c r="CG309" i="5"/>
  <c r="CQ309" i="5"/>
  <c r="CP309" i="5"/>
  <c r="CO309" i="5"/>
  <c r="CS309" i="5"/>
  <c r="CR309" i="5"/>
  <c r="CG395" i="5"/>
  <c r="CQ395" i="5"/>
  <c r="CS395" i="5"/>
  <c r="CR395" i="5"/>
  <c r="CP395" i="5"/>
  <c r="CO395" i="5"/>
  <c r="CG221" i="5"/>
  <c r="CS221" i="5"/>
  <c r="CO221" i="5"/>
  <c r="CQ221" i="5"/>
  <c r="CP221" i="5"/>
  <c r="CR221" i="5"/>
  <c r="CG382" i="5"/>
  <c r="CR382" i="5"/>
  <c r="CQ382" i="5"/>
  <c r="CS382" i="5"/>
  <c r="CO382" i="5"/>
  <c r="CP382" i="5"/>
  <c r="CG58" i="5"/>
  <c r="CO58" i="5"/>
  <c r="CP58" i="5"/>
  <c r="CQ58" i="5"/>
  <c r="CR58" i="5"/>
  <c r="CG469" i="5"/>
  <c r="CS469" i="5"/>
  <c r="CP469" i="5"/>
  <c r="CR469" i="5"/>
  <c r="CQ469" i="5"/>
  <c r="CO469" i="5"/>
  <c r="CG50" i="5"/>
  <c r="CP50" i="5"/>
  <c r="CO50" i="5"/>
  <c r="CK311" i="5"/>
  <c r="CG205" i="5"/>
  <c r="CO205" i="5"/>
  <c r="CP205" i="5"/>
  <c r="CK379" i="5"/>
  <c r="CG374" i="5"/>
  <c r="CQ374" i="5"/>
  <c r="CS374" i="5"/>
  <c r="CP374" i="5"/>
  <c r="CR374" i="5"/>
  <c r="CO374" i="5"/>
  <c r="CG421" i="5"/>
  <c r="CS421" i="5"/>
  <c r="CO421" i="5"/>
  <c r="CR421" i="5"/>
  <c r="CQ421" i="5"/>
  <c r="CP421" i="5"/>
  <c r="CG524" i="5"/>
  <c r="CQ524" i="5"/>
  <c r="CO524" i="5"/>
  <c r="CR524" i="5"/>
  <c r="CP524" i="5"/>
  <c r="CS524" i="5"/>
  <c r="CG295" i="5"/>
  <c r="CQ295" i="5"/>
  <c r="CS295" i="5"/>
  <c r="CO295" i="5"/>
  <c r="CR295" i="5"/>
  <c r="CP295" i="5"/>
  <c r="CG302" i="5"/>
  <c r="CO302" i="5"/>
  <c r="CP302" i="5"/>
  <c r="CR302" i="5"/>
  <c r="CQ302" i="5"/>
  <c r="CS302" i="5"/>
  <c r="CG111" i="5"/>
  <c r="CR111" i="5"/>
  <c r="CP111" i="5"/>
  <c r="CO111" i="5"/>
  <c r="CQ111" i="5"/>
  <c r="CG503" i="5"/>
  <c r="CO503" i="5"/>
  <c r="CQ503" i="5"/>
  <c r="CS503" i="5"/>
  <c r="CP503" i="5"/>
  <c r="CR503" i="5"/>
  <c r="CK345" i="5"/>
  <c r="CG121" i="5"/>
  <c r="CQ121" i="5"/>
  <c r="CP121" i="5"/>
  <c r="CO121" i="5"/>
  <c r="CR121" i="5"/>
  <c r="CK96" i="5"/>
  <c r="CG352" i="5"/>
  <c r="CO352" i="5"/>
  <c r="CR352" i="5"/>
  <c r="CP352" i="5"/>
  <c r="CS352" i="5"/>
  <c r="CQ352" i="5"/>
  <c r="CG164" i="5"/>
  <c r="CR164" i="5"/>
  <c r="CS164" i="5"/>
  <c r="CP164" i="5"/>
  <c r="CO164" i="5"/>
  <c r="CQ164" i="5"/>
  <c r="CG110" i="5"/>
  <c r="CQ110" i="5"/>
  <c r="CO110" i="5"/>
  <c r="CR110" i="5"/>
  <c r="CP110" i="5"/>
  <c r="CG512" i="5"/>
  <c r="CR512" i="5"/>
  <c r="CP512" i="5"/>
  <c r="CO512" i="5"/>
  <c r="CQ512" i="5"/>
  <c r="CS512" i="5"/>
  <c r="CG331" i="5"/>
  <c r="CR331" i="5"/>
  <c r="CS331" i="5"/>
  <c r="CQ331" i="5"/>
  <c r="CO331" i="5"/>
  <c r="CP331" i="5"/>
  <c r="CG141" i="5"/>
  <c r="CO141" i="5"/>
  <c r="CR141" i="5"/>
  <c r="CS141" i="5"/>
  <c r="CP141" i="5"/>
  <c r="CQ141" i="5"/>
  <c r="CG525" i="5"/>
  <c r="CS525" i="5"/>
  <c r="CO525" i="5"/>
  <c r="CQ525" i="5"/>
  <c r="CR525" i="5"/>
  <c r="CP525" i="5"/>
  <c r="CJ459" i="5"/>
  <c r="CN459" i="5" s="1" a="1"/>
  <c r="CN459" i="5" s="1"/>
  <c r="CJ514" i="5"/>
  <c r="CN514" i="5" s="1" a="1"/>
  <c r="CN514" i="5" s="1"/>
  <c r="CJ218" i="5"/>
  <c r="CN218" i="5" s="1" a="1"/>
  <c r="CN218" i="5" s="1"/>
  <c r="CJ102" i="5"/>
  <c r="CN102" i="5" s="1" a="1"/>
  <c r="CN102" i="5" s="1"/>
  <c r="CJ347" i="5"/>
  <c r="CN347" i="5" s="1" a="1"/>
  <c r="CN347" i="5" s="1"/>
  <c r="CJ478" i="5"/>
  <c r="CN478" i="5" s="1" a="1"/>
  <c r="CN478" i="5" s="1"/>
  <c r="CG461" i="5"/>
  <c r="CR461" i="5"/>
  <c r="CP461" i="5"/>
  <c r="CQ461" i="5"/>
  <c r="CO461" i="5"/>
  <c r="CS461" i="5"/>
  <c r="CG224" i="5"/>
  <c r="CR224" i="5"/>
  <c r="CO224" i="5"/>
  <c r="CQ224" i="5"/>
  <c r="CP224" i="5"/>
  <c r="CG177" i="5"/>
  <c r="CO177" i="5"/>
  <c r="CG310" i="5"/>
  <c r="CO310" i="5"/>
  <c r="CR310" i="5"/>
  <c r="CS310" i="5"/>
  <c r="CP310" i="5"/>
  <c r="CQ310" i="5"/>
  <c r="CG373" i="5"/>
  <c r="CQ373" i="5"/>
  <c r="CR373" i="5"/>
  <c r="CP373" i="5"/>
  <c r="CO373" i="5"/>
  <c r="CK179" i="5"/>
  <c r="CG332" i="5"/>
  <c r="CP332" i="5"/>
  <c r="CS332" i="5"/>
  <c r="CO332" i="5"/>
  <c r="CQ332" i="5"/>
  <c r="CR332" i="5"/>
  <c r="CK149" i="5"/>
  <c r="CG411" i="5"/>
  <c r="CP411" i="5"/>
  <c r="CS411" i="5"/>
  <c r="CO411" i="5"/>
  <c r="CR411" i="5"/>
  <c r="CQ411" i="5"/>
  <c r="CG287" i="5"/>
  <c r="CQ287" i="5"/>
  <c r="CO287" i="5"/>
  <c r="CP287" i="5"/>
  <c r="CG414" i="5"/>
  <c r="CS414" i="5"/>
  <c r="CR414" i="5"/>
  <c r="CP414" i="5"/>
  <c r="CO414" i="5"/>
  <c r="CQ414" i="5"/>
  <c r="CG239" i="5"/>
  <c r="CO239" i="5"/>
  <c r="CP239" i="5"/>
  <c r="CR239" i="5"/>
  <c r="CQ239" i="5"/>
  <c r="CG494" i="5"/>
  <c r="CR494" i="5"/>
  <c r="CP494" i="5"/>
  <c r="CO494" i="5"/>
  <c r="CQ494" i="5"/>
  <c r="CS494" i="5"/>
  <c r="CG261" i="5"/>
  <c r="CR261" i="5"/>
  <c r="CS261" i="5"/>
  <c r="CO261" i="5"/>
  <c r="CP261" i="5"/>
  <c r="CQ261" i="5"/>
  <c r="CG48" i="5"/>
  <c r="CO48" i="5"/>
  <c r="CG523" i="5"/>
  <c r="CR523" i="5"/>
  <c r="CQ523" i="5"/>
  <c r="CS523" i="5"/>
  <c r="CP523" i="5"/>
  <c r="CO523" i="5"/>
  <c r="CG527" i="5"/>
  <c r="CS527" i="5"/>
  <c r="CQ527" i="5"/>
  <c r="CP527" i="5"/>
  <c r="CO527" i="5"/>
  <c r="CR527" i="5"/>
  <c r="CG520" i="5"/>
  <c r="CQ520" i="5"/>
  <c r="CP520" i="5"/>
  <c r="CR520" i="5"/>
  <c r="CO520" i="5"/>
  <c r="CS520" i="5"/>
  <c r="CG422" i="5"/>
  <c r="CS422" i="5"/>
  <c r="CP422" i="5"/>
  <c r="CR422" i="5"/>
  <c r="CO422" i="5"/>
  <c r="CQ422" i="5"/>
  <c r="CG99" i="5"/>
  <c r="CR99" i="5"/>
  <c r="CO99" i="5"/>
  <c r="CQ99" i="5"/>
  <c r="CP99" i="5"/>
  <c r="CG475" i="5"/>
  <c r="CO475" i="5"/>
  <c r="CS475" i="5"/>
  <c r="CR475" i="5"/>
  <c r="CP475" i="5"/>
  <c r="CQ475" i="5"/>
  <c r="CG194" i="5"/>
  <c r="CS194" i="5"/>
  <c r="CP194" i="5"/>
  <c r="CO194" i="5"/>
  <c r="CG201" i="5"/>
  <c r="CS201" i="5"/>
  <c r="CO201" i="5"/>
  <c r="CP201" i="5"/>
  <c r="CQ201" i="5"/>
  <c r="CR201" i="5"/>
  <c r="CG139" i="5"/>
  <c r="CP139" i="5"/>
  <c r="CO139" i="5"/>
  <c r="CQ139" i="5"/>
  <c r="CG281" i="5"/>
  <c r="CP281" i="5"/>
  <c r="CO281" i="5"/>
  <c r="CG31" i="5"/>
  <c r="CK31" i="5" s="1"/>
  <c r="CO31" i="5"/>
  <c r="CG398" i="5"/>
  <c r="CS398" i="5"/>
  <c r="CR398" i="5"/>
  <c r="CQ398" i="5"/>
  <c r="CP398" i="5"/>
  <c r="CO398" i="5"/>
  <c r="CG70" i="5"/>
  <c r="CS70" i="5"/>
  <c r="CP70" i="5"/>
  <c r="CO70" i="5"/>
  <c r="CG439" i="5"/>
  <c r="CP439" i="5"/>
  <c r="CO439" i="5"/>
  <c r="CQ439" i="5"/>
  <c r="CR439" i="5"/>
  <c r="CG369" i="5"/>
  <c r="CQ369" i="5"/>
  <c r="CR369" i="5"/>
  <c r="CS369" i="5"/>
  <c r="CO369" i="5"/>
  <c r="CP369" i="5"/>
  <c r="CG343" i="5"/>
  <c r="CR343" i="5"/>
  <c r="CO343" i="5"/>
  <c r="CQ343" i="5"/>
  <c r="CP343" i="5"/>
  <c r="CG348" i="5"/>
  <c r="CP348" i="5"/>
  <c r="CQ348" i="5"/>
  <c r="CR348" i="5"/>
  <c r="CO348" i="5"/>
  <c r="CS348" i="5"/>
  <c r="CG169" i="5"/>
  <c r="CP169" i="5"/>
  <c r="CO169" i="5"/>
  <c r="CQ169" i="5"/>
  <c r="CR169" i="5"/>
  <c r="CG259" i="5"/>
  <c r="CQ259" i="5"/>
  <c r="CO259" i="5"/>
  <c r="CG391" i="5"/>
  <c r="CQ391" i="5"/>
  <c r="CR391" i="5"/>
  <c r="CP391" i="5"/>
  <c r="CS391" i="5"/>
  <c r="CO391" i="5"/>
  <c r="CG132" i="5"/>
  <c r="CR132" i="5"/>
  <c r="CS132" i="5"/>
  <c r="CQ132" i="5"/>
  <c r="CP132" i="5"/>
  <c r="CO132" i="5"/>
  <c r="CG171" i="5"/>
  <c r="CO171" i="5"/>
  <c r="CP171" i="5"/>
  <c r="CR171" i="5"/>
  <c r="CQ171" i="5"/>
  <c r="CK63" i="5"/>
  <c r="CK274" i="5"/>
  <c r="CK105" i="5"/>
  <c r="CG117" i="5"/>
  <c r="CR117" i="5"/>
  <c r="CQ117" i="5"/>
  <c r="CP117" i="5"/>
  <c r="CS117" i="5"/>
  <c r="CO117" i="5"/>
  <c r="CG349" i="5"/>
  <c r="CP349" i="5"/>
  <c r="CR349" i="5"/>
  <c r="CO349" i="5"/>
  <c r="CG463" i="5"/>
  <c r="CP463" i="5"/>
  <c r="CR463" i="5"/>
  <c r="CQ463" i="5"/>
  <c r="CS463" i="5"/>
  <c r="CO463" i="5"/>
  <c r="CG415" i="5"/>
  <c r="CO415" i="5"/>
  <c r="CR415" i="5"/>
  <c r="CP415" i="5"/>
  <c r="CQ415" i="5"/>
  <c r="CS415" i="5"/>
  <c r="CK467" i="5"/>
  <c r="CG193" i="5"/>
  <c r="CO193" i="5"/>
  <c r="CR193" i="5"/>
  <c r="CS193" i="5"/>
  <c r="CQ193" i="5"/>
  <c r="CP193" i="5"/>
  <c r="CG290" i="5"/>
  <c r="CO290" i="5"/>
  <c r="CS290" i="5"/>
  <c r="CR290" i="5"/>
  <c r="CQ290" i="5"/>
  <c r="CP290" i="5"/>
  <c r="CG385" i="5"/>
  <c r="CP385" i="5"/>
  <c r="CO385" i="5"/>
  <c r="CR385" i="5"/>
  <c r="CQ385" i="5"/>
  <c r="CS385" i="5"/>
  <c r="CK371" i="5"/>
  <c r="CG396" i="5"/>
  <c r="CP396" i="5"/>
  <c r="CO396" i="5"/>
  <c r="CS396" i="5"/>
  <c r="CQ396" i="5"/>
  <c r="CR396" i="5"/>
  <c r="CK217" i="5"/>
  <c r="CK43" i="5"/>
  <c r="CG75" i="5"/>
  <c r="CP75" i="5"/>
  <c r="CO75" i="5"/>
  <c r="CG476" i="5"/>
  <c r="CS476" i="5"/>
  <c r="CP476" i="5"/>
  <c r="CR476" i="5"/>
  <c r="CQ476" i="5"/>
  <c r="CO476" i="5"/>
  <c r="CK178" i="5"/>
  <c r="CK466" i="5"/>
  <c r="CG459" i="5"/>
  <c r="CO459" i="5"/>
  <c r="CS459" i="5"/>
  <c r="CP459" i="5"/>
  <c r="CR459" i="5"/>
  <c r="CQ459" i="5"/>
  <c r="CG514" i="5"/>
  <c r="CP514" i="5"/>
  <c r="CO514" i="5"/>
  <c r="CS514" i="5"/>
  <c r="CQ514" i="5"/>
  <c r="CR514" i="5"/>
  <c r="CG218" i="5"/>
  <c r="CS218" i="5"/>
  <c r="CP218" i="5"/>
  <c r="CR218" i="5"/>
  <c r="CO218" i="5"/>
  <c r="CQ218" i="5"/>
  <c r="CG102" i="5"/>
  <c r="CS102" i="5"/>
  <c r="CP102" i="5"/>
  <c r="CR102" i="5"/>
  <c r="CQ102" i="5"/>
  <c r="CO102" i="5"/>
  <c r="CG106" i="5"/>
  <c r="CO106" i="5"/>
  <c r="CG347" i="5"/>
  <c r="CR347" i="5"/>
  <c r="CP347" i="5"/>
  <c r="CQ347" i="5"/>
  <c r="CS347" i="5"/>
  <c r="CO347" i="5"/>
  <c r="CG235" i="5"/>
  <c r="CS235" i="5"/>
  <c r="CO235" i="5"/>
  <c r="CP235" i="5"/>
  <c r="CG478" i="5"/>
  <c r="CS478" i="5"/>
  <c r="CO478" i="5"/>
  <c r="CQ478" i="5"/>
  <c r="CP478" i="5"/>
  <c r="CR478" i="5"/>
  <c r="CK165" i="5"/>
  <c r="CG77" i="5"/>
  <c r="CR77" i="5"/>
  <c r="CP77" i="5"/>
  <c r="CO77" i="5"/>
  <c r="CG246" i="5"/>
  <c r="CO246" i="5"/>
  <c r="CG416" i="5"/>
  <c r="CS416" i="5"/>
  <c r="CR416" i="5"/>
  <c r="CQ416" i="5"/>
  <c r="CP416" i="5"/>
  <c r="CO416" i="5"/>
  <c r="CJ363" i="5"/>
  <c r="CN363" i="5" s="1" a="1"/>
  <c r="CN363" i="5" s="1"/>
  <c r="CG388" i="5"/>
  <c r="CR388" i="5"/>
  <c r="CQ388" i="5"/>
  <c r="CP388" i="5"/>
  <c r="CS388" i="5"/>
  <c r="CO388" i="5"/>
  <c r="CJ446" i="5"/>
  <c r="CN446" i="5" s="1" a="1"/>
  <c r="CN446" i="5" s="1"/>
  <c r="CJ362" i="5"/>
  <c r="CN362" i="5" s="1" a="1"/>
  <c r="CN362" i="5" s="1"/>
  <c r="CG288" i="5"/>
  <c r="CS288" i="5"/>
  <c r="CR288" i="5"/>
  <c r="CP288" i="5"/>
  <c r="CO288" i="5"/>
  <c r="CQ288" i="5"/>
  <c r="CG301" i="5"/>
  <c r="CO301" i="5"/>
  <c r="CP301" i="5"/>
  <c r="CQ301" i="5"/>
  <c r="CR301" i="5"/>
  <c r="CS301" i="5"/>
  <c r="CG392" i="5"/>
  <c r="CR392" i="5"/>
  <c r="CQ392" i="5"/>
  <c r="CS392" i="5"/>
  <c r="CP392" i="5"/>
  <c r="CO392" i="5"/>
  <c r="CG190" i="5"/>
  <c r="CO190" i="5"/>
  <c r="CP190" i="5"/>
  <c r="CS190" i="5"/>
  <c r="CQ190" i="5"/>
  <c r="CR190" i="5"/>
  <c r="CG207" i="5"/>
  <c r="CP207" i="5"/>
  <c r="CO207" i="5"/>
  <c r="CG216" i="5"/>
  <c r="CO216" i="5"/>
  <c r="CG40" i="5"/>
  <c r="CQ40" i="5"/>
  <c r="CO40" i="5"/>
  <c r="CK457" i="5"/>
  <c r="CG419" i="5"/>
  <c r="CO419" i="5"/>
  <c r="CQ419" i="5"/>
  <c r="CP419" i="5"/>
  <c r="CR419" i="5"/>
  <c r="CK299" i="5"/>
  <c r="CG381" i="5"/>
  <c r="CO381" i="5"/>
  <c r="CS381" i="5"/>
  <c r="CP381" i="5"/>
  <c r="CR381" i="5"/>
  <c r="CQ381" i="5"/>
  <c r="CG57" i="5"/>
  <c r="CR57" i="5"/>
  <c r="CO57" i="5"/>
  <c r="CQ57" i="5"/>
  <c r="CP57" i="5"/>
  <c r="CG45" i="5"/>
  <c r="CO45" i="5"/>
  <c r="CG158" i="5"/>
  <c r="CP158" i="5"/>
  <c r="CO158" i="5"/>
  <c r="CG137" i="5"/>
  <c r="CR137" i="5"/>
  <c r="CS137" i="5"/>
  <c r="CQ137" i="5"/>
  <c r="CO137" i="5"/>
  <c r="CP137" i="5"/>
  <c r="CG76" i="5"/>
  <c r="CO76" i="5"/>
  <c r="CG308" i="5"/>
  <c r="CP308" i="5"/>
  <c r="CO308" i="5"/>
  <c r="CR308" i="5"/>
  <c r="CS308" i="5"/>
  <c r="CQ308" i="5"/>
  <c r="CG338" i="5"/>
  <c r="CQ338" i="5"/>
  <c r="CO338" i="5"/>
  <c r="CP338" i="5"/>
  <c r="CG361" i="5"/>
  <c r="CP361" i="5"/>
  <c r="CQ361" i="5"/>
  <c r="CR361" i="5"/>
  <c r="CO361" i="5"/>
  <c r="CS361" i="5"/>
  <c r="CG73" i="5"/>
  <c r="CP73" i="5"/>
  <c r="CQ73" i="5"/>
  <c r="CR73" i="5"/>
  <c r="CO73" i="5"/>
  <c r="CG425" i="5"/>
  <c r="CR425" i="5"/>
  <c r="CQ425" i="5"/>
  <c r="CS425" i="5"/>
  <c r="CP425" i="5"/>
  <c r="CO425" i="5"/>
  <c r="CK279" i="5"/>
  <c r="CG66" i="5"/>
  <c r="CR66" i="5"/>
  <c r="CO66" i="5"/>
  <c r="CQ66" i="5"/>
  <c r="CS66" i="5"/>
  <c r="CP66" i="5"/>
  <c r="CG215" i="5"/>
  <c r="CP215" i="5"/>
  <c r="CQ215" i="5"/>
  <c r="CO215" i="5"/>
  <c r="CK404" i="5"/>
  <c r="CG531" i="5"/>
  <c r="CO531" i="5"/>
  <c r="CR531" i="5"/>
  <c r="CQ531" i="5"/>
  <c r="CP531" i="5"/>
  <c r="CS531" i="5"/>
  <c r="CG516" i="5"/>
  <c r="CQ516" i="5"/>
  <c r="CP516" i="5"/>
  <c r="CO516" i="5"/>
  <c r="CS516" i="5"/>
  <c r="CR516" i="5"/>
  <c r="CK493" i="5"/>
  <c r="CK97" i="5"/>
  <c r="CG250" i="5"/>
  <c r="CQ250" i="5"/>
  <c r="CP250" i="5"/>
  <c r="CR250" i="5"/>
  <c r="CO250" i="5"/>
  <c r="CG82" i="5"/>
  <c r="CO82" i="5"/>
  <c r="CQ82" i="5"/>
  <c r="CP82" i="5"/>
  <c r="CF79" i="5"/>
  <c r="CF101" i="5"/>
  <c r="CK172" i="5"/>
  <c r="CG426" i="5"/>
  <c r="CQ426" i="5"/>
  <c r="CS426" i="5"/>
  <c r="CP426" i="5"/>
  <c r="CR426" i="5"/>
  <c r="CO426" i="5"/>
  <c r="CG143" i="5"/>
  <c r="CP143" i="5"/>
  <c r="CQ143" i="5"/>
  <c r="CO143" i="5"/>
  <c r="CR143" i="5"/>
  <c r="CS143" i="5"/>
  <c r="CK64" i="5"/>
  <c r="CF266" i="5"/>
  <c r="CK306" i="5"/>
  <c r="CG484" i="5"/>
  <c r="CO484" i="5"/>
  <c r="CQ484" i="5"/>
  <c r="CS484" i="5"/>
  <c r="CP484" i="5"/>
  <c r="CR484" i="5"/>
  <c r="CG410" i="5"/>
  <c r="CS410" i="5"/>
  <c r="CQ410" i="5"/>
  <c r="CR410" i="5"/>
  <c r="CO410" i="5"/>
  <c r="CP410" i="5"/>
  <c r="CG423" i="5"/>
  <c r="CQ423" i="5"/>
  <c r="CO423" i="5"/>
  <c r="CS423" i="5"/>
  <c r="CP423" i="5"/>
  <c r="CR423" i="5"/>
  <c r="CG365" i="5"/>
  <c r="CO365" i="5"/>
  <c r="CS365" i="5"/>
  <c r="CP365" i="5"/>
  <c r="CR365" i="5"/>
  <c r="CQ365" i="5"/>
  <c r="CG162" i="5"/>
  <c r="CO162" i="5"/>
  <c r="CQ162" i="5"/>
  <c r="CR162" i="5"/>
  <c r="CP162" i="5"/>
  <c r="CS162" i="5"/>
  <c r="CK340" i="5"/>
  <c r="CF275" i="5"/>
  <c r="CF453" i="5"/>
  <c r="CF456" i="5"/>
  <c r="CF136" i="5"/>
  <c r="CF356" i="5"/>
  <c r="CF400" i="5"/>
  <c r="CF401" i="5"/>
  <c r="CK98" i="5"/>
  <c r="CF521" i="5"/>
  <c r="CG199" i="5"/>
  <c r="CP199" i="5"/>
  <c r="CQ199" i="5"/>
  <c r="CS199" i="5"/>
  <c r="CR199" i="5"/>
  <c r="CO199" i="5"/>
  <c r="CG455" i="5"/>
  <c r="CS455" i="5"/>
  <c r="CO455" i="5"/>
  <c r="CR455" i="5"/>
  <c r="CQ455" i="5"/>
  <c r="CP455" i="5"/>
  <c r="CG312" i="5"/>
  <c r="CO312" i="5"/>
  <c r="CP312" i="5"/>
  <c r="CQ312" i="5"/>
  <c r="CR312" i="5"/>
  <c r="CF173" i="5"/>
  <c r="CK300" i="5"/>
  <c r="CG154" i="5"/>
  <c r="CP154" i="5"/>
  <c r="CO154" i="5"/>
  <c r="CG405" i="5"/>
  <c r="CS405" i="5"/>
  <c r="CR405" i="5"/>
  <c r="CP405" i="5"/>
  <c r="CO405" i="5"/>
  <c r="CQ405" i="5"/>
  <c r="CG197" i="5"/>
  <c r="CP197" i="5"/>
  <c r="CO197" i="5"/>
  <c r="CR197" i="5"/>
  <c r="CQ197" i="5"/>
  <c r="CG140" i="5"/>
  <c r="CP140" i="5"/>
  <c r="CS140" i="5"/>
  <c r="CO140" i="5"/>
  <c r="CQ140" i="5"/>
  <c r="CR140" i="5"/>
  <c r="CG474" i="5"/>
  <c r="CR474" i="5"/>
  <c r="CQ474" i="5"/>
  <c r="CO474" i="5"/>
  <c r="CS474" i="5"/>
  <c r="CP474" i="5"/>
  <c r="CK49" i="5"/>
  <c r="CF258" i="5"/>
  <c r="CF192" i="5"/>
  <c r="CF330" i="5"/>
  <c r="CF249" i="5"/>
  <c r="CF358" i="5"/>
  <c r="CF320" i="5"/>
  <c r="CF460" i="5"/>
  <c r="CF280" i="5"/>
  <c r="CF115" i="5"/>
  <c r="CF234" i="5"/>
  <c r="CF206" i="5"/>
  <c r="CG363" i="5"/>
  <c r="CS363" i="5"/>
  <c r="CO363" i="5"/>
  <c r="CQ363" i="5"/>
  <c r="CR363" i="5"/>
  <c r="CP363" i="5"/>
  <c r="CF388" i="5"/>
  <c r="CG256" i="5"/>
  <c r="CO256" i="5"/>
  <c r="CG53" i="5"/>
  <c r="CO53" i="5"/>
  <c r="CG346" i="5"/>
  <c r="CQ346" i="5"/>
  <c r="CP346" i="5"/>
  <c r="CO346" i="5"/>
  <c r="CR346" i="5"/>
  <c r="CG446" i="5"/>
  <c r="CS446" i="5"/>
  <c r="CO446" i="5"/>
  <c r="CR446" i="5"/>
  <c r="CQ446" i="5"/>
  <c r="CP446" i="5"/>
  <c r="CG362" i="5"/>
  <c r="CP362" i="5"/>
  <c r="CR362" i="5"/>
  <c r="CQ362" i="5"/>
  <c r="CO362" i="5"/>
  <c r="CS362" i="5"/>
  <c r="CG22" i="5"/>
  <c r="CK22" i="5" s="1"/>
  <c r="CO22" i="5"/>
  <c r="CG27" i="5"/>
  <c r="CK27" i="5" s="1"/>
  <c r="CO27" i="5"/>
  <c r="CG19" i="5"/>
  <c r="CK19" i="5" s="1"/>
  <c r="CO19" i="5"/>
  <c r="CG21" i="5"/>
  <c r="CK21" i="5" s="1"/>
  <c r="CO21" i="5"/>
  <c r="CF22" i="5"/>
  <c r="CJ22" i="5" s="1"/>
  <c r="CC6" i="5"/>
  <c r="CC7" i="5"/>
  <c r="BF6" i="5"/>
  <c r="CN32" i="5" l="1" a="1"/>
  <c r="CJ32" i="5"/>
  <c r="CN31" i="5" a="1"/>
  <c r="CJ31" i="5"/>
  <c r="CN21" i="5" a="1"/>
  <c r="CJ21" i="5"/>
  <c r="CN27" i="5" a="1"/>
  <c r="CJ27" i="5"/>
  <c r="CL422" i="5"/>
  <c r="CL190" i="5"/>
  <c r="CL347" i="5"/>
  <c r="CL102" i="5"/>
  <c r="CL193" i="5"/>
  <c r="CL525" i="5"/>
  <c r="CL503" i="5"/>
  <c r="CL395" i="5"/>
  <c r="CL263" i="5"/>
  <c r="CL443" i="5"/>
  <c r="CL267" i="5"/>
  <c r="CL480" i="5"/>
  <c r="CL471" i="5"/>
  <c r="CL390" i="5"/>
  <c r="CL483" i="5"/>
  <c r="CL433" i="5"/>
  <c r="CL329" i="5"/>
  <c r="CL498" i="5"/>
  <c r="CL125" i="5"/>
  <c r="CL100" i="5"/>
  <c r="CL511" i="5"/>
  <c r="CL436" i="5"/>
  <c r="CL442" i="5"/>
  <c r="CL458" i="5"/>
  <c r="CL321" i="5"/>
  <c r="CK69" i="5"/>
  <c r="CL410" i="5"/>
  <c r="CL415" i="5"/>
  <c r="CL524" i="5"/>
  <c r="CL413" i="5"/>
  <c r="CL361" i="5"/>
  <c r="CL416" i="5"/>
  <c r="CL348" i="5"/>
  <c r="CL523" i="5"/>
  <c r="CL261" i="5"/>
  <c r="CL295" i="5"/>
  <c r="CL469" i="5"/>
  <c r="CL452" i="5"/>
  <c r="CL472" i="5"/>
  <c r="CL445" i="5"/>
  <c r="CL513" i="5"/>
  <c r="CL128" i="5"/>
  <c r="CL412" i="5"/>
  <c r="CL450" i="5"/>
  <c r="CL506" i="5"/>
  <c r="CL529" i="5"/>
  <c r="CL482" i="5"/>
  <c r="CL397" i="5"/>
  <c r="CL464" i="5"/>
  <c r="CL522" i="5"/>
  <c r="CL264" i="5"/>
  <c r="CL339" i="5"/>
  <c r="CL203" i="5"/>
  <c r="CL243" i="5"/>
  <c r="CL66" i="5"/>
  <c r="CL494" i="5"/>
  <c r="CL365" i="5"/>
  <c r="CL446" i="5"/>
  <c r="CL363" i="5"/>
  <c r="CL140" i="5"/>
  <c r="CL426" i="5"/>
  <c r="CL288" i="5"/>
  <c r="CL459" i="5"/>
  <c r="CL476" i="5"/>
  <c r="CL290" i="5"/>
  <c r="CL201" i="5"/>
  <c r="CL414" i="5"/>
  <c r="CL512" i="5"/>
  <c r="CL221" i="5"/>
  <c r="CL156" i="5"/>
  <c r="CL285" i="5"/>
  <c r="CL334" i="5"/>
  <c r="CL87" i="5"/>
  <c r="CL408" i="5"/>
  <c r="CL120" i="5"/>
  <c r="CL429" i="5"/>
  <c r="CL489" i="5"/>
  <c r="CL470" i="5"/>
  <c r="CL535" i="5"/>
  <c r="CL152" i="5"/>
  <c r="CL269" i="5"/>
  <c r="CL499" i="5"/>
  <c r="CL518" i="5"/>
  <c r="CL477" i="5"/>
  <c r="CL487" i="5"/>
  <c r="CL326" i="5"/>
  <c r="CL417" i="5"/>
  <c r="CL534" i="5"/>
  <c r="CL510" i="5"/>
  <c r="CL293" i="5"/>
  <c r="CL161" i="5"/>
  <c r="CL297" i="5"/>
  <c r="CL187" i="5"/>
  <c r="CK46" i="5"/>
  <c r="CL405" i="5"/>
  <c r="CL423" i="5"/>
  <c r="CL199" i="5"/>
  <c r="CL162" i="5"/>
  <c r="CL484" i="5"/>
  <c r="CL308" i="5"/>
  <c r="CL137" i="5"/>
  <c r="CL381" i="5"/>
  <c r="CL391" i="5"/>
  <c r="CL398" i="5"/>
  <c r="CL527" i="5"/>
  <c r="CL48" i="5"/>
  <c r="CL332" i="5"/>
  <c r="CL352" i="5"/>
  <c r="CL302" i="5"/>
  <c r="CL374" i="5"/>
  <c r="CL409" i="5"/>
  <c r="CL533" i="5"/>
  <c r="CL465" i="5"/>
  <c r="CL360" i="5"/>
  <c r="CL236" i="5"/>
  <c r="CL504" i="5"/>
  <c r="CL532" i="5"/>
  <c r="CL437" i="5"/>
  <c r="CL145" i="5"/>
  <c r="CL455" i="5"/>
  <c r="CL463" i="5"/>
  <c r="CL132" i="5"/>
  <c r="CL117" i="5"/>
  <c r="CL350" i="5"/>
  <c r="CL526" i="5"/>
  <c r="CL528" i="5"/>
  <c r="CL27" i="5"/>
  <c r="CL362" i="5"/>
  <c r="CL474" i="5"/>
  <c r="CL143" i="5"/>
  <c r="CL531" i="5"/>
  <c r="CL301" i="5"/>
  <c r="CL514" i="5"/>
  <c r="CL385" i="5"/>
  <c r="CL369" i="5"/>
  <c r="CL475" i="5"/>
  <c r="CL411" i="5"/>
  <c r="CL461" i="5"/>
  <c r="CL331" i="5"/>
  <c r="CL382" i="5"/>
  <c r="CL355" i="5"/>
  <c r="CL502" i="5"/>
  <c r="CL210" i="5"/>
  <c r="CL454" i="5"/>
  <c r="CL495" i="5"/>
  <c r="CL384" i="5"/>
  <c r="CL420" i="5"/>
  <c r="CL122" i="5"/>
  <c r="CL497" i="5"/>
  <c r="CL424" i="5"/>
  <c r="CL515" i="5"/>
  <c r="CL314" i="5"/>
  <c r="CL375" i="5"/>
  <c r="CL479" i="5"/>
  <c r="CL377" i="5"/>
  <c r="CL421" i="5"/>
  <c r="CL407" i="5"/>
  <c r="CL182" i="5"/>
  <c r="CL342" i="5"/>
  <c r="CL200" i="5"/>
  <c r="CL488" i="5"/>
  <c r="CL440" i="5"/>
  <c r="CL500" i="5"/>
  <c r="CL376" i="5"/>
  <c r="CL380" i="5"/>
  <c r="CL327" i="5"/>
  <c r="CL491" i="5"/>
  <c r="CL519" i="5"/>
  <c r="CL387" i="5"/>
  <c r="CL517" i="5"/>
  <c r="CL447" i="5"/>
  <c r="CL131" i="5"/>
  <c r="CL441" i="5"/>
  <c r="CL507" i="5"/>
  <c r="CL170" i="5"/>
  <c r="CL396" i="5"/>
  <c r="CL520" i="5"/>
  <c r="CL164" i="5"/>
  <c r="CL129" i="5"/>
  <c r="CL214" i="5"/>
  <c r="CL516" i="5"/>
  <c r="CL425" i="5"/>
  <c r="CL392" i="5"/>
  <c r="CL478" i="5"/>
  <c r="CL218" i="5"/>
  <c r="CL141" i="5"/>
  <c r="CL309" i="5"/>
  <c r="CL195" i="5"/>
  <c r="CL431" i="5"/>
  <c r="CL284" i="5"/>
  <c r="CL496" i="5"/>
  <c r="CL486" i="5"/>
  <c r="CL146" i="5"/>
  <c r="CL148" i="5"/>
  <c r="CL434" i="5"/>
  <c r="CL509" i="5"/>
  <c r="CL473" i="5"/>
  <c r="CL492" i="5"/>
  <c r="CL335" i="5"/>
  <c r="CL399" i="5"/>
  <c r="CL468" i="5"/>
  <c r="CK255" i="5"/>
  <c r="CL310" i="5"/>
  <c r="CL432" i="5"/>
  <c r="CL142" i="5"/>
  <c r="CL270" i="5"/>
  <c r="CL435" i="5"/>
  <c r="CL119" i="5"/>
  <c r="CL113" i="5"/>
  <c r="CL133" i="5"/>
  <c r="CL508" i="5"/>
  <c r="CL386" i="5"/>
  <c r="CL134" i="5"/>
  <c r="CL530" i="5"/>
  <c r="CL427" i="5"/>
  <c r="CL298" i="5"/>
  <c r="CL451" i="5"/>
  <c r="CL490" i="5"/>
  <c r="CK89" i="5"/>
  <c r="CL45" i="5"/>
  <c r="CL176" i="5"/>
  <c r="CL216" i="5"/>
  <c r="CL99" i="5"/>
  <c r="CL62" i="5"/>
  <c r="CL256" i="5"/>
  <c r="CL73" i="5"/>
  <c r="CL303" i="5"/>
  <c r="CL220" i="5"/>
  <c r="CL189" i="5"/>
  <c r="CL338" i="5"/>
  <c r="CL211" i="5"/>
  <c r="CL277" i="5"/>
  <c r="CL250" i="5"/>
  <c r="CL219" i="5"/>
  <c r="CL202" i="5"/>
  <c r="CL254" i="5"/>
  <c r="CL47" i="5"/>
  <c r="CL112" i="5"/>
  <c r="CL222" i="5"/>
  <c r="CL60" i="5"/>
  <c r="CL58" i="5"/>
  <c r="CL251" i="5"/>
  <c r="CL349" i="5"/>
  <c r="CL373" i="5"/>
  <c r="CL121" i="5"/>
  <c r="CL406" i="5"/>
  <c r="CL54" i="5"/>
  <c r="CL90" i="5"/>
  <c r="CL248" i="5"/>
  <c r="CL108" i="5"/>
  <c r="CL49" i="5"/>
  <c r="CL107" i="5"/>
  <c r="CL268" i="5"/>
  <c r="CL207" i="5"/>
  <c r="CL177" i="5"/>
  <c r="CL50" i="5"/>
  <c r="CL46" i="5"/>
  <c r="CL204" i="5"/>
  <c r="CL75" i="5"/>
  <c r="CL281" i="5"/>
  <c r="CL198" i="5"/>
  <c r="CL56" i="5"/>
  <c r="CL42" i="5"/>
  <c r="CL88" i="5"/>
  <c r="CL91" i="5"/>
  <c r="CL367" i="5"/>
  <c r="CL205" i="5"/>
  <c r="CL124" i="5"/>
  <c r="CL65" i="5"/>
  <c r="CL168" i="5"/>
  <c r="CL83" i="5"/>
  <c r="CL89" i="5"/>
  <c r="CL304" i="5"/>
  <c r="CL273" i="5"/>
  <c r="CL208" i="5"/>
  <c r="CL55" i="5"/>
  <c r="CL418" i="5"/>
  <c r="CL351" i="5"/>
  <c r="CL239" i="5"/>
  <c r="CL197" i="5"/>
  <c r="CL312" i="5"/>
  <c r="CL114" i="5"/>
  <c r="CL61" i="5"/>
  <c r="CL247" i="5"/>
  <c r="CL157" i="5"/>
  <c r="CL153" i="5"/>
  <c r="CL77" i="5"/>
  <c r="CL343" i="5"/>
  <c r="CL194" i="5"/>
  <c r="CL287" i="5"/>
  <c r="CL224" i="5"/>
  <c r="CL111" i="5"/>
  <c r="CL344" i="5"/>
  <c r="CL68" i="5"/>
  <c r="CL39" i="5"/>
  <c r="CL138" i="5"/>
  <c r="CL333" i="5"/>
  <c r="CL307" i="5"/>
  <c r="CL237" i="5"/>
  <c r="CL235" i="5"/>
  <c r="CL215" i="5"/>
  <c r="CL419" i="5"/>
  <c r="CL317" i="5"/>
  <c r="CL74" i="5"/>
  <c r="CL166" i="5"/>
  <c r="CN19" i="5" a="1"/>
  <c r="CL229" i="5"/>
  <c r="CL253" i="5"/>
  <c r="CL212" i="5"/>
  <c r="CL259" i="5"/>
  <c r="CL276" i="5"/>
  <c r="CL242" i="5"/>
  <c r="CL282" i="5"/>
  <c r="CL106" i="5"/>
  <c r="CL439" i="5"/>
  <c r="CL110" i="5"/>
  <c r="CL57" i="5"/>
  <c r="CL246" i="5"/>
  <c r="CL213" i="5"/>
  <c r="CL233" i="5"/>
  <c r="CL158" i="5"/>
  <c r="CL41" i="5"/>
  <c r="CL353" i="5"/>
  <c r="CL346" i="5"/>
  <c r="CL80" i="5"/>
  <c r="CL357" i="5"/>
  <c r="CL184" i="5"/>
  <c r="CL85" i="5"/>
  <c r="CL19" i="5"/>
  <c r="CL103" i="5"/>
  <c r="CL126" i="5"/>
  <c r="CN294" i="5" a="1"/>
  <c r="CN294" i="5" s="1"/>
  <c r="CL53" i="5"/>
  <c r="CL32" i="5"/>
  <c r="CL84" i="5"/>
  <c r="CL52" i="5"/>
  <c r="CN351" i="5" a="1"/>
  <c r="CN292" i="5" a="1"/>
  <c r="CN292" i="5" s="1"/>
  <c r="CL169" i="5"/>
  <c r="CL92" i="5"/>
  <c r="CL150" i="5"/>
  <c r="CL21" i="5"/>
  <c r="CL154" i="5"/>
  <c r="CL278" i="5"/>
  <c r="CL95" i="5"/>
  <c r="CL70" i="5"/>
  <c r="CL31" i="5"/>
  <c r="CL402" i="5"/>
  <c r="CL292" i="5"/>
  <c r="CL104" i="5"/>
  <c r="CL228" i="5"/>
  <c r="CN205" i="5" a="1"/>
  <c r="CN205" i="5" s="1"/>
  <c r="CL76" i="5"/>
  <c r="CL40" i="5"/>
  <c r="CL289" i="5"/>
  <c r="CL109" i="5"/>
  <c r="CL185" i="5"/>
  <c r="CL171" i="5"/>
  <c r="CL72" i="5"/>
  <c r="CL328" i="5"/>
  <c r="CL227" i="5"/>
  <c r="CL364" i="5"/>
  <c r="CN19" i="5"/>
  <c r="CL294" i="5"/>
  <c r="CL226" i="5"/>
  <c r="CL315" i="5"/>
  <c r="CL341" i="5"/>
  <c r="CL316" i="5"/>
  <c r="CL82" i="5"/>
  <c r="CL139" i="5"/>
  <c r="CL67" i="5"/>
  <c r="CN491" i="5"/>
  <c r="CN131" i="5"/>
  <c r="CN484" i="5"/>
  <c r="CN158" i="5"/>
  <c r="CN171" i="5"/>
  <c r="CN351" i="5"/>
  <c r="CN170" i="5"/>
  <c r="CN483" i="5"/>
  <c r="CN350" i="5"/>
  <c r="CN216" i="5"/>
  <c r="CN396" i="5"/>
  <c r="CN66" i="5"/>
  <c r="CN164" i="5"/>
  <c r="CN268" i="5"/>
  <c r="CN434" i="5"/>
  <c r="CL22" i="5"/>
  <c r="CJ280" i="5"/>
  <c r="CN280" i="5" s="1" a="1"/>
  <c r="CN280" i="5" s="1"/>
  <c r="CJ521" i="5"/>
  <c r="CN521" i="5" s="1" a="1"/>
  <c r="CN521" i="5" s="1"/>
  <c r="CJ453" i="5"/>
  <c r="CN453" i="5" s="1" a="1"/>
  <c r="CL372" i="5"/>
  <c r="CL262" i="5"/>
  <c r="CL401" i="5"/>
  <c r="CL456" i="5"/>
  <c r="CJ255" i="5"/>
  <c r="CN255" i="5" s="1" a="1"/>
  <c r="CN255" i="5" s="1"/>
  <c r="CJ358" i="5"/>
  <c r="CN358" i="5" s="1" a="1"/>
  <c r="CJ460" i="5"/>
  <c r="CN460" i="5" s="1" a="1"/>
  <c r="CN460" i="5" s="1"/>
  <c r="CJ275" i="5"/>
  <c r="CN275" i="5" s="1" a="1"/>
  <c r="CN275" i="5" s="1"/>
  <c r="CJ372" i="5"/>
  <c r="CN372" i="5" s="1" a="1"/>
  <c r="CN372" i="5" s="1"/>
  <c r="CL234" i="5"/>
  <c r="CL280" i="5"/>
  <c r="CL320" i="5"/>
  <c r="CL330" i="5"/>
  <c r="CN26" i="5" a="1"/>
  <c r="CN26" i="5" s="1"/>
  <c r="CL244" i="5"/>
  <c r="CJ69" i="5"/>
  <c r="CN69" i="5" s="1" a="1"/>
  <c r="CN69" i="5" s="1"/>
  <c r="CL26" i="5"/>
  <c r="CJ262" i="5"/>
  <c r="CN262" i="5" s="1" a="1"/>
  <c r="CN262" i="5" s="1"/>
  <c r="CL173" i="5"/>
  <c r="CL521" i="5"/>
  <c r="CL136" i="5"/>
  <c r="CL69" i="5"/>
  <c r="CJ244" i="5"/>
  <c r="CN244" i="5" s="1" a="1"/>
  <c r="CN244" i="5" s="1"/>
  <c r="CL358" i="5"/>
  <c r="CL192" i="5"/>
  <c r="CL101" i="5"/>
  <c r="CJ49" i="5"/>
  <c r="CN49" i="5" s="1" a="1"/>
  <c r="CN49" i="5" s="1"/>
  <c r="CJ400" i="5"/>
  <c r="CN400" i="5" s="1" a="1"/>
  <c r="CN400" i="5" s="1"/>
  <c r="CJ266" i="5"/>
  <c r="CN266" i="5" s="1" a="1"/>
  <c r="CL356" i="5"/>
  <c r="CL255" i="5"/>
  <c r="CJ320" i="5"/>
  <c r="CN320" i="5" s="1" a="1"/>
  <c r="CN320" i="5" s="1"/>
  <c r="CJ249" i="5"/>
  <c r="CN249" i="5" s="1" a="1"/>
  <c r="CN249" i="5" s="1"/>
  <c r="CJ206" i="5"/>
  <c r="CN206" i="5" s="1" a="1"/>
  <c r="CN206" i="5" s="1"/>
  <c r="CJ330" i="5"/>
  <c r="CN330" i="5" s="1" a="1"/>
  <c r="CJ356" i="5"/>
  <c r="CN356" i="5" s="1" a="1"/>
  <c r="CN356" i="5" s="1"/>
  <c r="CJ101" i="5"/>
  <c r="CN101" i="5" s="1" a="1"/>
  <c r="CN101" i="5" s="1"/>
  <c r="CL206" i="5"/>
  <c r="CL249" i="5"/>
  <c r="CL266" i="5"/>
  <c r="CJ89" i="5"/>
  <c r="CN89" i="5" s="1" a="1"/>
  <c r="CN89" i="5" s="1"/>
  <c r="CJ401" i="5"/>
  <c r="CN401" i="5" s="1" a="1"/>
  <c r="CN401" i="5" s="1"/>
  <c r="CJ388" i="5"/>
  <c r="CN388" i="5" s="1" a="1"/>
  <c r="CN388" i="5" s="1"/>
  <c r="CJ234" i="5"/>
  <c r="CN234" i="5" s="1" a="1"/>
  <c r="CN234" i="5" s="1"/>
  <c r="CJ192" i="5"/>
  <c r="CN192" i="5" s="1" a="1"/>
  <c r="CN192" i="5" s="1"/>
  <c r="CJ173" i="5"/>
  <c r="CN173" i="5" s="1" a="1"/>
  <c r="CN173" i="5" s="1"/>
  <c r="CJ136" i="5"/>
  <c r="CN136" i="5" s="1" a="1"/>
  <c r="CN136" i="5" s="1"/>
  <c r="CJ79" i="5"/>
  <c r="CN79" i="5" s="1" a="1"/>
  <c r="CN79" i="5" s="1"/>
  <c r="CL388" i="5"/>
  <c r="CJ46" i="5"/>
  <c r="CN46" i="5" s="1" a="1"/>
  <c r="CN46" i="5" s="1"/>
  <c r="CL322" i="5"/>
  <c r="CL400" i="5"/>
  <c r="CL453" i="5"/>
  <c r="CL275" i="5"/>
  <c r="CJ248" i="5"/>
  <c r="CN248" i="5" s="1" a="1"/>
  <c r="CN248" i="5" s="1"/>
  <c r="CN22" i="5" a="1"/>
  <c r="CJ115" i="5"/>
  <c r="CN115" i="5" s="1" a="1"/>
  <c r="CJ258" i="5"/>
  <c r="CN258" i="5" s="1" a="1"/>
  <c r="CN258" i="5" s="1"/>
  <c r="CJ456" i="5"/>
  <c r="CN456" i="5" s="1" a="1"/>
  <c r="CN456" i="5" s="1"/>
  <c r="CJ322" i="5"/>
  <c r="CN322" i="5" s="1" a="1"/>
  <c r="CN322" i="5" s="1"/>
  <c r="CJ272" i="5"/>
  <c r="CN272" i="5" s="1" a="1"/>
  <c r="CN272" i="5" s="1"/>
  <c r="CL115" i="5"/>
  <c r="CL460" i="5"/>
  <c r="CL79" i="5"/>
  <c r="CL258" i="5"/>
  <c r="CL272" i="5"/>
  <c r="CK199" i="5"/>
  <c r="CK82" i="5"/>
  <c r="CK308" i="5"/>
  <c r="CK381" i="5"/>
  <c r="CK53" i="5"/>
  <c r="CK154" i="5"/>
  <c r="CK312" i="5"/>
  <c r="CK410" i="5"/>
  <c r="CK66" i="5"/>
  <c r="CK425" i="5"/>
  <c r="CK207" i="5"/>
  <c r="CK288" i="5"/>
  <c r="CK77" i="5"/>
  <c r="CK478" i="5"/>
  <c r="CK218" i="5"/>
  <c r="CK193" i="5"/>
  <c r="CK415" i="5"/>
  <c r="CK117" i="5"/>
  <c r="CK369" i="5"/>
  <c r="CK139" i="5"/>
  <c r="CK475" i="5"/>
  <c r="CK239" i="5"/>
  <c r="CK411" i="5"/>
  <c r="CK373" i="5"/>
  <c r="CK177" i="5"/>
  <c r="CK110" i="5"/>
  <c r="CK111" i="5"/>
  <c r="CK421" i="5"/>
  <c r="CK50" i="5"/>
  <c r="CK304" i="5"/>
  <c r="CK129" i="5"/>
  <c r="CK210" i="5"/>
  <c r="CK120" i="5"/>
  <c r="CK513" i="5"/>
  <c r="CK61" i="5"/>
  <c r="CK214" i="5"/>
  <c r="CK495" i="5"/>
  <c r="CK384" i="5"/>
  <c r="CK420" i="5"/>
  <c r="CK470" i="5"/>
  <c r="CK367" i="5"/>
  <c r="CK92" i="5"/>
  <c r="CK103" i="5"/>
  <c r="CK228" i="5"/>
  <c r="CK511" i="5"/>
  <c r="CK436" i="5"/>
  <c r="CK399" i="5"/>
  <c r="CK387" i="5"/>
  <c r="CK364" i="5"/>
  <c r="CK517" i="5"/>
  <c r="CK153" i="5"/>
  <c r="CK358" i="5"/>
  <c r="CK192" i="5"/>
  <c r="CK173" i="5"/>
  <c r="CK521" i="5"/>
  <c r="CK136" i="5"/>
  <c r="CK229" i="5"/>
  <c r="CK321" i="5"/>
  <c r="CK107" i="5"/>
  <c r="CK166" i="5"/>
  <c r="CK377" i="5"/>
  <c r="CK531" i="5"/>
  <c r="CK246" i="5"/>
  <c r="CK338" i="5"/>
  <c r="CK76" i="5"/>
  <c r="CK57" i="5"/>
  <c r="CK75" i="5"/>
  <c r="CK132" i="5"/>
  <c r="CK70" i="5"/>
  <c r="CK520" i="5"/>
  <c r="CK332" i="5"/>
  <c r="CK525" i="5"/>
  <c r="CK382" i="5"/>
  <c r="CK294" i="5"/>
  <c r="CK355" i="5"/>
  <c r="CK344" i="5"/>
  <c r="CK480" i="5"/>
  <c r="CK526" i="5"/>
  <c r="CK454" i="5"/>
  <c r="CK328" i="5"/>
  <c r="CK409" i="5"/>
  <c r="CK483" i="5"/>
  <c r="CK435" i="5"/>
  <c r="CK486" i="5"/>
  <c r="CK146" i="5"/>
  <c r="CK499" i="5"/>
  <c r="CK477" i="5"/>
  <c r="CK317" i="5"/>
  <c r="CK492" i="5"/>
  <c r="CK418" i="5"/>
  <c r="CK80" i="5"/>
  <c r="CK376" i="5"/>
  <c r="CK464" i="5"/>
  <c r="CK278" i="5"/>
  <c r="CK522" i="5"/>
  <c r="CK134" i="5"/>
  <c r="CK530" i="5"/>
  <c r="CK341" i="5"/>
  <c r="CK532" i="5"/>
  <c r="CK101" i="5"/>
  <c r="CK451" i="5"/>
  <c r="CK490" i="5"/>
  <c r="CK474" i="5"/>
  <c r="CK106" i="5"/>
  <c r="CK197" i="5"/>
  <c r="CK363" i="5"/>
  <c r="CK143" i="5"/>
  <c r="CK256" i="5"/>
  <c r="CK140" i="5"/>
  <c r="CK423" i="5"/>
  <c r="CK215" i="5"/>
  <c r="CK158" i="5"/>
  <c r="CK301" i="5"/>
  <c r="CK416" i="5"/>
  <c r="CK347" i="5"/>
  <c r="CK102" i="5"/>
  <c r="CK290" i="5"/>
  <c r="CK349" i="5"/>
  <c r="CK259" i="5"/>
  <c r="CK343" i="5"/>
  <c r="CK194" i="5"/>
  <c r="CK287" i="5"/>
  <c r="CK524" i="5"/>
  <c r="CK528" i="5"/>
  <c r="CK254" i="5"/>
  <c r="CK208" i="5"/>
  <c r="CK284" i="5"/>
  <c r="CK109" i="5"/>
  <c r="CK496" i="5"/>
  <c r="CK122" i="5"/>
  <c r="CK138" i="5"/>
  <c r="CK55" i="5"/>
  <c r="CK119" i="5"/>
  <c r="CK185" i="5"/>
  <c r="CK506" i="5"/>
  <c r="CK329" i="5"/>
  <c r="CK465" i="5"/>
  <c r="CK303" i="5"/>
  <c r="CK534" i="5"/>
  <c r="CK510" i="5"/>
  <c r="CK442" i="5"/>
  <c r="CK427" i="5"/>
  <c r="CK112" i="5"/>
  <c r="CK206" i="5"/>
  <c r="CK249" i="5"/>
  <c r="CK356" i="5"/>
  <c r="CK351" i="5"/>
  <c r="CK292" i="5"/>
  <c r="CK365" i="5"/>
  <c r="CK392" i="5"/>
  <c r="CK426" i="5"/>
  <c r="CK137" i="5"/>
  <c r="CK446" i="5"/>
  <c r="CK362" i="5"/>
  <c r="CK40" i="5"/>
  <c r="CK388" i="5"/>
  <c r="CK171" i="5"/>
  <c r="CK422" i="5"/>
  <c r="CK494" i="5"/>
  <c r="CK461" i="5"/>
  <c r="CK512" i="5"/>
  <c r="CK121" i="5"/>
  <c r="CK503" i="5"/>
  <c r="CK205" i="5"/>
  <c r="CK58" i="5"/>
  <c r="CK309" i="5"/>
  <c r="CK114" i="5"/>
  <c r="CK431" i="5"/>
  <c r="CK87" i="5"/>
  <c r="CK408" i="5"/>
  <c r="CK452" i="5"/>
  <c r="CK62" i="5"/>
  <c r="CK273" i="5"/>
  <c r="CK242" i="5"/>
  <c r="CK432" i="5"/>
  <c r="CK182" i="5"/>
  <c r="CK342" i="5"/>
  <c r="CK535" i="5"/>
  <c r="CK450" i="5"/>
  <c r="CK433" i="5"/>
  <c r="CK148" i="5"/>
  <c r="CK424" i="5"/>
  <c r="CK277" i="5"/>
  <c r="CK56" i="5"/>
  <c r="CK518" i="5"/>
  <c r="CK353" i="5"/>
  <c r="CK515" i="5"/>
  <c r="CK498" i="5"/>
  <c r="CK125" i="5"/>
  <c r="CK113" i="5"/>
  <c r="CK133" i="5"/>
  <c r="CK360" i="5"/>
  <c r="CK236" i="5"/>
  <c r="CK83" i="5"/>
  <c r="CK264" i="5"/>
  <c r="CK458" i="5"/>
  <c r="CK316" i="5"/>
  <c r="CK289" i="5"/>
  <c r="CK322" i="5"/>
  <c r="CK266" i="5"/>
  <c r="CK447" i="5"/>
  <c r="CK131" i="5"/>
  <c r="CK60" i="5"/>
  <c r="CK437" i="5"/>
  <c r="CK297" i="5"/>
  <c r="CK203" i="5"/>
  <c r="CK243" i="5"/>
  <c r="CK235" i="5"/>
  <c r="CK459" i="5"/>
  <c r="CK396" i="5"/>
  <c r="CK385" i="5"/>
  <c r="CK281" i="5"/>
  <c r="CK352" i="5"/>
  <c r="CK295" i="5"/>
  <c r="CK72" i="5"/>
  <c r="CK156" i="5"/>
  <c r="CK263" i="5"/>
  <c r="CK350" i="5"/>
  <c r="CK226" i="5"/>
  <c r="CK471" i="5"/>
  <c r="CK390" i="5"/>
  <c r="CK85" i="5"/>
  <c r="CK333" i="5"/>
  <c r="CK529" i="5"/>
  <c r="CK100" i="5"/>
  <c r="CK380" i="5"/>
  <c r="CK247" i="5"/>
  <c r="CK479" i="5"/>
  <c r="CK293" i="5"/>
  <c r="CK220" i="5"/>
  <c r="CK115" i="5"/>
  <c r="CK460" i="5"/>
  <c r="CK400" i="5"/>
  <c r="CK453" i="5"/>
  <c r="CK275" i="5"/>
  <c r="CK441" i="5"/>
  <c r="CK405" i="5"/>
  <c r="CK73" i="5"/>
  <c r="CK361" i="5"/>
  <c r="CK216" i="5"/>
  <c r="CK348" i="5"/>
  <c r="CK439" i="5"/>
  <c r="CK99" i="5"/>
  <c r="CK523" i="5"/>
  <c r="CK261" i="5"/>
  <c r="CK224" i="5"/>
  <c r="CK331" i="5"/>
  <c r="CK395" i="5"/>
  <c r="CK443" i="5"/>
  <c r="CK267" i="5"/>
  <c r="CK213" i="5"/>
  <c r="CK211" i="5"/>
  <c r="CK276" i="5"/>
  <c r="CK472" i="5"/>
  <c r="CK445" i="5"/>
  <c r="CK413" i="5"/>
  <c r="CK41" i="5"/>
  <c r="CK128" i="5"/>
  <c r="CK227" i="5"/>
  <c r="CK142" i="5"/>
  <c r="CK270" i="5"/>
  <c r="CK200" i="5"/>
  <c r="CK488" i="5"/>
  <c r="CK233" i="5"/>
  <c r="CK91" i="5"/>
  <c r="CK152" i="5"/>
  <c r="CK269" i="5"/>
  <c r="CK434" i="5"/>
  <c r="CK222" i="5"/>
  <c r="CK219" i="5"/>
  <c r="CK104" i="5"/>
  <c r="CK487" i="5"/>
  <c r="CK372" i="5"/>
  <c r="CK326" i="5"/>
  <c r="CK417" i="5"/>
  <c r="CK482" i="5"/>
  <c r="CK397" i="5"/>
  <c r="CK325" i="5"/>
  <c r="CK327" i="5"/>
  <c r="CK202" i="5"/>
  <c r="CK491" i="5"/>
  <c r="CK108" i="5"/>
  <c r="CK237" i="5"/>
  <c r="CK504" i="5"/>
  <c r="CK402" i="5"/>
  <c r="CK357" i="5"/>
  <c r="CK262" i="5"/>
  <c r="CK79" i="5"/>
  <c r="CK74" i="5"/>
  <c r="CK176" i="5"/>
  <c r="CK507" i="5"/>
  <c r="CK145" i="5"/>
  <c r="CK253" i="5"/>
  <c r="CK250" i="5"/>
  <c r="CK346" i="5"/>
  <c r="CK455" i="5"/>
  <c r="CK162" i="5"/>
  <c r="CK484" i="5"/>
  <c r="CK516" i="5"/>
  <c r="CK419" i="5"/>
  <c r="CK190" i="5"/>
  <c r="CK514" i="5"/>
  <c r="CK476" i="5"/>
  <c r="CK463" i="5"/>
  <c r="CK201" i="5"/>
  <c r="CK414" i="5"/>
  <c r="CK310" i="5"/>
  <c r="CK164" i="5"/>
  <c r="CK302" i="5"/>
  <c r="CK374" i="5"/>
  <c r="CK469" i="5"/>
  <c r="CK502" i="5"/>
  <c r="CK429" i="5"/>
  <c r="CK489" i="5"/>
  <c r="CK315" i="5"/>
  <c r="CK440" i="5"/>
  <c r="CK509" i="5"/>
  <c r="CK500" i="5"/>
  <c r="CK473" i="5"/>
  <c r="CK90" i="5"/>
  <c r="CK126" i="5"/>
  <c r="CK282" i="5"/>
  <c r="CK335" i="5"/>
  <c r="CK157" i="5"/>
  <c r="CK251" i="5"/>
  <c r="CK161" i="5"/>
  <c r="CK95" i="5"/>
  <c r="CK234" i="5"/>
  <c r="CK280" i="5"/>
  <c r="CK320" i="5"/>
  <c r="CK330" i="5"/>
  <c r="CK401" i="5"/>
  <c r="CK456" i="5"/>
  <c r="CK298" i="5"/>
  <c r="CK468" i="5"/>
  <c r="CK187" i="5"/>
  <c r="CK45" i="5"/>
  <c r="CK391" i="5"/>
  <c r="CK169" i="5"/>
  <c r="CK398" i="5"/>
  <c r="CK527" i="5"/>
  <c r="CK48" i="5"/>
  <c r="CK141" i="5"/>
  <c r="CK221" i="5"/>
  <c r="CK268" i="5"/>
  <c r="CK195" i="5"/>
  <c r="CK285" i="5"/>
  <c r="CK334" i="5"/>
  <c r="CK407" i="5"/>
  <c r="CK406" i="5"/>
  <c r="CK54" i="5"/>
  <c r="CK204" i="5"/>
  <c r="CK68" i="5"/>
  <c r="CK42" i="5"/>
  <c r="CK88" i="5"/>
  <c r="CK39" i="5"/>
  <c r="CK412" i="5"/>
  <c r="CK52" i="5"/>
  <c r="CK497" i="5"/>
  <c r="CK67" i="5"/>
  <c r="CK212" i="5"/>
  <c r="CK184" i="5"/>
  <c r="CK124" i="5"/>
  <c r="CK314" i="5"/>
  <c r="CK65" i="5"/>
  <c r="CK375" i="5"/>
  <c r="CK168" i="5"/>
  <c r="CK189" i="5"/>
  <c r="CK533" i="5"/>
  <c r="CK84" i="5"/>
  <c r="CK307" i="5"/>
  <c r="CK508" i="5"/>
  <c r="CK150" i="5"/>
  <c r="CK386" i="5"/>
  <c r="CK519" i="5"/>
  <c r="CK47" i="5"/>
  <c r="CK339" i="5"/>
  <c r="CK198" i="5"/>
  <c r="CK170" i="5"/>
  <c r="CK244" i="5"/>
  <c r="CD6" i="5"/>
  <c r="CD7" i="5"/>
  <c r="BG6" i="5"/>
  <c r="CN27" i="5" l="1"/>
  <c r="CN21" i="5"/>
  <c r="CN31" i="5"/>
  <c r="CN32" i="5"/>
  <c r="CN266" i="5"/>
  <c r="CN358" i="5"/>
  <c r="CN453" i="5"/>
  <c r="CN115" i="5"/>
  <c r="CN330" i="5"/>
  <c r="CN22" i="5"/>
  <c r="CE6" i="5"/>
  <c r="CE7" i="5"/>
  <c r="BH6" i="5"/>
  <c r="CG6" i="5" l="1"/>
  <c r="CS6" i="5"/>
  <c r="CR6" i="5"/>
  <c r="CO6" i="5"/>
  <c r="CP6" i="5"/>
  <c r="CQ6" i="5"/>
  <c r="CF6" i="5"/>
  <c r="CJ6" i="5" s="1"/>
  <c r="CG7" i="5"/>
  <c r="CF7" i="5"/>
  <c r="CK6" i="5" l="1"/>
  <c r="CJ7" i="5"/>
  <c r="CN7" i="5" a="1"/>
  <c r="CN7" i="5" s="1"/>
  <c r="CN6" i="5" a="1"/>
  <c r="CN6" i="5" s="1"/>
  <c r="CL6" i="5"/>
  <c r="CL7" i="5"/>
  <c r="CK7" i="5"/>
</calcChain>
</file>

<file path=xl/comments1.xml><?xml version="1.0" encoding="utf-8"?>
<comments xmlns="http://schemas.openxmlformats.org/spreadsheetml/2006/main">
  <authors>
    <author>Frings, Roy (ZN)</author>
  </authors>
  <commentList>
    <comment ref="G5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m.</t>
        </r>
      </text>
    </comment>
    <comment ref="J5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Type           Afmetingen                Bemonsteringsopp (m2)
                  (l x b x h, in cm) 
A                 50 x 40 x 30                0.20
B                 40 x 40 x 21                0.16
C                 33 x 30 x 18                0.10
 </t>
        </r>
      </text>
    </comment>
    <comment ref="AL5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Aanname</t>
        </r>
      </text>
    </comment>
    <comment ref="G6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m.</t>
        </r>
      </text>
    </comment>
    <comment ref="G7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m.</t>
        </r>
      </text>
    </comment>
    <comment ref="G15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m.</t>
        </r>
      </text>
    </comment>
    <comment ref="G16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m.</t>
        </r>
      </text>
    </comment>
    <comment ref="G17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m.</t>
        </r>
      </text>
    </comment>
    <comment ref="G18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m.</t>
        </r>
      </text>
    </comment>
    <comment ref="G19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m.</t>
        </r>
      </text>
    </comment>
    <comment ref="G20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m.</t>
        </r>
      </text>
    </comment>
    <comment ref="G21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m.</t>
        </r>
      </text>
    </comment>
    <comment ref="G22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m.</t>
        </r>
      </text>
    </comment>
    <comment ref="G23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m.</t>
        </r>
      </text>
    </comment>
    <comment ref="G24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m.</t>
        </r>
      </text>
    </comment>
    <comment ref="G25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m.</t>
        </r>
      </text>
    </comment>
    <comment ref="G26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m.</t>
        </r>
      </text>
    </comment>
    <comment ref="G27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m.</t>
        </r>
      </text>
    </comment>
    <comment ref="G28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m.</t>
        </r>
      </text>
    </comment>
    <comment ref="G29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m.</t>
        </r>
      </text>
    </comment>
    <comment ref="G30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m.</t>
        </r>
      </text>
    </comment>
    <comment ref="G31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m.</t>
        </r>
      </text>
    </comment>
    <comment ref="G32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m.</t>
        </r>
      </text>
    </comment>
    <comment ref="G39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m.</t>
        </r>
      </text>
    </comment>
    <comment ref="G40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m.</t>
        </r>
      </text>
    </comment>
    <comment ref="G41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m.</t>
        </r>
      </text>
    </comment>
    <comment ref="G42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m.</t>
        </r>
      </text>
    </comment>
    <comment ref="G43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m.</t>
        </r>
      </text>
    </comment>
    <comment ref="G44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m.</t>
        </r>
      </text>
    </comment>
    <comment ref="G45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m.</t>
        </r>
      </text>
    </comment>
    <comment ref="G46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m.</t>
        </r>
      </text>
    </comment>
    <comment ref="G47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m.</t>
        </r>
      </text>
    </comment>
    <comment ref="G48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m.</t>
        </r>
      </text>
    </comment>
    <comment ref="G49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m.</t>
        </r>
      </text>
    </comment>
    <comment ref="G50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m.</t>
        </r>
      </text>
    </comment>
    <comment ref="G51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m.</t>
        </r>
      </text>
    </comment>
    <comment ref="G52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m.</t>
        </r>
      </text>
    </comment>
    <comment ref="G53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m.</t>
        </r>
      </text>
    </comment>
    <comment ref="G54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m.</t>
        </r>
      </text>
    </comment>
    <comment ref="G55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m.</t>
        </r>
      </text>
    </comment>
    <comment ref="G56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m.</t>
        </r>
      </text>
    </comment>
    <comment ref="G57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m.</t>
        </r>
      </text>
    </comment>
    <comment ref="G58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m.</t>
        </r>
      </text>
    </comment>
    <comment ref="G59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m.</t>
        </r>
      </text>
    </comment>
    <comment ref="G60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m.</t>
        </r>
      </text>
    </comment>
    <comment ref="G61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m.</t>
        </r>
      </text>
    </comment>
    <comment ref="G62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m.</t>
        </r>
      </text>
    </comment>
    <comment ref="G63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m.</t>
        </r>
      </text>
    </comment>
    <comment ref="G64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m.</t>
        </r>
      </text>
    </comment>
    <comment ref="G65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m.</t>
        </r>
      </text>
    </comment>
    <comment ref="G66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m.</t>
        </r>
      </text>
    </comment>
    <comment ref="G67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m.</t>
        </r>
      </text>
    </comment>
    <comment ref="G68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m.</t>
        </r>
      </text>
    </comment>
    <comment ref="G69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m.</t>
        </r>
      </text>
    </comment>
    <comment ref="G70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m.</t>
        </r>
      </text>
    </comment>
    <comment ref="G72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m.</t>
        </r>
      </text>
    </comment>
    <comment ref="G73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m.</t>
        </r>
      </text>
    </comment>
    <comment ref="G74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m.</t>
        </r>
      </text>
    </comment>
    <comment ref="G75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m.</t>
        </r>
      </text>
    </comment>
    <comment ref="G76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m.</t>
        </r>
      </text>
    </comment>
    <comment ref="G77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m.</t>
        </r>
      </text>
    </comment>
    <comment ref="G78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m.</t>
        </r>
      </text>
    </comment>
    <comment ref="G79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m.</t>
        </r>
      </text>
    </comment>
    <comment ref="G80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m.</t>
        </r>
      </text>
    </comment>
    <comment ref="G82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m.</t>
        </r>
      </text>
    </comment>
    <comment ref="G83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m.</t>
        </r>
      </text>
    </comment>
    <comment ref="G84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m.</t>
        </r>
      </text>
    </comment>
    <comment ref="G85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m.</t>
        </r>
      </text>
    </comment>
    <comment ref="G86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m.</t>
        </r>
      </text>
    </comment>
    <comment ref="G87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m.</t>
        </r>
      </text>
    </comment>
    <comment ref="G88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m.</t>
        </r>
      </text>
    </comment>
    <comment ref="G89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m.</t>
        </r>
      </text>
    </comment>
    <comment ref="G90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m.</t>
        </r>
      </text>
    </comment>
    <comment ref="G91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m.</t>
        </r>
      </text>
    </comment>
    <comment ref="G92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m.</t>
        </r>
      </text>
    </comment>
    <comment ref="G95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m.</t>
        </r>
      </text>
    </comment>
    <comment ref="G96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m.</t>
        </r>
      </text>
    </comment>
    <comment ref="G97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m.</t>
        </r>
      </text>
    </comment>
    <comment ref="G98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m.</t>
        </r>
      </text>
    </comment>
    <comment ref="G99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m.</t>
        </r>
      </text>
    </comment>
    <comment ref="G100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m.</t>
        </r>
      </text>
    </comment>
    <comment ref="G101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m.</t>
        </r>
      </text>
    </comment>
    <comment ref="G102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m.</t>
        </r>
      </text>
    </comment>
    <comment ref="G103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m.</t>
        </r>
      </text>
    </comment>
    <comment ref="G104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m.</t>
        </r>
      </text>
    </comment>
    <comment ref="G105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m.</t>
        </r>
      </text>
    </comment>
    <comment ref="G106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m.</t>
        </r>
      </text>
    </comment>
    <comment ref="G107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m.</t>
        </r>
      </text>
    </comment>
    <comment ref="G108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m.</t>
        </r>
      </text>
    </comment>
    <comment ref="G109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m.</t>
        </r>
      </text>
    </comment>
    <comment ref="G110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m.</t>
        </r>
      </text>
    </comment>
    <comment ref="G111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m.</t>
        </r>
      </text>
    </comment>
    <comment ref="G112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m.</t>
        </r>
      </text>
    </comment>
    <comment ref="G113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m.</t>
        </r>
      </text>
    </comment>
    <comment ref="G114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m.</t>
        </r>
      </text>
    </comment>
    <comment ref="G115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m.</t>
        </r>
      </text>
    </comment>
    <comment ref="G116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m.</t>
        </r>
      </text>
    </comment>
    <comment ref="G117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m.</t>
        </r>
      </text>
    </comment>
    <comment ref="G118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m.</t>
        </r>
      </text>
    </comment>
    <comment ref="G119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m.</t>
        </r>
      </text>
    </comment>
    <comment ref="G120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m.</t>
        </r>
      </text>
    </comment>
    <comment ref="G121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m.</t>
        </r>
      </text>
    </comment>
    <comment ref="G122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m.</t>
        </r>
      </text>
    </comment>
    <comment ref="G123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m.</t>
        </r>
      </text>
    </comment>
    <comment ref="G124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m.</t>
        </r>
      </text>
    </comment>
    <comment ref="G125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m.</t>
        </r>
      </text>
    </comment>
    <comment ref="G126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m.</t>
        </r>
      </text>
    </comment>
    <comment ref="G127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m.</t>
        </r>
      </text>
    </comment>
    <comment ref="G128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m.</t>
        </r>
      </text>
    </comment>
    <comment ref="G129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m.</t>
        </r>
      </text>
    </comment>
    <comment ref="G130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m.</t>
        </r>
      </text>
    </comment>
    <comment ref="G131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m.</t>
        </r>
      </text>
    </comment>
    <comment ref="G132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m.</t>
        </r>
      </text>
    </comment>
    <comment ref="G133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m.</t>
        </r>
      </text>
    </comment>
    <comment ref="G134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m.</t>
        </r>
      </text>
    </comment>
    <comment ref="G135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m.</t>
        </r>
      </text>
    </comment>
    <comment ref="G136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m.</t>
        </r>
      </text>
    </comment>
    <comment ref="G137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m.</t>
        </r>
      </text>
    </comment>
    <comment ref="G138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m.</t>
        </r>
      </text>
    </comment>
    <comment ref="G139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m.</t>
        </r>
      </text>
    </comment>
    <comment ref="G140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m.</t>
        </r>
      </text>
    </comment>
    <comment ref="G141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m.</t>
        </r>
      </text>
    </comment>
    <comment ref="G142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m.</t>
        </r>
      </text>
    </comment>
    <comment ref="G143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m.</t>
        </r>
      </text>
    </comment>
    <comment ref="G144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m.</t>
        </r>
      </text>
    </comment>
    <comment ref="G145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m.</t>
        </r>
      </text>
    </comment>
    <comment ref="G146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m.</t>
        </r>
      </text>
    </comment>
    <comment ref="G147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m.</t>
        </r>
      </text>
    </comment>
    <comment ref="G148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m.</t>
        </r>
      </text>
    </comment>
    <comment ref="G149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m.</t>
        </r>
      </text>
    </comment>
    <comment ref="G150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m.</t>
        </r>
      </text>
    </comment>
    <comment ref="G151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m.</t>
        </r>
      </text>
    </comment>
    <comment ref="G152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m.</t>
        </r>
      </text>
    </comment>
    <comment ref="G153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m.</t>
        </r>
      </text>
    </comment>
    <comment ref="G154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m.</t>
        </r>
      </text>
    </comment>
    <comment ref="G155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m.</t>
        </r>
      </text>
    </comment>
    <comment ref="G156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m.</t>
        </r>
      </text>
    </comment>
    <comment ref="G157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m.</t>
        </r>
      </text>
    </comment>
    <comment ref="G158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m.</t>
        </r>
      </text>
    </comment>
    <comment ref="G159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m.</t>
        </r>
      </text>
    </comment>
    <comment ref="G160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m.</t>
        </r>
      </text>
    </comment>
    <comment ref="G161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m.</t>
        </r>
      </text>
    </comment>
    <comment ref="G162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m.</t>
        </r>
      </text>
    </comment>
    <comment ref="G163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m.</t>
        </r>
      </text>
    </comment>
    <comment ref="G164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m.</t>
        </r>
      </text>
    </comment>
    <comment ref="G165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m.</t>
        </r>
      </text>
    </comment>
    <comment ref="G166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m.</t>
        </r>
      </text>
    </comment>
    <comment ref="G167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m.</t>
        </r>
      </text>
    </comment>
    <comment ref="G168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m.</t>
        </r>
      </text>
    </comment>
    <comment ref="G169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m.</t>
        </r>
      </text>
    </comment>
    <comment ref="G170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m.</t>
        </r>
      </text>
    </comment>
    <comment ref="G171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m.</t>
        </r>
      </text>
    </comment>
    <comment ref="G172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m.</t>
        </r>
      </text>
    </comment>
    <comment ref="G173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m.</t>
        </r>
      </text>
    </comment>
    <comment ref="G174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m.</t>
        </r>
      </text>
    </comment>
    <comment ref="G175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m.</t>
        </r>
      </text>
    </comment>
    <comment ref="G176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m.</t>
        </r>
      </text>
    </comment>
    <comment ref="G177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m.</t>
        </r>
      </text>
    </comment>
    <comment ref="G178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m.</t>
        </r>
      </text>
    </comment>
    <comment ref="G179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m.</t>
        </r>
      </text>
    </comment>
    <comment ref="G180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m.</t>
        </r>
      </text>
    </comment>
    <comment ref="G181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m.</t>
        </r>
      </text>
    </comment>
    <comment ref="G182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m.</t>
        </r>
      </text>
    </comment>
    <comment ref="G183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m.</t>
        </r>
      </text>
    </comment>
    <comment ref="G184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m.</t>
        </r>
      </text>
    </comment>
    <comment ref="G185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m.</t>
        </r>
      </text>
    </comment>
    <comment ref="G186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m.</t>
        </r>
      </text>
    </comment>
    <comment ref="G187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m.</t>
        </r>
      </text>
    </comment>
    <comment ref="G188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m.</t>
        </r>
      </text>
    </comment>
    <comment ref="G189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m.</t>
        </r>
      </text>
    </comment>
    <comment ref="G190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m.</t>
        </r>
      </text>
    </comment>
    <comment ref="G191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m.</t>
        </r>
      </text>
    </comment>
    <comment ref="G192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m.</t>
        </r>
      </text>
    </comment>
    <comment ref="G193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m.</t>
        </r>
      </text>
    </comment>
    <comment ref="G194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m.</t>
        </r>
      </text>
    </comment>
    <comment ref="G195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m.</t>
        </r>
      </text>
    </comment>
    <comment ref="G196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m.</t>
        </r>
      </text>
    </comment>
    <comment ref="G197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m.</t>
        </r>
      </text>
    </comment>
    <comment ref="G198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m.</t>
        </r>
      </text>
    </comment>
    <comment ref="G199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m.</t>
        </r>
      </text>
    </comment>
    <comment ref="G200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m.</t>
        </r>
      </text>
    </comment>
    <comment ref="G201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m.</t>
        </r>
      </text>
    </comment>
    <comment ref="G202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m.</t>
        </r>
      </text>
    </comment>
    <comment ref="G203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m.</t>
        </r>
      </text>
    </comment>
    <comment ref="G204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m.</t>
        </r>
      </text>
    </comment>
    <comment ref="G205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m.</t>
        </r>
      </text>
    </comment>
    <comment ref="G206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m.</t>
        </r>
      </text>
    </comment>
    <comment ref="G207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m.</t>
        </r>
      </text>
    </comment>
    <comment ref="G208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m.</t>
        </r>
      </text>
    </comment>
    <comment ref="G209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m.</t>
        </r>
      </text>
    </comment>
    <comment ref="G210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m.</t>
        </r>
      </text>
    </comment>
    <comment ref="G211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m.</t>
        </r>
      </text>
    </comment>
    <comment ref="G212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m.</t>
        </r>
      </text>
    </comment>
    <comment ref="G213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m.</t>
        </r>
      </text>
    </comment>
    <comment ref="G214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m.</t>
        </r>
      </text>
    </comment>
    <comment ref="G215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m.</t>
        </r>
      </text>
    </comment>
    <comment ref="G216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m.</t>
        </r>
      </text>
    </comment>
    <comment ref="G217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m.</t>
        </r>
      </text>
    </comment>
    <comment ref="G218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m.</t>
        </r>
      </text>
    </comment>
    <comment ref="G219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m.</t>
        </r>
      </text>
    </comment>
    <comment ref="G220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m.</t>
        </r>
      </text>
    </comment>
    <comment ref="G221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m.</t>
        </r>
      </text>
    </comment>
    <comment ref="G222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m.</t>
        </r>
      </text>
    </comment>
    <comment ref="G223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m.</t>
        </r>
      </text>
    </comment>
    <comment ref="G224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m.</t>
        </r>
      </text>
    </comment>
    <comment ref="G226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m.</t>
        </r>
      </text>
    </comment>
    <comment ref="G227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m.</t>
        </r>
      </text>
    </comment>
    <comment ref="G228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m.</t>
        </r>
      </text>
    </comment>
    <comment ref="G229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m.</t>
        </r>
      </text>
    </comment>
    <comment ref="G230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m.</t>
        </r>
      </text>
    </comment>
    <comment ref="G233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m.</t>
        </r>
      </text>
    </comment>
    <comment ref="G234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m.</t>
        </r>
      </text>
    </comment>
    <comment ref="G235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m.</t>
        </r>
      </text>
    </comment>
    <comment ref="G236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m.</t>
        </r>
      </text>
    </comment>
    <comment ref="G237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m.</t>
        </r>
      </text>
    </comment>
    <comment ref="G239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m.</t>
        </r>
      </text>
    </comment>
    <comment ref="G241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m.</t>
        </r>
      </text>
    </comment>
    <comment ref="G242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m.</t>
        </r>
      </text>
    </comment>
    <comment ref="G243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m.</t>
        </r>
      </text>
    </comment>
    <comment ref="G244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m.</t>
        </r>
      </text>
    </comment>
    <comment ref="G245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m.</t>
        </r>
      </text>
    </comment>
    <comment ref="G246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m.</t>
        </r>
      </text>
    </comment>
    <comment ref="G247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m.</t>
        </r>
      </text>
    </comment>
    <comment ref="G248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m.</t>
        </r>
      </text>
    </comment>
    <comment ref="G249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m.</t>
        </r>
      </text>
    </comment>
    <comment ref="G250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m.</t>
        </r>
      </text>
    </comment>
    <comment ref="G251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m.</t>
        </r>
      </text>
    </comment>
    <comment ref="G252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m.</t>
        </r>
      </text>
    </comment>
    <comment ref="G253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m.</t>
        </r>
      </text>
    </comment>
    <comment ref="G254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m.</t>
        </r>
      </text>
    </comment>
    <comment ref="G255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m.</t>
        </r>
      </text>
    </comment>
    <comment ref="G256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m.</t>
        </r>
      </text>
    </comment>
    <comment ref="G257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m.</t>
        </r>
      </text>
    </comment>
    <comment ref="G258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m.</t>
        </r>
      </text>
    </comment>
    <comment ref="G259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m.</t>
        </r>
      </text>
    </comment>
    <comment ref="G260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m.</t>
        </r>
      </text>
    </comment>
    <comment ref="G261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m.</t>
        </r>
      </text>
    </comment>
    <comment ref="G262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m.</t>
        </r>
      </text>
    </comment>
    <comment ref="G263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m.</t>
        </r>
      </text>
    </comment>
    <comment ref="G264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m.</t>
        </r>
      </text>
    </comment>
    <comment ref="G266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m.</t>
        </r>
      </text>
    </comment>
    <comment ref="G267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m.</t>
        </r>
      </text>
    </comment>
    <comment ref="G268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m.</t>
        </r>
      </text>
    </comment>
    <comment ref="G269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m.</t>
        </r>
      </text>
    </comment>
    <comment ref="G270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m.</t>
        </r>
      </text>
    </comment>
    <comment ref="G272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m.</t>
        </r>
      </text>
    </comment>
    <comment ref="G273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m.</t>
        </r>
      </text>
    </comment>
    <comment ref="G274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m.</t>
        </r>
      </text>
    </comment>
    <comment ref="G275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m.</t>
        </r>
      </text>
    </comment>
    <comment ref="G276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m.</t>
        </r>
      </text>
    </comment>
    <comment ref="G277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m.</t>
        </r>
      </text>
    </comment>
    <comment ref="G278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m.</t>
        </r>
      </text>
    </comment>
    <comment ref="G279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m.</t>
        </r>
      </text>
    </comment>
    <comment ref="G280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m.</t>
        </r>
      </text>
    </comment>
    <comment ref="G281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m.</t>
        </r>
      </text>
    </comment>
    <comment ref="G282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m.</t>
        </r>
      </text>
    </comment>
    <comment ref="G283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m.</t>
        </r>
      </text>
    </comment>
    <comment ref="G284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m.</t>
        </r>
      </text>
    </comment>
    <comment ref="G285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m.</t>
        </r>
      </text>
    </comment>
    <comment ref="G286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m.</t>
        </r>
      </text>
    </comment>
    <comment ref="G287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m.</t>
        </r>
      </text>
    </comment>
    <comment ref="G288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m.</t>
        </r>
      </text>
    </comment>
    <comment ref="G289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m.</t>
        </r>
      </text>
    </comment>
    <comment ref="G290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m.</t>
        </r>
      </text>
    </comment>
    <comment ref="G291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m.</t>
        </r>
      </text>
    </comment>
    <comment ref="G292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m.</t>
        </r>
      </text>
    </comment>
    <comment ref="G293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m.</t>
        </r>
      </text>
    </comment>
    <comment ref="G294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m.</t>
        </r>
      </text>
    </comment>
    <comment ref="G295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m.</t>
        </r>
      </text>
    </comment>
    <comment ref="G296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m.</t>
        </r>
      </text>
    </comment>
    <comment ref="G297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m.</t>
        </r>
      </text>
    </comment>
    <comment ref="G298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m.</t>
        </r>
      </text>
    </comment>
    <comment ref="G299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m.</t>
        </r>
      </text>
    </comment>
    <comment ref="G300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m.</t>
        </r>
      </text>
    </comment>
    <comment ref="G301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m.</t>
        </r>
      </text>
    </comment>
    <comment ref="G302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m.</t>
        </r>
      </text>
    </comment>
    <comment ref="G303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m.</t>
        </r>
      </text>
    </comment>
    <comment ref="G304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m.</t>
        </r>
      </text>
    </comment>
    <comment ref="G305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m.</t>
        </r>
      </text>
    </comment>
    <comment ref="G306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m.</t>
        </r>
      </text>
    </comment>
    <comment ref="G307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m.</t>
        </r>
      </text>
    </comment>
    <comment ref="G308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m.</t>
        </r>
      </text>
    </comment>
    <comment ref="G309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m.</t>
        </r>
      </text>
    </comment>
    <comment ref="G310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m.</t>
        </r>
      </text>
    </comment>
    <comment ref="G311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m.</t>
        </r>
      </text>
    </comment>
    <comment ref="G312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m.</t>
        </r>
      </text>
    </comment>
    <comment ref="G314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m.</t>
        </r>
      </text>
    </comment>
    <comment ref="G315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m.</t>
        </r>
      </text>
    </comment>
    <comment ref="G316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m.</t>
        </r>
      </text>
    </comment>
    <comment ref="G317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m.</t>
        </r>
      </text>
    </comment>
    <comment ref="G320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m.</t>
        </r>
      </text>
    </comment>
    <comment ref="G321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m.</t>
        </r>
      </text>
    </comment>
    <comment ref="G322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m.</t>
        </r>
      </text>
    </comment>
    <comment ref="G323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m.</t>
        </r>
      </text>
    </comment>
    <comment ref="G324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m.</t>
        </r>
      </text>
    </comment>
    <comment ref="G325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m.</t>
        </r>
      </text>
    </comment>
    <comment ref="G326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m.</t>
        </r>
      </text>
    </comment>
    <comment ref="G327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m.</t>
        </r>
      </text>
    </comment>
    <comment ref="G328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m.</t>
        </r>
      </text>
    </comment>
    <comment ref="G329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m.</t>
        </r>
      </text>
    </comment>
    <comment ref="G330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m.</t>
        </r>
      </text>
    </comment>
    <comment ref="G331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m.</t>
        </r>
      </text>
    </comment>
    <comment ref="G332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m.</t>
        </r>
      </text>
    </comment>
    <comment ref="G333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m.</t>
        </r>
      </text>
    </comment>
    <comment ref="G334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m.</t>
        </r>
      </text>
    </comment>
    <comment ref="G335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m.</t>
        </r>
      </text>
    </comment>
    <comment ref="G338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m.</t>
        </r>
      </text>
    </comment>
    <comment ref="G339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m.</t>
        </r>
      </text>
    </comment>
    <comment ref="G340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m.</t>
        </r>
      </text>
    </comment>
    <comment ref="G341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m.</t>
        </r>
      </text>
    </comment>
    <comment ref="G342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m.</t>
        </r>
      </text>
    </comment>
    <comment ref="G343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m.</t>
        </r>
      </text>
    </comment>
    <comment ref="G344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m.</t>
        </r>
      </text>
    </comment>
    <comment ref="G345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m.</t>
        </r>
      </text>
    </comment>
    <comment ref="G346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m.</t>
        </r>
      </text>
    </comment>
    <comment ref="G347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m.</t>
        </r>
      </text>
    </comment>
    <comment ref="G348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m.</t>
        </r>
      </text>
    </comment>
    <comment ref="G349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m.</t>
        </r>
      </text>
    </comment>
    <comment ref="G350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m.</t>
        </r>
      </text>
    </comment>
    <comment ref="G351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m.</t>
        </r>
      </text>
    </comment>
    <comment ref="G352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m.</t>
        </r>
      </text>
    </comment>
    <comment ref="G353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m.</t>
        </r>
      </text>
    </comment>
    <comment ref="G354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m.</t>
        </r>
      </text>
    </comment>
    <comment ref="G355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m.</t>
        </r>
      </text>
    </comment>
    <comment ref="G356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m.</t>
        </r>
      </text>
    </comment>
    <comment ref="G357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m.</t>
        </r>
      </text>
    </comment>
    <comment ref="G358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m.</t>
        </r>
      </text>
    </comment>
    <comment ref="G359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m.</t>
        </r>
      </text>
    </comment>
    <comment ref="G360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m.</t>
        </r>
      </text>
    </comment>
    <comment ref="G361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m.</t>
        </r>
      </text>
    </comment>
    <comment ref="G362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m.</t>
        </r>
      </text>
    </comment>
    <comment ref="G363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m.</t>
        </r>
      </text>
    </comment>
    <comment ref="G364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m.</t>
        </r>
      </text>
    </comment>
    <comment ref="G365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m.</t>
        </r>
      </text>
    </comment>
    <comment ref="G366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m.</t>
        </r>
      </text>
    </comment>
    <comment ref="G367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m.</t>
        </r>
      </text>
    </comment>
    <comment ref="G368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m.</t>
        </r>
      </text>
    </comment>
    <comment ref="G369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m.</t>
        </r>
      </text>
    </comment>
    <comment ref="G370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m.</t>
        </r>
      </text>
    </comment>
    <comment ref="G371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m.</t>
        </r>
      </text>
    </comment>
    <comment ref="G372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m.</t>
        </r>
      </text>
    </comment>
    <comment ref="G373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m.</t>
        </r>
      </text>
    </comment>
    <comment ref="G374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m.</t>
        </r>
      </text>
    </comment>
    <comment ref="G375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m.</t>
        </r>
      </text>
    </comment>
    <comment ref="G376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m.</t>
        </r>
      </text>
    </comment>
    <comment ref="G377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m.</t>
        </r>
      </text>
    </comment>
    <comment ref="G378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m.</t>
        </r>
      </text>
    </comment>
    <comment ref="G379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m.</t>
        </r>
      </text>
    </comment>
    <comment ref="G380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m.</t>
        </r>
      </text>
    </comment>
    <comment ref="G381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m.</t>
        </r>
      </text>
    </comment>
    <comment ref="G382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m.</t>
        </r>
      </text>
    </comment>
    <comment ref="G383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m.</t>
        </r>
      </text>
    </comment>
    <comment ref="G384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m.</t>
        </r>
      </text>
    </comment>
    <comment ref="G385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m.</t>
        </r>
      </text>
    </comment>
    <comment ref="G386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m.</t>
        </r>
      </text>
    </comment>
    <comment ref="G387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m.</t>
        </r>
      </text>
    </comment>
    <comment ref="G388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m.</t>
        </r>
      </text>
    </comment>
    <comment ref="G389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m.</t>
        </r>
      </text>
    </comment>
    <comment ref="G390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m.</t>
        </r>
      </text>
    </comment>
    <comment ref="G391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m.</t>
        </r>
      </text>
    </comment>
    <comment ref="G392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m.</t>
        </r>
      </text>
    </comment>
    <comment ref="G395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m.</t>
        </r>
      </text>
    </comment>
    <comment ref="G396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m.</t>
        </r>
      </text>
    </comment>
    <comment ref="G397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m.</t>
        </r>
      </text>
    </comment>
    <comment ref="G398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m.</t>
        </r>
      </text>
    </comment>
    <comment ref="G399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m.</t>
        </r>
      </text>
    </comment>
    <comment ref="G400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m.</t>
        </r>
      </text>
    </comment>
    <comment ref="G401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m.</t>
        </r>
      </text>
    </comment>
    <comment ref="G402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m.</t>
        </r>
      </text>
    </comment>
    <comment ref="G403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m.</t>
        </r>
      </text>
    </comment>
    <comment ref="G404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m.</t>
        </r>
      </text>
    </comment>
    <comment ref="G405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m.</t>
        </r>
      </text>
    </comment>
    <comment ref="G406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m.</t>
        </r>
      </text>
    </comment>
    <comment ref="G407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m.</t>
        </r>
      </text>
    </comment>
    <comment ref="G408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m.</t>
        </r>
      </text>
    </comment>
    <comment ref="G409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m.</t>
        </r>
      </text>
    </comment>
    <comment ref="G410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m.</t>
        </r>
      </text>
    </comment>
    <comment ref="G411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m.</t>
        </r>
      </text>
    </comment>
    <comment ref="G412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m.</t>
        </r>
      </text>
    </comment>
    <comment ref="G413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m.</t>
        </r>
      </text>
    </comment>
    <comment ref="G414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m.</t>
        </r>
      </text>
    </comment>
    <comment ref="G415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m.</t>
        </r>
      </text>
    </comment>
    <comment ref="G416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m.</t>
        </r>
      </text>
    </comment>
    <comment ref="G417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m.</t>
        </r>
      </text>
    </comment>
    <comment ref="G418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m.</t>
        </r>
      </text>
    </comment>
    <comment ref="G419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m.</t>
        </r>
      </text>
    </comment>
    <comment ref="G420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m.</t>
        </r>
      </text>
    </comment>
    <comment ref="G421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m.</t>
        </r>
      </text>
    </comment>
    <comment ref="G422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m.</t>
        </r>
      </text>
    </comment>
    <comment ref="G423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m.</t>
        </r>
      </text>
    </comment>
    <comment ref="G424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m.</t>
        </r>
      </text>
    </comment>
    <comment ref="G425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m.</t>
        </r>
      </text>
    </comment>
    <comment ref="G426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m.</t>
        </r>
      </text>
    </comment>
    <comment ref="G427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m.</t>
        </r>
      </text>
    </comment>
    <comment ref="G428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m.</t>
        </r>
      </text>
    </comment>
    <comment ref="G429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m.</t>
        </r>
      </text>
    </comment>
    <comment ref="G430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m.</t>
        </r>
      </text>
    </comment>
    <comment ref="G431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m.</t>
        </r>
      </text>
    </comment>
    <comment ref="G432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m.</t>
        </r>
      </text>
    </comment>
    <comment ref="G433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m.</t>
        </r>
      </text>
    </comment>
    <comment ref="G434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m.</t>
        </r>
      </text>
    </comment>
    <comment ref="G435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m.</t>
        </r>
      </text>
    </comment>
    <comment ref="G436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m.</t>
        </r>
      </text>
    </comment>
    <comment ref="G437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m.</t>
        </r>
      </text>
    </comment>
    <comment ref="G438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m.</t>
        </r>
      </text>
    </comment>
    <comment ref="G439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m.</t>
        </r>
      </text>
    </comment>
    <comment ref="G440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m.</t>
        </r>
      </text>
    </comment>
    <comment ref="G441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m.</t>
        </r>
      </text>
    </comment>
    <comment ref="G442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m.</t>
        </r>
      </text>
    </comment>
    <comment ref="G443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m.</t>
        </r>
      </text>
    </comment>
    <comment ref="G444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m.</t>
        </r>
      </text>
    </comment>
    <comment ref="G445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m.</t>
        </r>
      </text>
    </comment>
    <comment ref="G446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m.</t>
        </r>
      </text>
    </comment>
    <comment ref="G447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m.</t>
        </r>
      </text>
    </comment>
    <comment ref="G448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m.</t>
        </r>
      </text>
    </comment>
    <comment ref="G449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m.</t>
        </r>
      </text>
    </comment>
    <comment ref="G450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m.</t>
        </r>
      </text>
    </comment>
    <comment ref="G451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m.</t>
        </r>
      </text>
    </comment>
    <comment ref="G452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m.</t>
        </r>
      </text>
    </comment>
    <comment ref="G453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m.</t>
        </r>
      </text>
    </comment>
    <comment ref="G454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m.</t>
        </r>
      </text>
    </comment>
    <comment ref="G455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m.</t>
        </r>
      </text>
    </comment>
    <comment ref="G456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m.</t>
        </r>
      </text>
    </comment>
    <comment ref="G457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m.</t>
        </r>
      </text>
    </comment>
    <comment ref="G458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m.</t>
        </r>
      </text>
    </comment>
    <comment ref="G459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m.</t>
        </r>
      </text>
    </comment>
    <comment ref="G460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m.</t>
        </r>
      </text>
    </comment>
    <comment ref="G461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m.</t>
        </r>
      </text>
    </comment>
    <comment ref="G462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m.</t>
        </r>
      </text>
    </comment>
    <comment ref="G463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m.</t>
        </r>
      </text>
    </comment>
    <comment ref="G464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m.</t>
        </r>
      </text>
    </comment>
    <comment ref="G465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m.</t>
        </r>
      </text>
    </comment>
    <comment ref="G466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m.</t>
        </r>
      </text>
    </comment>
    <comment ref="G467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m.</t>
        </r>
      </text>
    </comment>
    <comment ref="G468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m.</t>
        </r>
      </text>
    </comment>
    <comment ref="G469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m.</t>
        </r>
      </text>
    </comment>
    <comment ref="G470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m.</t>
        </r>
      </text>
    </comment>
    <comment ref="G471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m.</t>
        </r>
      </text>
    </comment>
    <comment ref="G472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m.</t>
        </r>
      </text>
    </comment>
    <comment ref="G473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m.</t>
        </r>
      </text>
    </comment>
    <comment ref="G474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m.</t>
        </r>
      </text>
    </comment>
    <comment ref="G475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m.</t>
        </r>
      </text>
    </comment>
    <comment ref="G476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m.</t>
        </r>
      </text>
    </comment>
    <comment ref="G477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m.</t>
        </r>
      </text>
    </comment>
    <comment ref="G478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m.</t>
        </r>
      </text>
    </comment>
    <comment ref="G479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m.</t>
        </r>
      </text>
    </comment>
    <comment ref="G480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m.</t>
        </r>
      </text>
    </comment>
    <comment ref="G481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m.</t>
        </r>
      </text>
    </comment>
    <comment ref="G482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m.</t>
        </r>
      </text>
    </comment>
    <comment ref="G483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m.</t>
        </r>
      </text>
    </comment>
    <comment ref="G484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m.</t>
        </r>
      </text>
    </comment>
    <comment ref="G485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m.</t>
        </r>
      </text>
    </comment>
    <comment ref="G486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m.</t>
        </r>
      </text>
    </comment>
    <comment ref="G487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m.</t>
        </r>
      </text>
    </comment>
    <comment ref="G488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m.</t>
        </r>
      </text>
    </comment>
    <comment ref="G489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m.</t>
        </r>
      </text>
    </comment>
    <comment ref="G490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m.</t>
        </r>
      </text>
    </comment>
    <comment ref="G491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m.</t>
        </r>
      </text>
    </comment>
    <comment ref="G492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m.</t>
        </r>
      </text>
    </comment>
    <comment ref="G493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m.</t>
        </r>
      </text>
    </comment>
    <comment ref="G494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m.</t>
        </r>
      </text>
    </comment>
    <comment ref="G495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m.</t>
        </r>
      </text>
    </comment>
    <comment ref="G496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m.</t>
        </r>
      </text>
    </comment>
    <comment ref="G497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m.</t>
        </r>
      </text>
    </comment>
    <comment ref="G498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m.</t>
        </r>
      </text>
    </comment>
    <comment ref="G499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m.</t>
        </r>
      </text>
    </comment>
    <comment ref="G500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m.</t>
        </r>
      </text>
    </comment>
    <comment ref="G501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m.</t>
        </r>
      </text>
    </comment>
    <comment ref="G502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m.</t>
        </r>
      </text>
    </comment>
    <comment ref="G503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m.</t>
        </r>
      </text>
    </comment>
    <comment ref="G504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m.</t>
        </r>
      </text>
    </comment>
    <comment ref="G505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m.</t>
        </r>
      </text>
    </comment>
    <comment ref="G506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m.</t>
        </r>
      </text>
    </comment>
    <comment ref="G507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m.</t>
        </r>
      </text>
    </comment>
    <comment ref="G508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m.</t>
        </r>
      </text>
    </comment>
    <comment ref="G509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m.</t>
        </r>
      </text>
    </comment>
    <comment ref="G510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m.</t>
        </r>
      </text>
    </comment>
    <comment ref="G511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m.</t>
        </r>
      </text>
    </comment>
    <comment ref="G512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m.</t>
        </r>
      </text>
    </comment>
    <comment ref="G513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m.</t>
        </r>
      </text>
    </comment>
    <comment ref="G514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m.</t>
        </r>
      </text>
    </comment>
    <comment ref="G515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m.</t>
        </r>
      </text>
    </comment>
    <comment ref="G516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m.</t>
        </r>
      </text>
    </comment>
    <comment ref="G517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m.</t>
        </r>
      </text>
    </comment>
    <comment ref="G518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m.</t>
        </r>
      </text>
    </comment>
    <comment ref="G519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m.</t>
        </r>
      </text>
    </comment>
    <comment ref="G520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m.</t>
        </r>
      </text>
    </comment>
    <comment ref="G521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m.</t>
        </r>
      </text>
    </comment>
    <comment ref="G522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m.</t>
        </r>
      </text>
    </comment>
    <comment ref="G523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m.</t>
        </r>
      </text>
    </comment>
    <comment ref="G524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m.</t>
        </r>
      </text>
    </comment>
    <comment ref="G525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m.</t>
        </r>
      </text>
    </comment>
    <comment ref="G526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m.</t>
        </r>
      </text>
    </comment>
    <comment ref="G527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m.</t>
        </r>
      </text>
    </comment>
    <comment ref="G528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m.</t>
        </r>
      </text>
    </comment>
    <comment ref="G529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m.</t>
        </r>
      </text>
    </comment>
    <comment ref="G530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m.</t>
        </r>
      </text>
    </comment>
    <comment ref="G531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m.</t>
        </r>
      </text>
    </comment>
    <comment ref="G532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m.</t>
        </r>
      </text>
    </comment>
    <comment ref="G533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m.</t>
        </r>
      </text>
    </comment>
    <comment ref="G534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m.</t>
        </r>
      </text>
    </comment>
    <comment ref="G535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m.</t>
        </r>
      </text>
    </comment>
  </commentList>
</comments>
</file>

<file path=xl/sharedStrings.xml><?xml version="1.0" encoding="utf-8"?>
<sst xmlns="http://schemas.openxmlformats.org/spreadsheetml/2006/main" count="3716" uniqueCount="591">
  <si>
    <t>Mesh size (mm)</t>
  </si>
  <si>
    <t>Km</t>
  </si>
  <si>
    <t>Upper boundary (m)</t>
  </si>
  <si>
    <t>Lower boundary (m)</t>
  </si>
  <si>
    <t>Dr. R.M. Frings</t>
  </si>
  <si>
    <t>Date</t>
  </si>
  <si>
    <t>ID</t>
  </si>
  <si>
    <t>Korrelgroottedataset Maas 2020</t>
  </si>
  <si>
    <t>Presentatie en analyse van de korrelgroottedata van de Maas.</t>
  </si>
  <si>
    <t>Rijkswaterstaat Zuid-Nederland</t>
  </si>
  <si>
    <t>Team Expertise Maas</t>
  </si>
  <si>
    <t>Tabblad</t>
  </si>
  <si>
    <t>Data</t>
  </si>
  <si>
    <t>Beschrijving</t>
  </si>
  <si>
    <t>Let op: de data zijn niet meer gekoppeld aan de data uit het bronbestand.</t>
  </si>
  <si>
    <t>Position</t>
  </si>
  <si>
    <t>X-Coordinate</t>
  </si>
  <si>
    <t>Y-coordinate</t>
  </si>
  <si>
    <t>&lt;0.063</t>
  </si>
  <si>
    <t>&gt;90</t>
  </si>
  <si>
    <t>Characteristic sediment size (mm)</t>
  </si>
  <si>
    <t>Sieve mesh (upper) (mm)</t>
  </si>
  <si>
    <t>Sieve mesh (lower) (mm)</t>
  </si>
  <si>
    <t>links</t>
  </si>
  <si>
    <t>M_71.5_links</t>
  </si>
  <si>
    <t>rechts</t>
  </si>
  <si>
    <t>M_71.5_rechts</t>
  </si>
  <si>
    <t>M_74.5_links</t>
  </si>
  <si>
    <t>M_74.5_rechts</t>
  </si>
  <si>
    <t>as</t>
  </si>
  <si>
    <t>M_75.0_as</t>
  </si>
  <si>
    <t>M_75.5_rechts</t>
  </si>
  <si>
    <t>M_75.5_links</t>
  </si>
  <si>
    <t>M_76.0_as</t>
  </si>
  <si>
    <t>M_76.5_rechts</t>
  </si>
  <si>
    <t>M_76.5_links</t>
  </si>
  <si>
    <t>M_77.0_as</t>
  </si>
  <si>
    <t>M_77.5_links</t>
  </si>
  <si>
    <t>M_77.5_rechts</t>
  </si>
  <si>
    <t>M_78.0_as</t>
  </si>
  <si>
    <t>M_78.5_links</t>
  </si>
  <si>
    <t>M_78.5_rechts</t>
  </si>
  <si>
    <t>M_79.0_as</t>
  </si>
  <si>
    <t>M_79.5_links</t>
  </si>
  <si>
    <t>M_79.5_rechts</t>
  </si>
  <si>
    <t>M_80.0_as</t>
  </si>
  <si>
    <t>M_82.5_links</t>
  </si>
  <si>
    <t>M_82.5_rechts</t>
  </si>
  <si>
    <t>M_83.0_as</t>
  </si>
  <si>
    <t>M_83.5_links</t>
  </si>
  <si>
    <t>M_83.5_rechts</t>
  </si>
  <si>
    <t>M_84.0_as</t>
  </si>
  <si>
    <t>M_84.5_rechts</t>
  </si>
  <si>
    <t>M_84.5_links</t>
  </si>
  <si>
    <t>M_85.0_as</t>
  </si>
  <si>
    <t>M_85.5_links</t>
  </si>
  <si>
    <t>M_85.5_rechts</t>
  </si>
  <si>
    <t>M_86.0_as</t>
  </si>
  <si>
    <t>M_86.5_links</t>
  </si>
  <si>
    <t>M_86.5_rechts</t>
  </si>
  <si>
    <t>M_87.0_as</t>
  </si>
  <si>
    <t>M_87.5_rechts</t>
  </si>
  <si>
    <t>M_87.5_links</t>
  </si>
  <si>
    <t>M_88.0_as</t>
  </si>
  <si>
    <t>M_88.5_rechts</t>
  </si>
  <si>
    <t>M_88.5_links</t>
  </si>
  <si>
    <t>M_89.0_as</t>
  </si>
  <si>
    <t>M_89.5_links</t>
  </si>
  <si>
    <t>M_89.5_rechts</t>
  </si>
  <si>
    <t>M_90.0_as</t>
  </si>
  <si>
    <t>M_90.5_rechts</t>
  </si>
  <si>
    <t>M_90.5_links</t>
  </si>
  <si>
    <t>M_91.0_as</t>
  </si>
  <si>
    <t>M_91.5_rechts</t>
  </si>
  <si>
    <t>M_91.5_links</t>
  </si>
  <si>
    <t>M_92.0_as</t>
  </si>
  <si>
    <t>M_92.5_rechts</t>
  </si>
  <si>
    <t>M_92.5_links</t>
  </si>
  <si>
    <t>M_93.5_links</t>
  </si>
  <si>
    <t>M_93.5_rechts</t>
  </si>
  <si>
    <t>M_94.0_as</t>
  </si>
  <si>
    <t>M_94.5_links</t>
  </si>
  <si>
    <t>M_94.5_rechts</t>
  </si>
  <si>
    <t>M_95.0_as</t>
  </si>
  <si>
    <t>M_95.5_links</t>
  </si>
  <si>
    <t>M_95.5_rechts</t>
  </si>
  <si>
    <t>M_96.0_as</t>
  </si>
  <si>
    <t>M_96.5_rechts</t>
  </si>
  <si>
    <t>M_97.0_as</t>
  </si>
  <si>
    <t>M_97.5_rechts</t>
  </si>
  <si>
    <t>M_97.5_links</t>
  </si>
  <si>
    <t>M_98.0_as</t>
  </si>
  <si>
    <t>M_98.5_rechts</t>
  </si>
  <si>
    <t>M_98.5_links</t>
  </si>
  <si>
    <t>M_99.0_as</t>
  </si>
  <si>
    <t>M_99.5_links</t>
  </si>
  <si>
    <t>M_99.5_rechts</t>
  </si>
  <si>
    <t>M_100.0_as</t>
  </si>
  <si>
    <t>M_101.0_as</t>
  </si>
  <si>
    <t>M_101.5_rechts</t>
  </si>
  <si>
    <t>M_101.5_links</t>
  </si>
  <si>
    <t>M_102.0_as</t>
  </si>
  <si>
    <t>M_102.5_rechts</t>
  </si>
  <si>
    <t>M_102.5_links</t>
  </si>
  <si>
    <t>M_103.0_as</t>
  </si>
  <si>
    <t>M_103.5_rechts</t>
  </si>
  <si>
    <t>M_103.5_links</t>
  </si>
  <si>
    <t>M_104.0_as</t>
  </si>
  <si>
    <t>M_104.5_links</t>
  </si>
  <si>
    <t>M_104.5_rechts</t>
  </si>
  <si>
    <t>M_105.0_as</t>
  </si>
  <si>
    <t>M_105.5_links</t>
  </si>
  <si>
    <t>M_105.5_rechts</t>
  </si>
  <si>
    <t>M_106.0_as</t>
  </si>
  <si>
    <t>M_106.5_links</t>
  </si>
  <si>
    <t>M_106.5_rechts</t>
  </si>
  <si>
    <t>M_107.0_as</t>
  </si>
  <si>
    <t>M_107.5_rechts</t>
  </si>
  <si>
    <t>M_107.5_links</t>
  </si>
  <si>
    <t>M_108.0_as</t>
  </si>
  <si>
    <t>M_108.5_links</t>
  </si>
  <si>
    <t>M_108.5_rechts</t>
  </si>
  <si>
    <t>M_109.0_as</t>
  </si>
  <si>
    <t>M_109.5_links</t>
  </si>
  <si>
    <t>M_109.5_rechts</t>
  </si>
  <si>
    <t>M_110.0_as</t>
  </si>
  <si>
    <t>M_110.5_links</t>
  </si>
  <si>
    <t>M_110.5_rechts</t>
  </si>
  <si>
    <t>M_111.0_as</t>
  </si>
  <si>
    <t>M_111.5_links</t>
  </si>
  <si>
    <t>M_111.5_rechts</t>
  </si>
  <si>
    <t>M_112.0_as</t>
  </si>
  <si>
    <t>M_112.5_rechts</t>
  </si>
  <si>
    <t>M_112.5_links</t>
  </si>
  <si>
    <t>M_113.0_as</t>
  </si>
  <si>
    <t>M_113.5_rechts</t>
  </si>
  <si>
    <t>M_113.5_links</t>
  </si>
  <si>
    <t>M_114.0_as</t>
  </si>
  <si>
    <t>M_114.5_rechts</t>
  </si>
  <si>
    <t>M_114.5_links</t>
  </si>
  <si>
    <t>M_115.0_as</t>
  </si>
  <si>
    <t>M_115.5_rechts</t>
  </si>
  <si>
    <t>M_115.5_links</t>
  </si>
  <si>
    <t>M_116.0_as</t>
  </si>
  <si>
    <t>M_116.5_links</t>
  </si>
  <si>
    <t>M_116.5_rechts</t>
  </si>
  <si>
    <t>M_117.0_as</t>
  </si>
  <si>
    <t>M_117.5_rechts</t>
  </si>
  <si>
    <t>M_117.5_links</t>
  </si>
  <si>
    <t>M_118.0_as</t>
  </si>
  <si>
    <t>M_118.5_links</t>
  </si>
  <si>
    <t>M_118.5_rechts</t>
  </si>
  <si>
    <t>M_119.0_as</t>
  </si>
  <si>
    <t>M_119.5_rechts</t>
  </si>
  <si>
    <t>M_119.5_links</t>
  </si>
  <si>
    <t>M_120.0_as</t>
  </si>
  <si>
    <t>M_120.5_rechts</t>
  </si>
  <si>
    <t>M_120.5_links</t>
  </si>
  <si>
    <t>M_121.0_as</t>
  </si>
  <si>
    <t>M_121.5_links</t>
  </si>
  <si>
    <t>M_121.5_rechts</t>
  </si>
  <si>
    <t>M_122.0_as</t>
  </si>
  <si>
    <t>M_122.5_links</t>
  </si>
  <si>
    <t>M_122.5_rechts</t>
  </si>
  <si>
    <t>M_123.0_as</t>
  </si>
  <si>
    <t>M_123.5_rechts</t>
  </si>
  <si>
    <t>M_123.5_links</t>
  </si>
  <si>
    <t>M_124.0_as</t>
  </si>
  <si>
    <t>M_124.5_links</t>
  </si>
  <si>
    <t>M_124.5_rechts</t>
  </si>
  <si>
    <t>M_125.0_as</t>
  </si>
  <si>
    <t>M_125.5_rechts</t>
  </si>
  <si>
    <t>M_125.5_links</t>
  </si>
  <si>
    <t>M_126.0_as</t>
  </si>
  <si>
    <t>M_126.5_rechts</t>
  </si>
  <si>
    <t>M_126.5_links</t>
  </si>
  <si>
    <t>M_127.0_as</t>
  </si>
  <si>
    <t>M_127.5_rechts</t>
  </si>
  <si>
    <t>M_127.5_links</t>
  </si>
  <si>
    <t>M_128.0_as</t>
  </si>
  <si>
    <t>M_128.5_links</t>
  </si>
  <si>
    <t>M_128.5_rechts</t>
  </si>
  <si>
    <t>M_129.0_as</t>
  </si>
  <si>
    <t>M_129.5_links</t>
  </si>
  <si>
    <t>M_129.5_rechts</t>
  </si>
  <si>
    <t>M_130.0_as</t>
  </si>
  <si>
    <t>M_130.5_rechts</t>
  </si>
  <si>
    <t>M_130.5_links</t>
  </si>
  <si>
    <t>M_131.0_as</t>
  </si>
  <si>
    <t>M_131.5_rechts</t>
  </si>
  <si>
    <t>M_131.5_links</t>
  </si>
  <si>
    <t>M_132.0_as</t>
  </si>
  <si>
    <t>M_132.5_links</t>
  </si>
  <si>
    <t>M_132.5_rechts</t>
  </si>
  <si>
    <t>M_133.0_as</t>
  </si>
  <si>
    <t>M_133.5_links</t>
  </si>
  <si>
    <t>M_133.5_rechts</t>
  </si>
  <si>
    <t>M_134.0_as</t>
  </si>
  <si>
    <t>M_134.5_rechts</t>
  </si>
  <si>
    <t>M_134.5_links</t>
  </si>
  <si>
    <t>M_135.0_as</t>
  </si>
  <si>
    <t>M_135.5_rechts</t>
  </si>
  <si>
    <t>M_135.5_links</t>
  </si>
  <si>
    <t>M_136.0_as</t>
  </si>
  <si>
    <t>M_136.5_rechts</t>
  </si>
  <si>
    <t>M_136.5_links</t>
  </si>
  <si>
    <t>M_137.0_as</t>
  </si>
  <si>
    <t>M_137.5_links</t>
  </si>
  <si>
    <t>M_137.5_rechts</t>
  </si>
  <si>
    <t>M_138.0_as</t>
  </si>
  <si>
    <t>M_138.5_rechts</t>
  </si>
  <si>
    <t>M_138.5_links</t>
  </si>
  <si>
    <t>M_139.0_as</t>
  </si>
  <si>
    <t>M_139.5_links</t>
  </si>
  <si>
    <t>M_139.5_rechts</t>
  </si>
  <si>
    <t>M_140.0_as</t>
  </si>
  <si>
    <t>M_140.5_links</t>
  </si>
  <si>
    <t>M_140.5_rechts</t>
  </si>
  <si>
    <t>M_141.0_as</t>
  </si>
  <si>
    <t>M_141.5_links</t>
  </si>
  <si>
    <t>M_141.5_rechts</t>
  </si>
  <si>
    <t>M_142.0_as</t>
  </si>
  <si>
    <t>M_142.5_links</t>
  </si>
  <si>
    <t>M_142.5_rechts</t>
  </si>
  <si>
    <t>M_143.0_as</t>
  </si>
  <si>
    <t>M_143.5_rechts</t>
  </si>
  <si>
    <t>M_143.5_links</t>
  </si>
  <si>
    <t>M_144.0_as</t>
  </si>
  <si>
    <t>M_144.5_rechts</t>
  </si>
  <si>
    <t>M_145.0_as</t>
  </si>
  <si>
    <t>M_145.5_links</t>
  </si>
  <si>
    <t>M_145.5_rechts</t>
  </si>
  <si>
    <t>M_146.0_as</t>
  </si>
  <si>
    <t>M_147.0_as</t>
  </si>
  <si>
    <t>M_147.5_links</t>
  </si>
  <si>
    <t>M_147.5_rechts</t>
  </si>
  <si>
    <t>M_148.0_as</t>
  </si>
  <si>
    <t>M_148.5_links</t>
  </si>
  <si>
    <t>M_149.0_as</t>
  </si>
  <si>
    <t>M_149.5_rechts</t>
  </si>
  <si>
    <t>M_150.0_as</t>
  </si>
  <si>
    <t>M_150.5_rechts</t>
  </si>
  <si>
    <t>M_150.5_links</t>
  </si>
  <si>
    <t>M_151.0_as</t>
  </si>
  <si>
    <t>M_151.5_links</t>
  </si>
  <si>
    <t>M_151.5_rechts</t>
  </si>
  <si>
    <t>M_152.0_as</t>
  </si>
  <si>
    <t>M_152.5_links</t>
  </si>
  <si>
    <t>M_152.5_rechts</t>
  </si>
  <si>
    <t>M_153.0_as</t>
  </si>
  <si>
    <t>M_153.5_links</t>
  </si>
  <si>
    <t>M_153.5_rechts</t>
  </si>
  <si>
    <t>M_154.0_as</t>
  </si>
  <si>
    <t>M_154.5_rechts</t>
  </si>
  <si>
    <t>M_154.5_links</t>
  </si>
  <si>
    <t>M_155.0_as</t>
  </si>
  <si>
    <t>M_155.5_links</t>
  </si>
  <si>
    <t>M_155.5_rechts</t>
  </si>
  <si>
    <t>M_156.0_as</t>
  </si>
  <si>
    <t>M_156.5_links</t>
  </si>
  <si>
    <t>M_156.5_rechts</t>
  </si>
  <si>
    <t>M_157.0_as</t>
  </si>
  <si>
    <t>M_157.5_links</t>
  </si>
  <si>
    <t>M_158.0_as</t>
  </si>
  <si>
    <t>M_158.5_links</t>
  </si>
  <si>
    <t>M_158.5_rechts</t>
  </si>
  <si>
    <t>M_159.0_as</t>
  </si>
  <si>
    <t>M_159.5_links</t>
  </si>
  <si>
    <t>M_160.0_as</t>
  </si>
  <si>
    <t>M_160.5_links</t>
  </si>
  <si>
    <t>M_160.5_rechts</t>
  </si>
  <si>
    <t>M_161.0_as</t>
  </si>
  <si>
    <t>M_161.5_links</t>
  </si>
  <si>
    <t>M_161.5_rechts</t>
  </si>
  <si>
    <t>M_162.0_as</t>
  </si>
  <si>
    <t>M_162.5_rechts</t>
  </si>
  <si>
    <t>M_162.5_links</t>
  </si>
  <si>
    <t>M_163.0_as</t>
  </si>
  <si>
    <t>M_163.5_rechts</t>
  </si>
  <si>
    <t>M_163.5_links</t>
  </si>
  <si>
    <t>M_164.0_as</t>
  </si>
  <si>
    <t>M_164.5_rechts</t>
  </si>
  <si>
    <t>M_164.5_links</t>
  </si>
  <si>
    <t>M_165.0_as</t>
  </si>
  <si>
    <t>M_165.5_rechts</t>
  </si>
  <si>
    <t>M_165.5_links</t>
  </si>
  <si>
    <t>M_166.0_as</t>
  </si>
  <si>
    <t>M_166.5_links</t>
  </si>
  <si>
    <t>M_166.5_rechts</t>
  </si>
  <si>
    <t>M_167.0_as</t>
  </si>
  <si>
    <t>M_167.5_rechts</t>
  </si>
  <si>
    <t>M_167.5_links</t>
  </si>
  <si>
    <t>M_168.0_as</t>
  </si>
  <si>
    <t>M_168.5_links</t>
  </si>
  <si>
    <t>M_168.5_rechts</t>
  </si>
  <si>
    <t>M_169.0_as</t>
  </si>
  <si>
    <t>M_169.5_rechts</t>
  </si>
  <si>
    <t>M_169.5_links</t>
  </si>
  <si>
    <t>M_170.0_as</t>
  </si>
  <si>
    <t>M_170.5_links</t>
  </si>
  <si>
    <t>M_170.5_rechts</t>
  </si>
  <si>
    <t>M_171.0_as</t>
  </si>
  <si>
    <t>M_171.5_rechts</t>
  </si>
  <si>
    <t>M_171.5_links</t>
  </si>
  <si>
    <t>M_172.0_as</t>
  </si>
  <si>
    <t>M_172.5_links</t>
  </si>
  <si>
    <t>M_172.5_rechts</t>
  </si>
  <si>
    <t>M_173.0_as</t>
  </si>
  <si>
    <t>M_173.5_links</t>
  </si>
  <si>
    <t>M_174.0_as</t>
  </si>
  <si>
    <t>M_174.5_rechts</t>
  </si>
  <si>
    <t>M_174.5_links</t>
  </si>
  <si>
    <t>M_175.0_as</t>
  </si>
  <si>
    <t>M_176.0_as</t>
  </si>
  <si>
    <t>M_176.5_links</t>
  </si>
  <si>
    <t>M_176.5_rechts</t>
  </si>
  <si>
    <t>M_177.0_as</t>
  </si>
  <si>
    <t>M_177.5_rechts</t>
  </si>
  <si>
    <t>M_177.5_links</t>
  </si>
  <si>
    <t>M_178.0_as</t>
  </si>
  <si>
    <t>M_178.5_rechts</t>
  </si>
  <si>
    <t>M_178.5_links</t>
  </si>
  <si>
    <t>M_179.0_as</t>
  </si>
  <si>
    <t>M_179.5_rechts</t>
  </si>
  <si>
    <t>M_179.5_links</t>
  </si>
  <si>
    <t>M_180.0_as</t>
  </si>
  <si>
    <t>M_180.5_rechts</t>
  </si>
  <si>
    <t>M_180.5_links</t>
  </si>
  <si>
    <t>M_181.0_as</t>
  </si>
  <si>
    <t>M_182.0_as</t>
  </si>
  <si>
    <t>M_182.5_rechts</t>
  </si>
  <si>
    <t>M_182.5_links</t>
  </si>
  <si>
    <t>M_183.0_as</t>
  </si>
  <si>
    <t>M_183.5_rechts</t>
  </si>
  <si>
    <t>M_183.5_links</t>
  </si>
  <si>
    <t>M_184.0_as</t>
  </si>
  <si>
    <t>M_184.5_rechts</t>
  </si>
  <si>
    <t>M_184.5_links</t>
  </si>
  <si>
    <t>M_185.0_as</t>
  </si>
  <si>
    <t>M_185.5_links</t>
  </si>
  <si>
    <t>M_185.5_rechts</t>
  </si>
  <si>
    <t>M_186.0_as</t>
  </si>
  <si>
    <t>M_186.5_rechts</t>
  </si>
  <si>
    <t>M_186.5_links</t>
  </si>
  <si>
    <t>M_187.0_as</t>
  </si>
  <si>
    <t>M_187.5_rechts</t>
  </si>
  <si>
    <t>M_187.5_links</t>
  </si>
  <si>
    <t>M_188.0_as</t>
  </si>
  <si>
    <t>M_188.5_links</t>
  </si>
  <si>
    <t>M_188.5_rechts</t>
  </si>
  <si>
    <t>M_189.0_as</t>
  </si>
  <si>
    <t>M_189.5_links</t>
  </si>
  <si>
    <t>M_189.5_rechts</t>
  </si>
  <si>
    <t>M_190.0_as</t>
  </si>
  <si>
    <t>M_190.5_links</t>
  </si>
  <si>
    <t>M_190.5_rechts</t>
  </si>
  <si>
    <t>M_191.0_as</t>
  </si>
  <si>
    <t>M_191.5_links</t>
  </si>
  <si>
    <t>M_191.5_rechts</t>
  </si>
  <si>
    <t>M_192.0_as</t>
  </si>
  <si>
    <t>M_192.5_links</t>
  </si>
  <si>
    <t>M_192.5_rechts</t>
  </si>
  <si>
    <t>M_193.0_as</t>
  </si>
  <si>
    <t>M_193.5_links</t>
  </si>
  <si>
    <t>M_193.5_rechts</t>
  </si>
  <si>
    <t>M_194.0_as</t>
  </si>
  <si>
    <t>M_194.5_rechts</t>
  </si>
  <si>
    <t>M_194.5_links</t>
  </si>
  <si>
    <t>M_195.0_as</t>
  </si>
  <si>
    <t>M_195.5_rechts</t>
  </si>
  <si>
    <t>M_195.5_links</t>
  </si>
  <si>
    <t>M_196.0_as</t>
  </si>
  <si>
    <t>M_196.5_rechts</t>
  </si>
  <si>
    <t>M_196.5_links</t>
  </si>
  <si>
    <t>M_197.0_as</t>
  </si>
  <si>
    <t>M_197.5_rechts</t>
  </si>
  <si>
    <t>M_197.5_links</t>
  </si>
  <si>
    <t>M_198.0_as</t>
  </si>
  <si>
    <t>M_198.5_rechts</t>
  </si>
  <si>
    <t>M_198.5_links</t>
  </si>
  <si>
    <t>M_199.0_as</t>
  </si>
  <si>
    <t>M_199.5_rechts</t>
  </si>
  <si>
    <t>M_199.5_links</t>
  </si>
  <si>
    <t>M_200.0_as</t>
  </si>
  <si>
    <t>M_201.0_as</t>
  </si>
  <si>
    <t>M_201.5_links</t>
  </si>
  <si>
    <t>M_201.5_rechts</t>
  </si>
  <si>
    <t>M_202.0_as</t>
  </si>
  <si>
    <t>M_202.5_rechts</t>
  </si>
  <si>
    <t>M_202.5_links</t>
  </si>
  <si>
    <t>M_203.0_as</t>
  </si>
  <si>
    <t>M_203.5_links</t>
  </si>
  <si>
    <t>M_203.5_rechts</t>
  </si>
  <si>
    <t>M_204.0_as</t>
  </si>
  <si>
    <t>M_204.5_links</t>
  </si>
  <si>
    <t>M_204.5_rechts</t>
  </si>
  <si>
    <t>M_205.0_as</t>
  </si>
  <si>
    <t>M_205.5_links</t>
  </si>
  <si>
    <t>M_205.5_rechts</t>
  </si>
  <si>
    <t>M_206.0_as</t>
  </si>
  <si>
    <t>M_206.5_links</t>
  </si>
  <si>
    <t>M_206.5_rechts</t>
  </si>
  <si>
    <t>M_207.0_as</t>
  </si>
  <si>
    <t>M_207.5_links</t>
  </si>
  <si>
    <t>M_207.5_rechts</t>
  </si>
  <si>
    <t>M_208.0_as</t>
  </si>
  <si>
    <t>M_208.5_links</t>
  </si>
  <si>
    <t>M_208.5_rechts</t>
  </si>
  <si>
    <t>M_209.0_as</t>
  </si>
  <si>
    <t>M_209.5_rechts</t>
  </si>
  <si>
    <t>M_209.5_links</t>
  </si>
  <si>
    <t>M_210.0_as</t>
  </si>
  <si>
    <t>M_210.5_rechts</t>
  </si>
  <si>
    <t>M_210.5_links</t>
  </si>
  <si>
    <t>M_211.0_as</t>
  </si>
  <si>
    <t>M_211.5_rechts</t>
  </si>
  <si>
    <t>M_211.5_links</t>
  </si>
  <si>
    <t>M_212.0_as</t>
  </si>
  <si>
    <t>M_212.5_links</t>
  </si>
  <si>
    <t>M_212.5_rechts</t>
  </si>
  <si>
    <t>M_213.0_as</t>
  </si>
  <si>
    <t>M_213.5_rechts</t>
  </si>
  <si>
    <t>M_213.5_links</t>
  </si>
  <si>
    <t>M_214.0_as</t>
  </si>
  <si>
    <t>M_214.5_links</t>
  </si>
  <si>
    <t>M_214.5_rechts</t>
  </si>
  <si>
    <t>M_215.0_as</t>
  </si>
  <si>
    <t>M_215.5_links</t>
  </si>
  <si>
    <t>M_215.5_rechts</t>
  </si>
  <si>
    <t>M_216.0_as</t>
  </si>
  <si>
    <t>M_216.5_rechts</t>
  </si>
  <si>
    <t>M_216.5_links</t>
  </si>
  <si>
    <t>M_217.0_as</t>
  </si>
  <si>
    <t>M_217.5_rechts</t>
  </si>
  <si>
    <t>M_217.5_links</t>
  </si>
  <si>
    <t>M_218.0_as</t>
  </si>
  <si>
    <t>M_218.5_links</t>
  </si>
  <si>
    <t>M_218.5_rechts</t>
  </si>
  <si>
    <t>M_219.0_as</t>
  </si>
  <si>
    <t>M_219.5_links</t>
  </si>
  <si>
    <t>M_219.5_rechts</t>
  </si>
  <si>
    <t>M_220.0_as</t>
  </si>
  <si>
    <t>M_220.5_rechts</t>
  </si>
  <si>
    <t>M_220.5_links</t>
  </si>
  <si>
    <t>M_221.0_as</t>
  </si>
  <si>
    <t>M_221.5_rechts</t>
  </si>
  <si>
    <t>M_221.5_links</t>
  </si>
  <si>
    <t>M_222.0_as</t>
  </si>
  <si>
    <t>M_222.5_links</t>
  </si>
  <si>
    <t>M_222.5_rechts</t>
  </si>
  <si>
    <t>M_223.0_as</t>
  </si>
  <si>
    <t>M_223.5_links</t>
  </si>
  <si>
    <t>M_223.5_rechts</t>
  </si>
  <si>
    <t>M_224.0_as</t>
  </si>
  <si>
    <t>M_224.5_links</t>
  </si>
  <si>
    <t>M_224.5_rechts</t>
  </si>
  <si>
    <t>M_225.0_as</t>
  </si>
  <si>
    <t>M_225.5_rechts</t>
  </si>
  <si>
    <t>M_225.5_links</t>
  </si>
  <si>
    <t>M_226.0_as</t>
  </si>
  <si>
    <t>M_226.5_rechts</t>
  </si>
  <si>
    <t>M_226.5_links</t>
  </si>
  <si>
    <t>M_227.0_as</t>
  </si>
  <si>
    <t>M_227.5_links</t>
  </si>
  <si>
    <t>M_227.5_rechts</t>
  </si>
  <si>
    <t>M_228.0_as</t>
  </si>
  <si>
    <t>M_228.5_links</t>
  </si>
  <si>
    <t>M_228.5_rechts</t>
  </si>
  <si>
    <t>M_229.0_as</t>
  </si>
  <si>
    <t>M_229.5_links</t>
  </si>
  <si>
    <t>M_229.5_rechts</t>
  </si>
  <si>
    <t>M_230.0_as</t>
  </si>
  <si>
    <t>M_230.5_rechts</t>
  </si>
  <si>
    <t>M_230.5_links</t>
  </si>
  <si>
    <t>M_231.0_as</t>
  </si>
  <si>
    <t>M_231.5_links</t>
  </si>
  <si>
    <t>M_231.5_rechts</t>
  </si>
  <si>
    <t>M_232.0_as</t>
  </si>
  <si>
    <t>M_232.5_links</t>
  </si>
  <si>
    <t>M_232.5_rechts</t>
  </si>
  <si>
    <t>M_233.0_as</t>
  </si>
  <si>
    <t>M_233.5_rechts</t>
  </si>
  <si>
    <t>M_233.5_links</t>
  </si>
  <si>
    <t>M_234.0_as</t>
  </si>
  <si>
    <t>M_234.5_rechts</t>
  </si>
  <si>
    <t>M_234.5_links</t>
  </si>
  <si>
    <t>M_235.0_as</t>
  </si>
  <si>
    <t>M_235.5_links</t>
  </si>
  <si>
    <t>M_235.5_rechts</t>
  </si>
  <si>
    <t>M_236.0_as</t>
  </si>
  <si>
    <t>M_236.5_links</t>
  </si>
  <si>
    <t>M_236.5_rechts</t>
  </si>
  <si>
    <t>M_237.0_as</t>
  </si>
  <si>
    <t>M_237.5_rechts</t>
  </si>
  <si>
    <t>M_237.5_links</t>
  </si>
  <si>
    <t>M_238.0_as</t>
  </si>
  <si>
    <t>M_238.5_rechts</t>
  </si>
  <si>
    <t>M_238.5_links</t>
  </si>
  <si>
    <t>M_239.0_as</t>
  </si>
  <si>
    <t>M_239.5_rechts</t>
  </si>
  <si>
    <t>M_239.5_links</t>
  </si>
  <si>
    <t>M_240.0_as</t>
  </si>
  <si>
    <t>M_240.5_links</t>
  </si>
  <si>
    <t>M_240.5_rechts</t>
  </si>
  <si>
    <t>M_241.0_as</t>
  </si>
  <si>
    <t>M_241.5_rechts</t>
  </si>
  <si>
    <t>M_241.5_links</t>
  </si>
  <si>
    <t>M_242.0_as</t>
  </si>
  <si>
    <t>M_242.5_links</t>
  </si>
  <si>
    <t>M_242.5_rechts</t>
  </si>
  <si>
    <t>M_243.0_as</t>
  </si>
  <si>
    <t>M_243.5_links</t>
  </si>
  <si>
    <t>M_243.5_rechts</t>
  </si>
  <si>
    <t>M_244.0_as</t>
  </si>
  <si>
    <t>M_244.5_rechts</t>
  </si>
  <si>
    <t>M_244.5_links</t>
  </si>
  <si>
    <t>M_245.0_as</t>
  </si>
  <si>
    <t>M_245.5_links</t>
  </si>
  <si>
    <t>M_245.5_rechts</t>
  </si>
  <si>
    <t>M_246.0_as</t>
  </si>
  <si>
    <t>M_246.5_links</t>
  </si>
  <si>
    <t>M_246.5_rechts</t>
  </si>
  <si>
    <t>M_247.0_as</t>
  </si>
  <si>
    <t>M_247.5_rechts</t>
  </si>
  <si>
    <t>M_247.5_links</t>
  </si>
  <si>
    <t>Sample mass (g)</t>
  </si>
  <si>
    <t>Sediment size (mm)</t>
  </si>
  <si>
    <t>% Cobbles</t>
  </si>
  <si>
    <t>% Gravel</t>
  </si>
  <si>
    <t>% Sand</t>
  </si>
  <si>
    <t>% silt/clay</t>
  </si>
  <si>
    <t>Lower mesh size (mm)</t>
  </si>
  <si>
    <t>Upper mesh size (mm)</t>
  </si>
  <si>
    <t>Full sample</t>
  </si>
  <si>
    <t>Gravel</t>
  </si>
  <si>
    <t>Sand</t>
  </si>
  <si>
    <t>Percentiles (mm)</t>
  </si>
  <si>
    <t>Geometric mean size Dg (mm)</t>
  </si>
  <si>
    <t>Fraction of cobbles, gravel, sand and fines (-)</t>
  </si>
  <si>
    <t>&lt;0,063</t>
  </si>
  <si>
    <t>Loss of fine</t>
  </si>
  <si>
    <t>sediment</t>
  </si>
  <si>
    <t>during sampling?</t>
  </si>
  <si>
    <t>Number of</t>
  </si>
  <si>
    <t>sampling</t>
  </si>
  <si>
    <t>trials</t>
  </si>
  <si>
    <t>Representative</t>
  </si>
  <si>
    <t>photo of sample</t>
  </si>
  <si>
    <t>taken?</t>
  </si>
  <si>
    <t>Other comments</t>
  </si>
  <si>
    <t>yes</t>
  </si>
  <si>
    <t>no</t>
  </si>
  <si>
    <t>Although in the field only a small sample was taken (according to field log), the sample volume seems normal according to the GSD</t>
  </si>
  <si>
    <t>Sample possibly influenced by sand pit</t>
  </si>
  <si>
    <t>Composite sample</t>
  </si>
  <si>
    <t>No sample</t>
  </si>
  <si>
    <t>No sample (achter boeilijn)</t>
  </si>
  <si>
    <t>No sample (hard substrate)</t>
  </si>
  <si>
    <t>No sample (dumping work)</t>
  </si>
  <si>
    <t>RF - Sample probably lost</t>
  </si>
  <si>
    <t>Clay</t>
  </si>
  <si>
    <t>According to the field log, no sample was taken because of rip-rap. Still a GSD is available</t>
  </si>
  <si>
    <t>According to the field log, no sample was taken. Still a GSD is available</t>
  </si>
  <si>
    <t>Composite sample (rip-rap)</t>
  </si>
  <si>
    <t>No sample (rip-rap)</t>
  </si>
  <si>
    <t xml:space="preserve">Data </t>
  </si>
  <si>
    <t>quality</t>
  </si>
  <si>
    <t>low</t>
  </si>
  <si>
    <t>high</t>
  </si>
  <si>
    <t>no data</t>
  </si>
  <si>
    <t>Location</t>
  </si>
  <si>
    <t>Sample size</t>
  </si>
  <si>
    <t>Quality</t>
  </si>
  <si>
    <t>Sieve fractions (g)</t>
  </si>
  <si>
    <t>Cumulative distribution (% smaller)</t>
  </si>
  <si>
    <t>Non-cumulative grain size distribution</t>
  </si>
  <si>
    <t>Characteristic values</t>
  </si>
  <si>
    <t>Remarks</t>
  </si>
  <si>
    <t xml:space="preserve">Frings et al (2022). De bodemsamenstelling van de Maas in 1983 en 2020. Rijkswaterstaat Zuid-Nederland, Maastricht.                                                                                       </t>
  </si>
  <si>
    <t>Beschrijving van de dataset</t>
  </si>
  <si>
    <t>unknown</t>
  </si>
  <si>
    <t>De korrelgroottedata in dit bestand zijn door middel van zeefanalyse bepaald op basis van monsters van de toplaag van de rivierbodem die in het najaar van 2020 genomen zijn</t>
  </si>
  <si>
    <t>in het bevaarbare deel van de Maas (km 71.5-247.5) met een Van Veenhapper. Een uitgebreide beschrijving van de meetcampagne en de dataset is te vinden in het rapport:</t>
  </si>
  <si>
    <t>Samenvatting van de zeeffracties zoals opgeleverd door het ingenieursbureau (bronbestand: 75248_Alle zevingen (Rijn plus Maas).xlsx).</t>
  </si>
  <si>
    <t>Metadata zijn overgenomen uit het bestand: 20201022_Logboek_Sedimentbemonstering_Maas.xlsx</t>
  </si>
  <si>
    <t>Sommige monsters hebben het stempel 'lage kwaliteit' gekregen. Ze zijn minder betrouwbaar (zie Frings et al 2022).</t>
  </si>
  <si>
    <t>De percentielwaarden zijn niet overgenomen uit het bronbestand, maar opnieuw berekend.</t>
  </si>
  <si>
    <t>Sampler</t>
  </si>
  <si>
    <t>A</t>
  </si>
  <si>
    <t>B</t>
  </si>
  <si>
    <t>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</si>
</sst>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"/>
    <numFmt numFmtId="165" formatCode="0.000"/>
  </numFmts>
  <fonts count="22" x14ac:knownFonts="1">
    <font>
      <sz val="11"/>
      <color theme="1"/>
      <name val="Calibri"/>
      <family val="2"/>
      <scheme val="minor"/>
    </font>
    <font>
      <sz val="9"/>
      <color theme="1"/>
      <name val="Verdana"/>
      <family val="2"/>
    </font>
    <font>
      <sz val="10"/>
      <color indexed="8"/>
      <name val="Calibri"/>
      <family val="2"/>
      <scheme val="minor"/>
    </font>
    <font>
      <sz val="10"/>
      <color rgb="FFFF0000"/>
      <name val="Calibri"/>
      <family val="2"/>
      <scheme val="minor"/>
    </font>
    <font>
      <i/>
      <sz val="10"/>
      <color theme="3" tint="0.3999755851924192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indexed="8"/>
      <name val="MS Sans Serif"/>
      <family val="2"/>
    </font>
    <font>
      <sz val="11"/>
      <color indexed="8"/>
      <name val="Calibri"/>
      <family val="2"/>
      <scheme val="minor"/>
    </font>
    <font>
      <sz val="10"/>
      <name val="Calibri"/>
      <family val="2"/>
      <scheme val="minor"/>
    </font>
    <font>
      <i/>
      <sz val="10"/>
      <color indexed="8"/>
      <name val="Calibri"/>
      <family val="2"/>
      <scheme val="minor"/>
    </font>
    <font>
      <i/>
      <sz val="11"/>
      <color theme="1"/>
      <name val="Calibri"/>
      <family val="2"/>
      <scheme val="minor"/>
    </font>
    <font>
      <i/>
      <sz val="11"/>
      <name val="Calibri"/>
      <family val="2"/>
      <scheme val="minor"/>
    </font>
    <font>
      <i/>
      <sz val="9"/>
      <color theme="1"/>
      <name val="Calibri"/>
      <family val="2"/>
      <scheme val="minor"/>
    </font>
    <font>
      <sz val="10"/>
      <color theme="5"/>
      <name val="Calibri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i/>
      <sz val="10"/>
      <name val="Calibri"/>
      <family val="2"/>
      <scheme val="minor"/>
    </font>
    <font>
      <i/>
      <sz val="10"/>
      <color theme="4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4">
    <xf numFmtId="0" fontId="0" fillId="0" borderId="0"/>
    <xf numFmtId="0" fontId="8" fillId="0" borderId="0"/>
    <xf numFmtId="0" fontId="20" fillId="0" borderId="0"/>
    <xf numFmtId="0" fontId="1" fillId="0" borderId="0"/>
  </cellStyleXfs>
  <cellXfs count="143">
    <xf numFmtId="0" fontId="0" fillId="0" borderId="0" xfId="0"/>
    <xf numFmtId="0" fontId="6" fillId="0" borderId="0" xfId="0" applyFont="1"/>
    <xf numFmtId="0" fontId="2" fillId="0" borderId="0" xfId="1" applyFont="1"/>
    <xf numFmtId="0" fontId="4" fillId="0" borderId="0" xfId="1" applyFont="1"/>
    <xf numFmtId="0" fontId="2" fillId="3" borderId="1" xfId="1" applyFont="1" applyFill="1" applyBorder="1"/>
    <xf numFmtId="0" fontId="2" fillId="3" borderId="2" xfId="1" applyFont="1" applyFill="1" applyBorder="1"/>
    <xf numFmtId="0" fontId="2" fillId="3" borderId="3" xfId="1" applyFont="1" applyFill="1" applyBorder="1"/>
    <xf numFmtId="0" fontId="2" fillId="3" borderId="5" xfId="1" applyFont="1" applyFill="1" applyBorder="1"/>
    <xf numFmtId="0" fontId="2" fillId="3" borderId="6" xfId="1" applyFont="1" applyFill="1" applyBorder="1"/>
    <xf numFmtId="0" fontId="2" fillId="0" borderId="0" xfId="1" applyFont="1" applyBorder="1"/>
    <xf numFmtId="0" fontId="0" fillId="0" borderId="0" xfId="0" applyAlignment="1">
      <alignment horizontal="left"/>
    </xf>
    <xf numFmtId="0" fontId="6" fillId="0" borderId="0" xfId="0" applyFont="1" applyAlignment="1">
      <alignment horizontal="left"/>
    </xf>
    <xf numFmtId="0" fontId="13" fillId="0" borderId="0" xfId="0" applyFont="1"/>
    <xf numFmtId="0" fontId="5" fillId="2" borderId="0" xfId="0" applyFont="1" applyFill="1"/>
    <xf numFmtId="0" fontId="0" fillId="2" borderId="0" xfId="0" applyFill="1"/>
    <xf numFmtId="0" fontId="14" fillId="2" borderId="0" xfId="0" applyFont="1" applyFill="1"/>
    <xf numFmtId="0" fontId="14" fillId="2" borderId="0" xfId="0" applyFont="1" applyFill="1" applyAlignment="1"/>
    <xf numFmtId="0" fontId="9" fillId="2" borderId="0" xfId="0" applyFont="1" applyFill="1"/>
    <xf numFmtId="14" fontId="9" fillId="2" borderId="0" xfId="0" applyNumberFormat="1" applyFont="1" applyFill="1" applyAlignment="1">
      <alignment horizontal="left"/>
    </xf>
    <xf numFmtId="0" fontId="7" fillId="2" borderId="0" xfId="0" applyFont="1" applyFill="1"/>
    <xf numFmtId="0" fontId="0" fillId="2" borderId="0" xfId="0" applyFill="1" applyAlignment="1">
      <alignment horizontal="left"/>
    </xf>
    <xf numFmtId="0" fontId="10" fillId="3" borderId="5" xfId="1" applyFont="1" applyFill="1" applyBorder="1" applyAlignment="1">
      <alignment horizontal="center"/>
    </xf>
    <xf numFmtId="0" fontId="10" fillId="3" borderId="6" xfId="1" applyFont="1" applyFill="1" applyBorder="1" applyAlignment="1">
      <alignment horizontal="center"/>
    </xf>
    <xf numFmtId="0" fontId="12" fillId="2" borderId="0" xfId="0" applyFont="1" applyFill="1"/>
    <xf numFmtId="0" fontId="6" fillId="2" borderId="0" xfId="0" applyFont="1" applyFill="1" applyAlignment="1">
      <alignment horizontal="left"/>
    </xf>
    <xf numFmtId="0" fontId="6" fillId="2" borderId="0" xfId="0" applyFont="1" applyFill="1"/>
    <xf numFmtId="0" fontId="2" fillId="3" borderId="0" xfId="1" applyFont="1" applyFill="1" applyBorder="1"/>
    <xf numFmtId="0" fontId="2" fillId="3" borderId="8" xfId="1" applyFont="1" applyFill="1" applyBorder="1"/>
    <xf numFmtId="0" fontId="2" fillId="3" borderId="0" xfId="1" applyFont="1" applyFill="1" applyBorder="1" applyAlignment="1">
      <alignment horizontal="left"/>
    </xf>
    <xf numFmtId="0" fontId="2" fillId="0" borderId="0" xfId="1" applyFont="1" applyAlignment="1">
      <alignment horizontal="left"/>
    </xf>
    <xf numFmtId="0" fontId="4" fillId="0" borderId="0" xfId="1" applyFont="1" applyAlignment="1">
      <alignment horizontal="left"/>
    </xf>
    <xf numFmtId="0" fontId="2" fillId="3" borderId="2" xfId="1" applyFont="1" applyFill="1" applyBorder="1" applyAlignment="1">
      <alignment horizontal="left"/>
    </xf>
    <xf numFmtId="164" fontId="2" fillId="3" borderId="5" xfId="1" applyNumberFormat="1" applyFont="1" applyFill="1" applyBorder="1" applyAlignment="1">
      <alignment horizontal="left"/>
    </xf>
    <xf numFmtId="1" fontId="2" fillId="0" borderId="0" xfId="1" applyNumberFormat="1" applyFont="1" applyBorder="1" applyAlignment="1">
      <alignment horizontal="left"/>
    </xf>
    <xf numFmtId="1" fontId="2" fillId="0" borderId="0" xfId="1" applyNumberFormat="1" applyFont="1"/>
    <xf numFmtId="1" fontId="2" fillId="0" borderId="0" xfId="1" applyNumberFormat="1" applyFont="1" applyAlignment="1">
      <alignment horizontal="left"/>
    </xf>
    <xf numFmtId="0" fontId="11" fillId="3" borderId="1" xfId="1" applyFont="1" applyFill="1" applyBorder="1"/>
    <xf numFmtId="0" fontId="11" fillId="3" borderId="7" xfId="1" applyFont="1" applyFill="1" applyBorder="1"/>
    <xf numFmtId="0" fontId="11" fillId="3" borderId="4" xfId="1" applyFont="1" applyFill="1" applyBorder="1"/>
    <xf numFmtId="0" fontId="4" fillId="0" borderId="0" xfId="1" applyFont="1" applyBorder="1"/>
    <xf numFmtId="0" fontId="2" fillId="0" borderId="0" xfId="1" applyFont="1" applyBorder="1" applyAlignment="1">
      <alignment horizontal="left"/>
    </xf>
    <xf numFmtId="0" fontId="4" fillId="0" borderId="0" xfId="1" applyFont="1" applyBorder="1" applyAlignment="1">
      <alignment horizontal="left"/>
    </xf>
    <xf numFmtId="0" fontId="2" fillId="3" borderId="8" xfId="1" applyFont="1" applyFill="1" applyBorder="1" applyAlignment="1">
      <alignment horizontal="left"/>
    </xf>
    <xf numFmtId="0" fontId="2" fillId="3" borderId="5" xfId="1" applyFont="1" applyFill="1" applyBorder="1" applyAlignment="1">
      <alignment horizontal="left"/>
    </xf>
    <xf numFmtId="0" fontId="10" fillId="3" borderId="8" xfId="1" applyFont="1" applyFill="1" applyBorder="1" applyAlignment="1">
      <alignment horizontal="left"/>
    </xf>
    <xf numFmtId="0" fontId="10" fillId="3" borderId="0" xfId="1" applyFont="1" applyFill="1" applyBorder="1" applyAlignment="1">
      <alignment horizontal="left"/>
    </xf>
    <xf numFmtId="0" fontId="10" fillId="3" borderId="2" xfId="1" applyFont="1" applyFill="1" applyBorder="1" applyAlignment="1">
      <alignment horizontal="left"/>
    </xf>
    <xf numFmtId="0" fontId="2" fillId="3" borderId="3" xfId="1" applyFont="1" applyFill="1" applyBorder="1" applyAlignment="1">
      <alignment horizontal="left"/>
    </xf>
    <xf numFmtId="0" fontId="3" fillId="3" borderId="1" xfId="1" applyFont="1" applyFill="1" applyBorder="1" applyAlignment="1">
      <alignment horizontal="left"/>
    </xf>
    <xf numFmtId="0" fontId="3" fillId="3" borderId="7" xfId="1" applyFont="1" applyFill="1" applyBorder="1" applyAlignment="1">
      <alignment horizontal="left"/>
    </xf>
    <xf numFmtId="164" fontId="2" fillId="3" borderId="4" xfId="1" applyNumberFormat="1" applyFont="1" applyFill="1" applyBorder="1" applyAlignment="1">
      <alignment horizontal="left"/>
    </xf>
    <xf numFmtId="2" fontId="10" fillId="3" borderId="5" xfId="1" applyNumberFormat="1" applyFont="1" applyFill="1" applyBorder="1" applyAlignment="1">
      <alignment horizontal="left"/>
    </xf>
    <xf numFmtId="0" fontId="2" fillId="3" borderId="1" xfId="1" applyFont="1" applyFill="1" applyBorder="1" applyAlignment="1">
      <alignment horizontal="left"/>
    </xf>
    <xf numFmtId="0" fontId="10" fillId="3" borderId="7" xfId="1" applyFont="1" applyFill="1" applyBorder="1" applyAlignment="1">
      <alignment horizontal="left"/>
    </xf>
    <xf numFmtId="2" fontId="10" fillId="3" borderId="4" xfId="1" applyNumberFormat="1" applyFont="1" applyFill="1" applyBorder="1" applyAlignment="1">
      <alignment horizontal="left"/>
    </xf>
    <xf numFmtId="0" fontId="11" fillId="3" borderId="0" xfId="1" applyFont="1" applyFill="1" applyBorder="1"/>
    <xf numFmtId="0" fontId="10" fillId="3" borderId="4" xfId="1" applyFont="1" applyFill="1" applyBorder="1" applyAlignment="1">
      <alignment horizontal="center"/>
    </xf>
    <xf numFmtId="2" fontId="10" fillId="3" borderId="6" xfId="1" applyNumberFormat="1" applyFont="1" applyFill="1" applyBorder="1" applyAlignment="1">
      <alignment horizontal="left"/>
    </xf>
    <xf numFmtId="0" fontId="2" fillId="0" borderId="0" xfId="1" applyFont="1" applyFill="1" applyBorder="1" applyAlignment="1">
      <alignment horizontal="left"/>
    </xf>
    <xf numFmtId="0" fontId="2" fillId="2" borderId="0" xfId="1" applyFont="1" applyFill="1" applyBorder="1" applyAlignment="1">
      <alignment horizontal="left"/>
    </xf>
    <xf numFmtId="0" fontId="2" fillId="2" borderId="0" xfId="1" applyFont="1" applyFill="1" applyBorder="1"/>
    <xf numFmtId="164" fontId="2" fillId="0" borderId="0" xfId="1" applyNumberFormat="1" applyFont="1"/>
    <xf numFmtId="164" fontId="4" fillId="0" borderId="0" xfId="1" applyNumberFormat="1" applyFont="1"/>
    <xf numFmtId="0" fontId="2" fillId="2" borderId="7" xfId="1" applyFont="1" applyFill="1" applyBorder="1"/>
    <xf numFmtId="0" fontId="10" fillId="0" borderId="0" xfId="1" applyFont="1"/>
    <xf numFmtId="0" fontId="18" fillId="0" borderId="0" xfId="1" applyFont="1"/>
    <xf numFmtId="0" fontId="10" fillId="3" borderId="1" xfId="1" applyFont="1" applyFill="1" applyBorder="1"/>
    <xf numFmtId="0" fontId="10" fillId="3" borderId="7" xfId="1" applyFont="1" applyFill="1" applyBorder="1"/>
    <xf numFmtId="0" fontId="10" fillId="3" borderId="4" xfId="1" applyFont="1" applyFill="1" applyBorder="1"/>
    <xf numFmtId="0" fontId="19" fillId="0" borderId="0" xfId="1" applyFont="1"/>
    <xf numFmtId="0" fontId="10" fillId="3" borderId="2" xfId="1" applyFont="1" applyFill="1" applyBorder="1"/>
    <xf numFmtId="0" fontId="10" fillId="3" borderId="0" xfId="1" applyFont="1" applyFill="1" applyBorder="1"/>
    <xf numFmtId="0" fontId="10" fillId="3" borderId="5" xfId="1" applyFont="1" applyFill="1" applyBorder="1"/>
    <xf numFmtId="0" fontId="15" fillId="0" borderId="0" xfId="1" applyFont="1"/>
    <xf numFmtId="0" fontId="10" fillId="3" borderId="3" xfId="1" applyFont="1" applyFill="1" applyBorder="1"/>
    <xf numFmtId="0" fontId="10" fillId="3" borderId="8" xfId="1" applyFont="1" applyFill="1" applyBorder="1"/>
    <xf numFmtId="0" fontId="10" fillId="3" borderId="6" xfId="1" applyFont="1" applyFill="1" applyBorder="1"/>
    <xf numFmtId="0" fontId="19" fillId="0" borderId="0" xfId="1" applyFont="1" applyBorder="1"/>
    <xf numFmtId="14" fontId="2" fillId="2" borderId="0" xfId="1" applyNumberFormat="1" applyFont="1" applyFill="1" applyBorder="1"/>
    <xf numFmtId="0" fontId="10" fillId="2" borderId="0" xfId="1" applyFont="1" applyFill="1" applyBorder="1"/>
    <xf numFmtId="0" fontId="10" fillId="2" borderId="8" xfId="1" applyFont="1" applyFill="1" applyBorder="1"/>
    <xf numFmtId="1" fontId="2" fillId="2" borderId="7" xfId="1" applyNumberFormat="1" applyFont="1" applyFill="1" applyBorder="1"/>
    <xf numFmtId="1" fontId="10" fillId="2" borderId="0" xfId="1" applyNumberFormat="1" applyFont="1" applyFill="1" applyBorder="1" applyAlignment="1">
      <alignment horizontal="left"/>
    </xf>
    <xf numFmtId="1" fontId="2" fillId="2" borderId="0" xfId="1" applyNumberFormat="1" applyFont="1" applyFill="1" applyBorder="1" applyAlignment="1">
      <alignment horizontal="left"/>
    </xf>
    <xf numFmtId="1" fontId="2" fillId="2" borderId="0" xfId="1" applyNumberFormat="1" applyFont="1" applyFill="1" applyBorder="1"/>
    <xf numFmtId="1" fontId="3" fillId="2" borderId="7" xfId="1" applyNumberFormat="1" applyFont="1" applyFill="1" applyBorder="1" applyAlignment="1">
      <alignment horizontal="left"/>
    </xf>
    <xf numFmtId="165" fontId="2" fillId="2" borderId="0" xfId="1" applyNumberFormat="1" applyFont="1" applyFill="1" applyBorder="1" applyAlignment="1">
      <alignment horizontal="left"/>
    </xf>
    <xf numFmtId="0" fontId="2" fillId="2" borderId="8" xfId="1" applyNumberFormat="1" applyFont="1" applyFill="1" applyBorder="1" applyAlignment="1">
      <alignment horizontal="left"/>
    </xf>
    <xf numFmtId="165" fontId="2" fillId="2" borderId="8" xfId="1" applyNumberFormat="1" applyFont="1" applyFill="1" applyBorder="1" applyAlignment="1">
      <alignment horizontal="left"/>
    </xf>
    <xf numFmtId="2" fontId="2" fillId="2" borderId="7" xfId="1" applyNumberFormat="1" applyFont="1" applyFill="1" applyBorder="1" applyAlignment="1">
      <alignment horizontal="left"/>
    </xf>
    <xf numFmtId="2" fontId="2" fillId="2" borderId="0" xfId="1" applyNumberFormat="1" applyFont="1" applyFill="1" applyBorder="1" applyAlignment="1">
      <alignment horizontal="left"/>
    </xf>
    <xf numFmtId="2" fontId="2" fillId="2" borderId="8" xfId="1" applyNumberFormat="1" applyFont="1" applyFill="1" applyBorder="1" applyAlignment="1">
      <alignment horizontal="left"/>
    </xf>
    <xf numFmtId="2" fontId="2" fillId="2" borderId="7" xfId="1" applyNumberFormat="1" applyFont="1" applyFill="1" applyBorder="1"/>
    <xf numFmtId="2" fontId="2" fillId="2" borderId="0" xfId="1" applyNumberFormat="1" applyFont="1" applyFill="1" applyBorder="1"/>
    <xf numFmtId="2" fontId="2" fillId="2" borderId="8" xfId="1" applyNumberFormat="1" applyFont="1" applyFill="1" applyBorder="1"/>
    <xf numFmtId="0" fontId="10" fillId="2" borderId="7" xfId="1" applyFont="1" applyFill="1" applyBorder="1"/>
    <xf numFmtId="0" fontId="21" fillId="2" borderId="0" xfId="0" applyFont="1" applyFill="1"/>
    <xf numFmtId="0" fontId="2" fillId="3" borderId="10" xfId="1" applyFont="1" applyFill="1" applyBorder="1"/>
    <xf numFmtId="0" fontId="2" fillId="3" borderId="11" xfId="1" applyFont="1" applyFill="1" applyBorder="1"/>
    <xf numFmtId="0" fontId="2" fillId="3" borderId="9" xfId="1" applyFont="1" applyFill="1" applyBorder="1"/>
    <xf numFmtId="1" fontId="2" fillId="2" borderId="11" xfId="1" applyNumberFormat="1" applyFont="1" applyFill="1" applyBorder="1"/>
    <xf numFmtId="0" fontId="2" fillId="3" borderId="7" xfId="1" applyFont="1" applyFill="1" applyBorder="1"/>
    <xf numFmtId="0" fontId="2" fillId="3" borderId="4" xfId="1" applyFont="1" applyFill="1" applyBorder="1"/>
    <xf numFmtId="14" fontId="10" fillId="2" borderId="0" xfId="1" applyNumberFormat="1" applyFont="1" applyFill="1" applyBorder="1"/>
    <xf numFmtId="0" fontId="2" fillId="2" borderId="8" xfId="1" applyFont="1" applyFill="1" applyBorder="1"/>
    <xf numFmtId="0" fontId="10" fillId="2" borderId="4" xfId="1" applyFont="1" applyFill="1" applyBorder="1"/>
    <xf numFmtId="14" fontId="10" fillId="2" borderId="5" xfId="1" applyNumberFormat="1" applyFont="1" applyFill="1" applyBorder="1"/>
    <xf numFmtId="1" fontId="2" fillId="2" borderId="5" xfId="1" applyNumberFormat="1" applyFont="1" applyFill="1" applyBorder="1"/>
    <xf numFmtId="0" fontId="2" fillId="2" borderId="5" xfId="1" applyFont="1" applyFill="1" applyBorder="1"/>
    <xf numFmtId="0" fontId="2" fillId="2" borderId="6" xfId="1" applyFont="1" applyFill="1" applyBorder="1"/>
    <xf numFmtId="14" fontId="2" fillId="2" borderId="5" xfId="1" applyNumberFormat="1" applyFont="1" applyFill="1" applyBorder="1"/>
    <xf numFmtId="1" fontId="2" fillId="2" borderId="9" xfId="1" applyNumberFormat="1" applyFont="1" applyFill="1" applyBorder="1"/>
    <xf numFmtId="1" fontId="2" fillId="2" borderId="4" xfId="1" applyNumberFormat="1" applyFont="1" applyFill="1" applyBorder="1"/>
    <xf numFmtId="1" fontId="10" fillId="2" borderId="5" xfId="1" applyNumberFormat="1" applyFont="1" applyFill="1" applyBorder="1" applyAlignment="1">
      <alignment horizontal="left"/>
    </xf>
    <xf numFmtId="1" fontId="2" fillId="2" borderId="5" xfId="1" applyNumberFormat="1" applyFont="1" applyFill="1" applyBorder="1" applyAlignment="1">
      <alignment horizontal="left"/>
    </xf>
    <xf numFmtId="1" fontId="3" fillId="2" borderId="4" xfId="1" applyNumberFormat="1" applyFont="1" applyFill="1" applyBorder="1" applyAlignment="1">
      <alignment horizontal="left"/>
    </xf>
    <xf numFmtId="0" fontId="2" fillId="2" borderId="5" xfId="1" applyFont="1" applyFill="1" applyBorder="1" applyAlignment="1">
      <alignment horizontal="left"/>
    </xf>
    <xf numFmtId="165" fontId="2" fillId="2" borderId="5" xfId="1" applyNumberFormat="1" applyFont="1" applyFill="1" applyBorder="1" applyAlignment="1">
      <alignment horizontal="left"/>
    </xf>
    <xf numFmtId="0" fontId="2" fillId="2" borderId="6" xfId="1" applyNumberFormat="1" applyFont="1" applyFill="1" applyBorder="1" applyAlignment="1">
      <alignment horizontal="left"/>
    </xf>
    <xf numFmtId="0" fontId="2" fillId="2" borderId="4" xfId="1" applyFont="1" applyFill="1" applyBorder="1"/>
    <xf numFmtId="165" fontId="2" fillId="2" borderId="6" xfId="1" applyNumberFormat="1" applyFont="1" applyFill="1" applyBorder="1" applyAlignment="1">
      <alignment horizontal="left"/>
    </xf>
    <xf numFmtId="2" fontId="2" fillId="2" borderId="4" xfId="1" applyNumberFormat="1" applyFont="1" applyFill="1" applyBorder="1" applyAlignment="1">
      <alignment horizontal="left"/>
    </xf>
    <xf numFmtId="2" fontId="2" fillId="2" borderId="5" xfId="1" applyNumberFormat="1" applyFont="1" applyFill="1" applyBorder="1" applyAlignment="1">
      <alignment horizontal="left"/>
    </xf>
    <xf numFmtId="2" fontId="2" fillId="2" borderId="6" xfId="1" applyNumberFormat="1" applyFont="1" applyFill="1" applyBorder="1" applyAlignment="1">
      <alignment horizontal="left"/>
    </xf>
    <xf numFmtId="2" fontId="2" fillId="2" borderId="4" xfId="1" applyNumberFormat="1" applyFont="1" applyFill="1" applyBorder="1"/>
    <xf numFmtId="2" fontId="2" fillId="2" borderId="5" xfId="1" applyNumberFormat="1" applyFont="1" applyFill="1" applyBorder="1"/>
    <xf numFmtId="2" fontId="2" fillId="2" borderId="6" xfId="1" applyNumberFormat="1" applyFont="1" applyFill="1" applyBorder="1"/>
    <xf numFmtId="0" fontId="10" fillId="2" borderId="5" xfId="1" applyFont="1" applyFill="1" applyBorder="1"/>
    <xf numFmtId="0" fontId="10" fillId="2" borderId="6" xfId="1" applyFont="1" applyFill="1" applyBorder="1"/>
    <xf numFmtId="164" fontId="10" fillId="3" borderId="5" xfId="1" applyNumberFormat="1" applyFont="1" applyFill="1" applyBorder="1" applyAlignment="1">
      <alignment horizontal="left"/>
    </xf>
    <xf numFmtId="0" fontId="10" fillId="3" borderId="6" xfId="1" applyFont="1" applyFill="1" applyBorder="1" applyAlignment="1">
      <alignment horizontal="left"/>
    </xf>
    <xf numFmtId="0" fontId="10" fillId="3" borderId="5" xfId="1" applyFont="1" applyFill="1" applyBorder="1" applyAlignment="1">
      <alignment horizontal="left"/>
    </xf>
    <xf numFmtId="0" fontId="0" fillId="2" borderId="0" xfId="0" applyFont="1" applyFill="1"/>
    <xf numFmtId="14" fontId="2" fillId="2" borderId="10" xfId="1" applyNumberFormat="1" applyFont="1" applyFill="1" applyBorder="1"/>
    <xf numFmtId="14" fontId="2" fillId="2" borderId="11" xfId="1" applyNumberFormat="1" applyFont="1" applyFill="1" applyBorder="1"/>
    <xf numFmtId="14" fontId="2" fillId="2" borderId="9" xfId="1" applyNumberFormat="1" applyFont="1" applyFill="1" applyBorder="1"/>
    <xf numFmtId="1" fontId="2" fillId="2" borderId="8" xfId="1" applyNumberFormat="1" applyFont="1" applyFill="1" applyBorder="1"/>
    <xf numFmtId="0" fontId="10" fillId="0" borderId="0" xfId="1" applyFont="1" applyFill="1"/>
    <xf numFmtId="0" fontId="2" fillId="0" borderId="0" xfId="1" applyFont="1" applyFill="1"/>
    <xf numFmtId="0" fontId="2" fillId="0" borderId="0" xfId="1" applyFont="1" applyFill="1" applyBorder="1"/>
    <xf numFmtId="165" fontId="2" fillId="0" borderId="0" xfId="1" applyNumberFormat="1" applyFont="1" applyFill="1" applyAlignment="1">
      <alignment horizontal="left"/>
    </xf>
    <xf numFmtId="0" fontId="2" fillId="0" borderId="0" xfId="1" applyFont="1" applyFill="1" applyAlignment="1">
      <alignment horizontal="left"/>
    </xf>
    <xf numFmtId="165" fontId="2" fillId="2" borderId="0" xfId="1" applyNumberFormat="1" applyFont="1" applyFill="1" applyAlignment="1">
      <alignment horizontal="left"/>
    </xf>
  </cellXfs>
  <cellStyles count="4">
    <cellStyle name="Standaard" xfId="0" builtinId="0"/>
    <cellStyle name="Standaard 2" xfId="3"/>
    <cellStyle name="Standaard 3" xfId="2"/>
    <cellStyle name="Standard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Kantoorthema">
  <a:themeElements>
    <a:clrScheme name="Kantoor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toor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L30"/>
  <sheetViews>
    <sheetView showGridLines="0" tabSelected="1" workbookViewId="0">
      <selection activeCell="D11" sqref="D11"/>
    </sheetView>
  </sheetViews>
  <sheetFormatPr defaultColWidth="11.42578125" defaultRowHeight="15" x14ac:dyDescent="0.25"/>
  <cols>
    <col min="1" max="1" width="6.85546875" customWidth="1"/>
    <col min="2" max="2" width="10" customWidth="1"/>
  </cols>
  <sheetData>
    <row r="2" spans="2:12" ht="18.75" x14ac:dyDescent="0.3">
      <c r="B2" s="13" t="s">
        <v>7</v>
      </c>
      <c r="C2" s="14"/>
      <c r="D2" s="14"/>
      <c r="H2" s="1"/>
    </row>
    <row r="3" spans="2:12" x14ac:dyDescent="0.25">
      <c r="B3" s="23" t="s">
        <v>8</v>
      </c>
      <c r="C3" s="14"/>
      <c r="D3" s="14"/>
    </row>
    <row r="4" spans="2:12" ht="7.5" customHeight="1" x14ac:dyDescent="0.25">
      <c r="B4" s="16"/>
      <c r="C4" s="14"/>
      <c r="D4" s="14"/>
    </row>
    <row r="5" spans="2:12" x14ac:dyDescent="0.25">
      <c r="B5" s="17" t="s">
        <v>4</v>
      </c>
      <c r="C5" s="14"/>
      <c r="D5" s="14"/>
    </row>
    <row r="6" spans="2:12" x14ac:dyDescent="0.25">
      <c r="B6" s="17" t="s">
        <v>10</v>
      </c>
      <c r="C6" s="14"/>
      <c r="D6" s="14"/>
    </row>
    <row r="7" spans="2:12" x14ac:dyDescent="0.25">
      <c r="B7" s="17" t="s">
        <v>9</v>
      </c>
      <c r="C7" s="14"/>
      <c r="D7" s="14"/>
    </row>
    <row r="8" spans="2:12" x14ac:dyDescent="0.25">
      <c r="B8" s="18">
        <v>44567</v>
      </c>
      <c r="C8" s="14"/>
      <c r="D8" s="14"/>
    </row>
    <row r="9" spans="2:12" x14ac:dyDescent="0.25">
      <c r="B9" s="14"/>
      <c r="C9" s="14"/>
      <c r="D9" s="14"/>
    </row>
    <row r="10" spans="2:12" x14ac:dyDescent="0.25">
      <c r="B10" s="19" t="s">
        <v>579</v>
      </c>
      <c r="C10" s="14"/>
      <c r="D10" s="14"/>
    </row>
    <row r="11" spans="2:12" x14ac:dyDescent="0.25">
      <c r="B11" s="132" t="s">
        <v>581</v>
      </c>
      <c r="C11" s="14"/>
      <c r="D11" s="14"/>
    </row>
    <row r="12" spans="2:12" x14ac:dyDescent="0.25">
      <c r="B12" s="132" t="s">
        <v>582</v>
      </c>
      <c r="C12" s="14"/>
      <c r="D12" s="14"/>
    </row>
    <row r="13" spans="2:12" x14ac:dyDescent="0.25">
      <c r="B13" s="23" t="s">
        <v>578</v>
      </c>
      <c r="C13" s="14"/>
      <c r="D13" s="14"/>
    </row>
    <row r="14" spans="2:12" x14ac:dyDescent="0.25">
      <c r="B14" s="15"/>
      <c r="C14" s="14"/>
      <c r="D14" s="14"/>
    </row>
    <row r="15" spans="2:12" x14ac:dyDescent="0.25">
      <c r="B15" s="19" t="s">
        <v>11</v>
      </c>
      <c r="C15" s="19" t="s">
        <v>13</v>
      </c>
      <c r="D15" s="14"/>
    </row>
    <row r="16" spans="2:12" x14ac:dyDescent="0.25">
      <c r="B16" s="20" t="s">
        <v>12</v>
      </c>
      <c r="C16" s="14" t="s">
        <v>583</v>
      </c>
      <c r="D16" s="14"/>
      <c r="H16" s="12"/>
      <c r="L16" s="12"/>
    </row>
    <row r="17" spans="2:11" x14ac:dyDescent="0.25">
      <c r="B17" s="20"/>
      <c r="C17" s="14" t="s">
        <v>586</v>
      </c>
      <c r="D17" s="14"/>
      <c r="H17" s="12"/>
      <c r="J17" s="12"/>
    </row>
    <row r="18" spans="2:11" x14ac:dyDescent="0.25">
      <c r="B18" s="20"/>
      <c r="C18" s="14" t="s">
        <v>584</v>
      </c>
      <c r="D18" s="14"/>
      <c r="H18" s="12"/>
      <c r="J18" s="12"/>
    </row>
    <row r="19" spans="2:11" x14ac:dyDescent="0.25">
      <c r="B19" s="20"/>
      <c r="C19" s="132" t="s">
        <v>14</v>
      </c>
      <c r="D19" s="14"/>
      <c r="H19" s="12"/>
      <c r="J19" s="12"/>
    </row>
    <row r="20" spans="2:11" x14ac:dyDescent="0.25">
      <c r="B20" s="24"/>
      <c r="C20" s="96" t="s">
        <v>585</v>
      </c>
      <c r="D20" s="25"/>
    </row>
    <row r="21" spans="2:11" x14ac:dyDescent="0.25">
      <c r="B21" s="24"/>
      <c r="C21" s="96"/>
      <c r="D21" s="25"/>
    </row>
    <row r="22" spans="2:11" x14ac:dyDescent="0.25">
      <c r="B22" s="24"/>
      <c r="C22" s="96"/>
      <c r="D22" s="25"/>
      <c r="K22" s="1"/>
    </row>
    <row r="23" spans="2:11" x14ac:dyDescent="0.25">
      <c r="B23" s="11"/>
      <c r="C23" s="1"/>
    </row>
    <row r="24" spans="2:11" x14ac:dyDescent="0.25">
      <c r="B24" s="11"/>
      <c r="C24" s="1"/>
    </row>
    <row r="25" spans="2:11" x14ac:dyDescent="0.25">
      <c r="B25" s="11"/>
      <c r="C25" s="1"/>
    </row>
    <row r="26" spans="2:11" x14ac:dyDescent="0.25">
      <c r="B26" s="11"/>
      <c r="C26" s="1"/>
    </row>
    <row r="27" spans="2:11" x14ac:dyDescent="0.25">
      <c r="B27" s="11"/>
      <c r="C27" s="1"/>
    </row>
    <row r="28" spans="2:11" x14ac:dyDescent="0.25">
      <c r="B28" s="11"/>
    </row>
    <row r="29" spans="2:11" x14ac:dyDescent="0.25">
      <c r="B29" s="11"/>
      <c r="C29" s="1"/>
    </row>
    <row r="30" spans="2:11" x14ac:dyDescent="0.25">
      <c r="B30" s="10"/>
      <c r="C30" s="1"/>
    </row>
  </sheetData>
  <pageMargins left="0.7" right="0.7" top="0.78740157499999996" bottom="0.78740157499999996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CW535"/>
  <sheetViews>
    <sheetView showGridLines="0" zoomScale="85" zoomScaleNormal="85" workbookViewId="0">
      <pane xSplit="3" ySplit="5" topLeftCell="M6" activePane="bottomRight" state="frozen"/>
      <selection pane="topRight" activeCell="E1" sqref="E1"/>
      <selection pane="bottomLeft" activeCell="A8" sqref="A8"/>
      <selection pane="bottomRight" activeCell="R16" sqref="R16"/>
    </sheetView>
  </sheetViews>
  <sheetFormatPr defaultColWidth="9.140625" defaultRowHeight="12.75" x14ac:dyDescent="0.2"/>
  <cols>
    <col min="1" max="1" width="4.28515625" style="61" customWidth="1"/>
    <col min="2" max="2" width="8.5703125" style="64" bestFit="1" customWidth="1"/>
    <col min="3" max="3" width="16" style="64" customWidth="1"/>
    <col min="4" max="4" width="9.85546875" style="2" customWidth="1"/>
    <col min="5" max="5" width="13.28515625" style="2" customWidth="1"/>
    <col min="6" max="6" width="16.85546875" style="2" bestFit="1" customWidth="1"/>
    <col min="7" max="7" width="16.7109375" style="2" bestFit="1" customWidth="1"/>
    <col min="8" max="8" width="14.140625" style="2" bestFit="1" customWidth="1"/>
    <col min="9" max="9" width="9.85546875" style="2" bestFit="1" customWidth="1"/>
    <col min="10" max="10" width="9.85546875" style="2" customWidth="1"/>
    <col min="11" max="11" width="17.140625" style="34" customWidth="1"/>
    <col min="12" max="12" width="9" style="34" bestFit="1" customWidth="1"/>
    <col min="13" max="13" width="30.28515625" style="34" customWidth="1"/>
    <col min="14" max="14" width="5.28515625" style="35" customWidth="1"/>
    <col min="15" max="15" width="5.28515625" style="33" customWidth="1"/>
    <col min="16" max="29" width="5.28515625" style="35" customWidth="1"/>
    <col min="30" max="35" width="6.140625" style="35" customWidth="1"/>
    <col min="36" max="36" width="6.140625" style="34" customWidth="1"/>
    <col min="37" max="37" width="13.85546875" style="35" customWidth="1"/>
    <col min="38" max="38" width="6" style="40" customWidth="1"/>
    <col min="39" max="50" width="6" style="29" customWidth="1"/>
    <col min="51" max="54" width="5.7109375" style="29" customWidth="1"/>
    <col min="55" max="61" width="7" style="29" customWidth="1"/>
    <col min="62" max="62" width="18.28515625" style="2" customWidth="1"/>
    <col min="63" max="63" width="8" style="29" customWidth="1"/>
    <col min="64" max="79" width="6" style="29" customWidth="1"/>
    <col min="80" max="85" width="6.85546875" style="29" customWidth="1"/>
    <col min="86" max="86" width="9.5703125" style="29" customWidth="1"/>
    <col min="87" max="87" width="10.42578125" style="40" customWidth="1"/>
    <col min="88" max="88" width="9" style="40" customWidth="1"/>
    <col min="89" max="89" width="11.5703125" style="40" customWidth="1"/>
    <col min="90" max="90" width="12.42578125" style="40" customWidth="1"/>
    <col min="91" max="91" width="9.42578125" style="58" customWidth="1"/>
    <col min="92" max="92" width="11.85546875" style="58" customWidth="1"/>
    <col min="93" max="97" width="9.140625" style="9" customWidth="1"/>
    <col min="98" max="98" width="16.28515625" style="73" bestFit="1" customWidth="1"/>
    <col min="99" max="99" width="9.42578125" style="73" customWidth="1"/>
    <col min="100" max="100" width="14.140625" style="73" customWidth="1"/>
    <col min="101" max="101" width="107" style="73" customWidth="1"/>
    <col min="102" max="256" width="9.140625" style="2"/>
    <col min="257" max="257" width="8.5703125" style="2" bestFit="1" customWidth="1"/>
    <col min="258" max="258" width="9.85546875" style="2" bestFit="1" customWidth="1"/>
    <col min="259" max="259" width="22.7109375" style="2" bestFit="1" customWidth="1"/>
    <col min="260" max="260" width="16.85546875" style="2" bestFit="1" customWidth="1"/>
    <col min="261" max="261" width="16.7109375" style="2" bestFit="1" customWidth="1"/>
    <col min="262" max="262" width="13.28515625" style="2" bestFit="1" customWidth="1"/>
    <col min="263" max="276" width="6" style="2" bestFit="1" customWidth="1"/>
    <col min="277" max="277" width="7.7109375" style="2" bestFit="1" customWidth="1"/>
    <col min="278" max="278" width="9.140625" style="2"/>
    <col min="279" max="279" width="6.42578125" style="2" bestFit="1" customWidth="1"/>
    <col min="280" max="286" width="6" style="2" bestFit="1" customWidth="1"/>
    <col min="287" max="292" width="4.42578125" style="2" bestFit="1" customWidth="1"/>
    <col min="293" max="298" width="9.140625" style="2"/>
    <col min="299" max="299" width="2.140625" style="2" bestFit="1" customWidth="1"/>
    <col min="300" max="301" width="12.28515625" style="2" bestFit="1" customWidth="1"/>
    <col min="302" max="302" width="11.28515625" style="2" bestFit="1" customWidth="1"/>
    <col min="303" max="305" width="12.28515625" style="2" bestFit="1" customWidth="1"/>
    <col min="306" max="306" width="10.28515625" style="2" bestFit="1" customWidth="1"/>
    <col min="307" max="307" width="11.28515625" style="2" bestFit="1" customWidth="1"/>
    <col min="308" max="324" width="2.140625" style="2" bestFit="1" customWidth="1"/>
    <col min="325" max="512" width="9.140625" style="2"/>
    <col min="513" max="513" width="8.5703125" style="2" bestFit="1" customWidth="1"/>
    <col min="514" max="514" width="9.85546875" style="2" bestFit="1" customWidth="1"/>
    <col min="515" max="515" width="22.7109375" style="2" bestFit="1" customWidth="1"/>
    <col min="516" max="516" width="16.85546875" style="2" bestFit="1" customWidth="1"/>
    <col min="517" max="517" width="16.7109375" style="2" bestFit="1" customWidth="1"/>
    <col min="518" max="518" width="13.28515625" style="2" bestFit="1" customWidth="1"/>
    <col min="519" max="532" width="6" style="2" bestFit="1" customWidth="1"/>
    <col min="533" max="533" width="7.7109375" style="2" bestFit="1" customWidth="1"/>
    <col min="534" max="534" width="9.140625" style="2"/>
    <col min="535" max="535" width="6.42578125" style="2" bestFit="1" customWidth="1"/>
    <col min="536" max="542" width="6" style="2" bestFit="1" customWidth="1"/>
    <col min="543" max="548" width="4.42578125" style="2" bestFit="1" customWidth="1"/>
    <col min="549" max="554" width="9.140625" style="2"/>
    <col min="555" max="555" width="2.140625" style="2" bestFit="1" customWidth="1"/>
    <col min="556" max="557" width="12.28515625" style="2" bestFit="1" customWidth="1"/>
    <col min="558" max="558" width="11.28515625" style="2" bestFit="1" customWidth="1"/>
    <col min="559" max="561" width="12.28515625" style="2" bestFit="1" customWidth="1"/>
    <col min="562" max="562" width="10.28515625" style="2" bestFit="1" customWidth="1"/>
    <col min="563" max="563" width="11.28515625" style="2" bestFit="1" customWidth="1"/>
    <col min="564" max="580" width="2.140625" style="2" bestFit="1" customWidth="1"/>
    <col min="581" max="768" width="9.140625" style="2"/>
    <col min="769" max="769" width="8.5703125" style="2" bestFit="1" customWidth="1"/>
    <col min="770" max="770" width="9.85546875" style="2" bestFit="1" customWidth="1"/>
    <col min="771" max="771" width="22.7109375" style="2" bestFit="1" customWidth="1"/>
    <col min="772" max="772" width="16.85546875" style="2" bestFit="1" customWidth="1"/>
    <col min="773" max="773" width="16.7109375" style="2" bestFit="1" customWidth="1"/>
    <col min="774" max="774" width="13.28515625" style="2" bestFit="1" customWidth="1"/>
    <col min="775" max="788" width="6" style="2" bestFit="1" customWidth="1"/>
    <col min="789" max="789" width="7.7109375" style="2" bestFit="1" customWidth="1"/>
    <col min="790" max="790" width="9.140625" style="2"/>
    <col min="791" max="791" width="6.42578125" style="2" bestFit="1" customWidth="1"/>
    <col min="792" max="798" width="6" style="2" bestFit="1" customWidth="1"/>
    <col min="799" max="804" width="4.42578125" style="2" bestFit="1" customWidth="1"/>
    <col min="805" max="810" width="9.140625" style="2"/>
    <col min="811" max="811" width="2.140625" style="2" bestFit="1" customWidth="1"/>
    <col min="812" max="813" width="12.28515625" style="2" bestFit="1" customWidth="1"/>
    <col min="814" max="814" width="11.28515625" style="2" bestFit="1" customWidth="1"/>
    <col min="815" max="817" width="12.28515625" style="2" bestFit="1" customWidth="1"/>
    <col min="818" max="818" width="10.28515625" style="2" bestFit="1" customWidth="1"/>
    <col min="819" max="819" width="11.28515625" style="2" bestFit="1" customWidth="1"/>
    <col min="820" max="836" width="2.140625" style="2" bestFit="1" customWidth="1"/>
    <col min="837" max="1024" width="9.140625" style="2"/>
    <col min="1025" max="1025" width="8.5703125" style="2" bestFit="1" customWidth="1"/>
    <col min="1026" max="1026" width="9.85546875" style="2" bestFit="1" customWidth="1"/>
    <col min="1027" max="1027" width="22.7109375" style="2" bestFit="1" customWidth="1"/>
    <col min="1028" max="1028" width="16.85546875" style="2" bestFit="1" customWidth="1"/>
    <col min="1029" max="1029" width="16.7109375" style="2" bestFit="1" customWidth="1"/>
    <col min="1030" max="1030" width="13.28515625" style="2" bestFit="1" customWidth="1"/>
    <col min="1031" max="1044" width="6" style="2" bestFit="1" customWidth="1"/>
    <col min="1045" max="1045" width="7.7109375" style="2" bestFit="1" customWidth="1"/>
    <col min="1046" max="1046" width="9.140625" style="2"/>
    <col min="1047" max="1047" width="6.42578125" style="2" bestFit="1" customWidth="1"/>
    <col min="1048" max="1054" width="6" style="2" bestFit="1" customWidth="1"/>
    <col min="1055" max="1060" width="4.42578125" style="2" bestFit="1" customWidth="1"/>
    <col min="1061" max="1066" width="9.140625" style="2"/>
    <col min="1067" max="1067" width="2.140625" style="2" bestFit="1" customWidth="1"/>
    <col min="1068" max="1069" width="12.28515625" style="2" bestFit="1" customWidth="1"/>
    <col min="1070" max="1070" width="11.28515625" style="2" bestFit="1" customWidth="1"/>
    <col min="1071" max="1073" width="12.28515625" style="2" bestFit="1" customWidth="1"/>
    <col min="1074" max="1074" width="10.28515625" style="2" bestFit="1" customWidth="1"/>
    <col min="1075" max="1075" width="11.28515625" style="2" bestFit="1" customWidth="1"/>
    <col min="1076" max="1092" width="2.140625" style="2" bestFit="1" customWidth="1"/>
    <col min="1093" max="1280" width="9.140625" style="2"/>
    <col min="1281" max="1281" width="8.5703125" style="2" bestFit="1" customWidth="1"/>
    <col min="1282" max="1282" width="9.85546875" style="2" bestFit="1" customWidth="1"/>
    <col min="1283" max="1283" width="22.7109375" style="2" bestFit="1" customWidth="1"/>
    <col min="1284" max="1284" width="16.85546875" style="2" bestFit="1" customWidth="1"/>
    <col min="1285" max="1285" width="16.7109375" style="2" bestFit="1" customWidth="1"/>
    <col min="1286" max="1286" width="13.28515625" style="2" bestFit="1" customWidth="1"/>
    <col min="1287" max="1300" width="6" style="2" bestFit="1" customWidth="1"/>
    <col min="1301" max="1301" width="7.7109375" style="2" bestFit="1" customWidth="1"/>
    <col min="1302" max="1302" width="9.140625" style="2"/>
    <col min="1303" max="1303" width="6.42578125" style="2" bestFit="1" customWidth="1"/>
    <col min="1304" max="1310" width="6" style="2" bestFit="1" customWidth="1"/>
    <col min="1311" max="1316" width="4.42578125" style="2" bestFit="1" customWidth="1"/>
    <col min="1317" max="1322" width="9.140625" style="2"/>
    <col min="1323" max="1323" width="2.140625" style="2" bestFit="1" customWidth="1"/>
    <col min="1324" max="1325" width="12.28515625" style="2" bestFit="1" customWidth="1"/>
    <col min="1326" max="1326" width="11.28515625" style="2" bestFit="1" customWidth="1"/>
    <col min="1327" max="1329" width="12.28515625" style="2" bestFit="1" customWidth="1"/>
    <col min="1330" max="1330" width="10.28515625" style="2" bestFit="1" customWidth="1"/>
    <col min="1331" max="1331" width="11.28515625" style="2" bestFit="1" customWidth="1"/>
    <col min="1332" max="1348" width="2.140625" style="2" bestFit="1" customWidth="1"/>
    <col min="1349" max="1536" width="9.140625" style="2"/>
    <col min="1537" max="1537" width="8.5703125" style="2" bestFit="1" customWidth="1"/>
    <col min="1538" max="1538" width="9.85546875" style="2" bestFit="1" customWidth="1"/>
    <col min="1539" max="1539" width="22.7109375" style="2" bestFit="1" customWidth="1"/>
    <col min="1540" max="1540" width="16.85546875" style="2" bestFit="1" customWidth="1"/>
    <col min="1541" max="1541" width="16.7109375" style="2" bestFit="1" customWidth="1"/>
    <col min="1542" max="1542" width="13.28515625" style="2" bestFit="1" customWidth="1"/>
    <col min="1543" max="1556" width="6" style="2" bestFit="1" customWidth="1"/>
    <col min="1557" max="1557" width="7.7109375" style="2" bestFit="1" customWidth="1"/>
    <col min="1558" max="1558" width="9.140625" style="2"/>
    <col min="1559" max="1559" width="6.42578125" style="2" bestFit="1" customWidth="1"/>
    <col min="1560" max="1566" width="6" style="2" bestFit="1" customWidth="1"/>
    <col min="1567" max="1572" width="4.42578125" style="2" bestFit="1" customWidth="1"/>
    <col min="1573" max="1578" width="9.140625" style="2"/>
    <col min="1579" max="1579" width="2.140625" style="2" bestFit="1" customWidth="1"/>
    <col min="1580" max="1581" width="12.28515625" style="2" bestFit="1" customWidth="1"/>
    <col min="1582" max="1582" width="11.28515625" style="2" bestFit="1" customWidth="1"/>
    <col min="1583" max="1585" width="12.28515625" style="2" bestFit="1" customWidth="1"/>
    <col min="1586" max="1586" width="10.28515625" style="2" bestFit="1" customWidth="1"/>
    <col min="1587" max="1587" width="11.28515625" style="2" bestFit="1" customWidth="1"/>
    <col min="1588" max="1604" width="2.140625" style="2" bestFit="1" customWidth="1"/>
    <col min="1605" max="1792" width="9.140625" style="2"/>
    <col min="1793" max="1793" width="8.5703125" style="2" bestFit="1" customWidth="1"/>
    <col min="1794" max="1794" width="9.85546875" style="2" bestFit="1" customWidth="1"/>
    <col min="1795" max="1795" width="22.7109375" style="2" bestFit="1" customWidth="1"/>
    <col min="1796" max="1796" width="16.85546875" style="2" bestFit="1" customWidth="1"/>
    <col min="1797" max="1797" width="16.7109375" style="2" bestFit="1" customWidth="1"/>
    <col min="1798" max="1798" width="13.28515625" style="2" bestFit="1" customWidth="1"/>
    <col min="1799" max="1812" width="6" style="2" bestFit="1" customWidth="1"/>
    <col min="1813" max="1813" width="7.7109375" style="2" bestFit="1" customWidth="1"/>
    <col min="1814" max="1814" width="9.140625" style="2"/>
    <col min="1815" max="1815" width="6.42578125" style="2" bestFit="1" customWidth="1"/>
    <col min="1816" max="1822" width="6" style="2" bestFit="1" customWidth="1"/>
    <col min="1823" max="1828" width="4.42578125" style="2" bestFit="1" customWidth="1"/>
    <col min="1829" max="1834" width="9.140625" style="2"/>
    <col min="1835" max="1835" width="2.140625" style="2" bestFit="1" customWidth="1"/>
    <col min="1836" max="1837" width="12.28515625" style="2" bestFit="1" customWidth="1"/>
    <col min="1838" max="1838" width="11.28515625" style="2" bestFit="1" customWidth="1"/>
    <col min="1839" max="1841" width="12.28515625" style="2" bestFit="1" customWidth="1"/>
    <col min="1842" max="1842" width="10.28515625" style="2" bestFit="1" customWidth="1"/>
    <col min="1843" max="1843" width="11.28515625" style="2" bestFit="1" customWidth="1"/>
    <col min="1844" max="1860" width="2.140625" style="2" bestFit="1" customWidth="1"/>
    <col min="1861" max="2048" width="9.140625" style="2"/>
    <col min="2049" max="2049" width="8.5703125" style="2" bestFit="1" customWidth="1"/>
    <col min="2050" max="2050" width="9.85546875" style="2" bestFit="1" customWidth="1"/>
    <col min="2051" max="2051" width="22.7109375" style="2" bestFit="1" customWidth="1"/>
    <col min="2052" max="2052" width="16.85546875" style="2" bestFit="1" customWidth="1"/>
    <col min="2053" max="2053" width="16.7109375" style="2" bestFit="1" customWidth="1"/>
    <col min="2054" max="2054" width="13.28515625" style="2" bestFit="1" customWidth="1"/>
    <col min="2055" max="2068" width="6" style="2" bestFit="1" customWidth="1"/>
    <col min="2069" max="2069" width="7.7109375" style="2" bestFit="1" customWidth="1"/>
    <col min="2070" max="2070" width="9.140625" style="2"/>
    <col min="2071" max="2071" width="6.42578125" style="2" bestFit="1" customWidth="1"/>
    <col min="2072" max="2078" width="6" style="2" bestFit="1" customWidth="1"/>
    <col min="2079" max="2084" width="4.42578125" style="2" bestFit="1" customWidth="1"/>
    <col min="2085" max="2090" width="9.140625" style="2"/>
    <col min="2091" max="2091" width="2.140625" style="2" bestFit="1" customWidth="1"/>
    <col min="2092" max="2093" width="12.28515625" style="2" bestFit="1" customWidth="1"/>
    <col min="2094" max="2094" width="11.28515625" style="2" bestFit="1" customWidth="1"/>
    <col min="2095" max="2097" width="12.28515625" style="2" bestFit="1" customWidth="1"/>
    <col min="2098" max="2098" width="10.28515625" style="2" bestFit="1" customWidth="1"/>
    <col min="2099" max="2099" width="11.28515625" style="2" bestFit="1" customWidth="1"/>
    <col min="2100" max="2116" width="2.140625" style="2" bestFit="1" customWidth="1"/>
    <col min="2117" max="2304" width="9.140625" style="2"/>
    <col min="2305" max="2305" width="8.5703125" style="2" bestFit="1" customWidth="1"/>
    <col min="2306" max="2306" width="9.85546875" style="2" bestFit="1" customWidth="1"/>
    <col min="2307" max="2307" width="22.7109375" style="2" bestFit="1" customWidth="1"/>
    <col min="2308" max="2308" width="16.85546875" style="2" bestFit="1" customWidth="1"/>
    <col min="2309" max="2309" width="16.7109375" style="2" bestFit="1" customWidth="1"/>
    <col min="2310" max="2310" width="13.28515625" style="2" bestFit="1" customWidth="1"/>
    <col min="2311" max="2324" width="6" style="2" bestFit="1" customWidth="1"/>
    <col min="2325" max="2325" width="7.7109375" style="2" bestFit="1" customWidth="1"/>
    <col min="2326" max="2326" width="9.140625" style="2"/>
    <col min="2327" max="2327" width="6.42578125" style="2" bestFit="1" customWidth="1"/>
    <col min="2328" max="2334" width="6" style="2" bestFit="1" customWidth="1"/>
    <col min="2335" max="2340" width="4.42578125" style="2" bestFit="1" customWidth="1"/>
    <col min="2341" max="2346" width="9.140625" style="2"/>
    <col min="2347" max="2347" width="2.140625" style="2" bestFit="1" customWidth="1"/>
    <col min="2348" max="2349" width="12.28515625" style="2" bestFit="1" customWidth="1"/>
    <col min="2350" max="2350" width="11.28515625" style="2" bestFit="1" customWidth="1"/>
    <col min="2351" max="2353" width="12.28515625" style="2" bestFit="1" customWidth="1"/>
    <col min="2354" max="2354" width="10.28515625" style="2" bestFit="1" customWidth="1"/>
    <col min="2355" max="2355" width="11.28515625" style="2" bestFit="1" customWidth="1"/>
    <col min="2356" max="2372" width="2.140625" style="2" bestFit="1" customWidth="1"/>
    <col min="2373" max="2560" width="9.140625" style="2"/>
    <col min="2561" max="2561" width="8.5703125" style="2" bestFit="1" customWidth="1"/>
    <col min="2562" max="2562" width="9.85546875" style="2" bestFit="1" customWidth="1"/>
    <col min="2563" max="2563" width="22.7109375" style="2" bestFit="1" customWidth="1"/>
    <col min="2564" max="2564" width="16.85546875" style="2" bestFit="1" customWidth="1"/>
    <col min="2565" max="2565" width="16.7109375" style="2" bestFit="1" customWidth="1"/>
    <col min="2566" max="2566" width="13.28515625" style="2" bestFit="1" customWidth="1"/>
    <col min="2567" max="2580" width="6" style="2" bestFit="1" customWidth="1"/>
    <col min="2581" max="2581" width="7.7109375" style="2" bestFit="1" customWidth="1"/>
    <col min="2582" max="2582" width="9.140625" style="2"/>
    <col min="2583" max="2583" width="6.42578125" style="2" bestFit="1" customWidth="1"/>
    <col min="2584" max="2590" width="6" style="2" bestFit="1" customWidth="1"/>
    <col min="2591" max="2596" width="4.42578125" style="2" bestFit="1" customWidth="1"/>
    <col min="2597" max="2602" width="9.140625" style="2"/>
    <col min="2603" max="2603" width="2.140625" style="2" bestFit="1" customWidth="1"/>
    <col min="2604" max="2605" width="12.28515625" style="2" bestFit="1" customWidth="1"/>
    <col min="2606" max="2606" width="11.28515625" style="2" bestFit="1" customWidth="1"/>
    <col min="2607" max="2609" width="12.28515625" style="2" bestFit="1" customWidth="1"/>
    <col min="2610" max="2610" width="10.28515625" style="2" bestFit="1" customWidth="1"/>
    <col min="2611" max="2611" width="11.28515625" style="2" bestFit="1" customWidth="1"/>
    <col min="2612" max="2628" width="2.140625" style="2" bestFit="1" customWidth="1"/>
    <col min="2629" max="2816" width="9.140625" style="2"/>
    <col min="2817" max="2817" width="8.5703125" style="2" bestFit="1" customWidth="1"/>
    <col min="2818" max="2818" width="9.85546875" style="2" bestFit="1" customWidth="1"/>
    <col min="2819" max="2819" width="22.7109375" style="2" bestFit="1" customWidth="1"/>
    <col min="2820" max="2820" width="16.85546875" style="2" bestFit="1" customWidth="1"/>
    <col min="2821" max="2821" width="16.7109375" style="2" bestFit="1" customWidth="1"/>
    <col min="2822" max="2822" width="13.28515625" style="2" bestFit="1" customWidth="1"/>
    <col min="2823" max="2836" width="6" style="2" bestFit="1" customWidth="1"/>
    <col min="2837" max="2837" width="7.7109375" style="2" bestFit="1" customWidth="1"/>
    <col min="2838" max="2838" width="9.140625" style="2"/>
    <col min="2839" max="2839" width="6.42578125" style="2" bestFit="1" customWidth="1"/>
    <col min="2840" max="2846" width="6" style="2" bestFit="1" customWidth="1"/>
    <col min="2847" max="2852" width="4.42578125" style="2" bestFit="1" customWidth="1"/>
    <col min="2853" max="2858" width="9.140625" style="2"/>
    <col min="2859" max="2859" width="2.140625" style="2" bestFit="1" customWidth="1"/>
    <col min="2860" max="2861" width="12.28515625" style="2" bestFit="1" customWidth="1"/>
    <col min="2862" max="2862" width="11.28515625" style="2" bestFit="1" customWidth="1"/>
    <col min="2863" max="2865" width="12.28515625" style="2" bestFit="1" customWidth="1"/>
    <col min="2866" max="2866" width="10.28515625" style="2" bestFit="1" customWidth="1"/>
    <col min="2867" max="2867" width="11.28515625" style="2" bestFit="1" customWidth="1"/>
    <col min="2868" max="2884" width="2.140625" style="2" bestFit="1" customWidth="1"/>
    <col min="2885" max="3072" width="9.140625" style="2"/>
    <col min="3073" max="3073" width="8.5703125" style="2" bestFit="1" customWidth="1"/>
    <col min="3074" max="3074" width="9.85546875" style="2" bestFit="1" customWidth="1"/>
    <col min="3075" max="3075" width="22.7109375" style="2" bestFit="1" customWidth="1"/>
    <col min="3076" max="3076" width="16.85546875" style="2" bestFit="1" customWidth="1"/>
    <col min="3077" max="3077" width="16.7109375" style="2" bestFit="1" customWidth="1"/>
    <col min="3078" max="3078" width="13.28515625" style="2" bestFit="1" customWidth="1"/>
    <col min="3079" max="3092" width="6" style="2" bestFit="1" customWidth="1"/>
    <col min="3093" max="3093" width="7.7109375" style="2" bestFit="1" customWidth="1"/>
    <col min="3094" max="3094" width="9.140625" style="2"/>
    <col min="3095" max="3095" width="6.42578125" style="2" bestFit="1" customWidth="1"/>
    <col min="3096" max="3102" width="6" style="2" bestFit="1" customWidth="1"/>
    <col min="3103" max="3108" width="4.42578125" style="2" bestFit="1" customWidth="1"/>
    <col min="3109" max="3114" width="9.140625" style="2"/>
    <col min="3115" max="3115" width="2.140625" style="2" bestFit="1" customWidth="1"/>
    <col min="3116" max="3117" width="12.28515625" style="2" bestFit="1" customWidth="1"/>
    <col min="3118" max="3118" width="11.28515625" style="2" bestFit="1" customWidth="1"/>
    <col min="3119" max="3121" width="12.28515625" style="2" bestFit="1" customWidth="1"/>
    <col min="3122" max="3122" width="10.28515625" style="2" bestFit="1" customWidth="1"/>
    <col min="3123" max="3123" width="11.28515625" style="2" bestFit="1" customWidth="1"/>
    <col min="3124" max="3140" width="2.140625" style="2" bestFit="1" customWidth="1"/>
    <col min="3141" max="3328" width="9.140625" style="2"/>
    <col min="3329" max="3329" width="8.5703125" style="2" bestFit="1" customWidth="1"/>
    <col min="3330" max="3330" width="9.85546875" style="2" bestFit="1" customWidth="1"/>
    <col min="3331" max="3331" width="22.7109375" style="2" bestFit="1" customWidth="1"/>
    <col min="3332" max="3332" width="16.85546875" style="2" bestFit="1" customWidth="1"/>
    <col min="3333" max="3333" width="16.7109375" style="2" bestFit="1" customWidth="1"/>
    <col min="3334" max="3334" width="13.28515625" style="2" bestFit="1" customWidth="1"/>
    <col min="3335" max="3348" width="6" style="2" bestFit="1" customWidth="1"/>
    <col min="3349" max="3349" width="7.7109375" style="2" bestFit="1" customWidth="1"/>
    <col min="3350" max="3350" width="9.140625" style="2"/>
    <col min="3351" max="3351" width="6.42578125" style="2" bestFit="1" customWidth="1"/>
    <col min="3352" max="3358" width="6" style="2" bestFit="1" customWidth="1"/>
    <col min="3359" max="3364" width="4.42578125" style="2" bestFit="1" customWidth="1"/>
    <col min="3365" max="3370" width="9.140625" style="2"/>
    <col min="3371" max="3371" width="2.140625" style="2" bestFit="1" customWidth="1"/>
    <col min="3372" max="3373" width="12.28515625" style="2" bestFit="1" customWidth="1"/>
    <col min="3374" max="3374" width="11.28515625" style="2" bestFit="1" customWidth="1"/>
    <col min="3375" max="3377" width="12.28515625" style="2" bestFit="1" customWidth="1"/>
    <col min="3378" max="3378" width="10.28515625" style="2" bestFit="1" customWidth="1"/>
    <col min="3379" max="3379" width="11.28515625" style="2" bestFit="1" customWidth="1"/>
    <col min="3380" max="3396" width="2.140625" style="2" bestFit="1" customWidth="1"/>
    <col min="3397" max="3584" width="9.140625" style="2"/>
    <col min="3585" max="3585" width="8.5703125" style="2" bestFit="1" customWidth="1"/>
    <col min="3586" max="3586" width="9.85546875" style="2" bestFit="1" customWidth="1"/>
    <col min="3587" max="3587" width="22.7109375" style="2" bestFit="1" customWidth="1"/>
    <col min="3588" max="3588" width="16.85546875" style="2" bestFit="1" customWidth="1"/>
    <col min="3589" max="3589" width="16.7109375" style="2" bestFit="1" customWidth="1"/>
    <col min="3590" max="3590" width="13.28515625" style="2" bestFit="1" customWidth="1"/>
    <col min="3591" max="3604" width="6" style="2" bestFit="1" customWidth="1"/>
    <col min="3605" max="3605" width="7.7109375" style="2" bestFit="1" customWidth="1"/>
    <col min="3606" max="3606" width="9.140625" style="2"/>
    <col min="3607" max="3607" width="6.42578125" style="2" bestFit="1" customWidth="1"/>
    <col min="3608" max="3614" width="6" style="2" bestFit="1" customWidth="1"/>
    <col min="3615" max="3620" width="4.42578125" style="2" bestFit="1" customWidth="1"/>
    <col min="3621" max="3626" width="9.140625" style="2"/>
    <col min="3627" max="3627" width="2.140625" style="2" bestFit="1" customWidth="1"/>
    <col min="3628" max="3629" width="12.28515625" style="2" bestFit="1" customWidth="1"/>
    <col min="3630" max="3630" width="11.28515625" style="2" bestFit="1" customWidth="1"/>
    <col min="3631" max="3633" width="12.28515625" style="2" bestFit="1" customWidth="1"/>
    <col min="3634" max="3634" width="10.28515625" style="2" bestFit="1" customWidth="1"/>
    <col min="3635" max="3635" width="11.28515625" style="2" bestFit="1" customWidth="1"/>
    <col min="3636" max="3652" width="2.140625" style="2" bestFit="1" customWidth="1"/>
    <col min="3653" max="3840" width="9.140625" style="2"/>
    <col min="3841" max="3841" width="8.5703125" style="2" bestFit="1" customWidth="1"/>
    <col min="3842" max="3842" width="9.85546875" style="2" bestFit="1" customWidth="1"/>
    <col min="3843" max="3843" width="22.7109375" style="2" bestFit="1" customWidth="1"/>
    <col min="3844" max="3844" width="16.85546875" style="2" bestFit="1" customWidth="1"/>
    <col min="3845" max="3845" width="16.7109375" style="2" bestFit="1" customWidth="1"/>
    <col min="3846" max="3846" width="13.28515625" style="2" bestFit="1" customWidth="1"/>
    <col min="3847" max="3860" width="6" style="2" bestFit="1" customWidth="1"/>
    <col min="3861" max="3861" width="7.7109375" style="2" bestFit="1" customWidth="1"/>
    <col min="3862" max="3862" width="9.140625" style="2"/>
    <col min="3863" max="3863" width="6.42578125" style="2" bestFit="1" customWidth="1"/>
    <col min="3864" max="3870" width="6" style="2" bestFit="1" customWidth="1"/>
    <col min="3871" max="3876" width="4.42578125" style="2" bestFit="1" customWidth="1"/>
    <col min="3877" max="3882" width="9.140625" style="2"/>
    <col min="3883" max="3883" width="2.140625" style="2" bestFit="1" customWidth="1"/>
    <col min="3884" max="3885" width="12.28515625" style="2" bestFit="1" customWidth="1"/>
    <col min="3886" max="3886" width="11.28515625" style="2" bestFit="1" customWidth="1"/>
    <col min="3887" max="3889" width="12.28515625" style="2" bestFit="1" customWidth="1"/>
    <col min="3890" max="3890" width="10.28515625" style="2" bestFit="1" customWidth="1"/>
    <col min="3891" max="3891" width="11.28515625" style="2" bestFit="1" customWidth="1"/>
    <col min="3892" max="3908" width="2.140625" style="2" bestFit="1" customWidth="1"/>
    <col min="3909" max="4096" width="9.140625" style="2"/>
    <col min="4097" max="4097" width="8.5703125" style="2" bestFit="1" customWidth="1"/>
    <col min="4098" max="4098" width="9.85546875" style="2" bestFit="1" customWidth="1"/>
    <col min="4099" max="4099" width="22.7109375" style="2" bestFit="1" customWidth="1"/>
    <col min="4100" max="4100" width="16.85546875" style="2" bestFit="1" customWidth="1"/>
    <col min="4101" max="4101" width="16.7109375" style="2" bestFit="1" customWidth="1"/>
    <col min="4102" max="4102" width="13.28515625" style="2" bestFit="1" customWidth="1"/>
    <col min="4103" max="4116" width="6" style="2" bestFit="1" customWidth="1"/>
    <col min="4117" max="4117" width="7.7109375" style="2" bestFit="1" customWidth="1"/>
    <col min="4118" max="4118" width="9.140625" style="2"/>
    <col min="4119" max="4119" width="6.42578125" style="2" bestFit="1" customWidth="1"/>
    <col min="4120" max="4126" width="6" style="2" bestFit="1" customWidth="1"/>
    <col min="4127" max="4132" width="4.42578125" style="2" bestFit="1" customWidth="1"/>
    <col min="4133" max="4138" width="9.140625" style="2"/>
    <col min="4139" max="4139" width="2.140625" style="2" bestFit="1" customWidth="1"/>
    <col min="4140" max="4141" width="12.28515625" style="2" bestFit="1" customWidth="1"/>
    <col min="4142" max="4142" width="11.28515625" style="2" bestFit="1" customWidth="1"/>
    <col min="4143" max="4145" width="12.28515625" style="2" bestFit="1" customWidth="1"/>
    <col min="4146" max="4146" width="10.28515625" style="2" bestFit="1" customWidth="1"/>
    <col min="4147" max="4147" width="11.28515625" style="2" bestFit="1" customWidth="1"/>
    <col min="4148" max="4164" width="2.140625" style="2" bestFit="1" customWidth="1"/>
    <col min="4165" max="4352" width="9.140625" style="2"/>
    <col min="4353" max="4353" width="8.5703125" style="2" bestFit="1" customWidth="1"/>
    <col min="4354" max="4354" width="9.85546875" style="2" bestFit="1" customWidth="1"/>
    <col min="4355" max="4355" width="22.7109375" style="2" bestFit="1" customWidth="1"/>
    <col min="4356" max="4356" width="16.85546875" style="2" bestFit="1" customWidth="1"/>
    <col min="4357" max="4357" width="16.7109375" style="2" bestFit="1" customWidth="1"/>
    <col min="4358" max="4358" width="13.28515625" style="2" bestFit="1" customWidth="1"/>
    <col min="4359" max="4372" width="6" style="2" bestFit="1" customWidth="1"/>
    <col min="4373" max="4373" width="7.7109375" style="2" bestFit="1" customWidth="1"/>
    <col min="4374" max="4374" width="9.140625" style="2"/>
    <col min="4375" max="4375" width="6.42578125" style="2" bestFit="1" customWidth="1"/>
    <col min="4376" max="4382" width="6" style="2" bestFit="1" customWidth="1"/>
    <col min="4383" max="4388" width="4.42578125" style="2" bestFit="1" customWidth="1"/>
    <col min="4389" max="4394" width="9.140625" style="2"/>
    <col min="4395" max="4395" width="2.140625" style="2" bestFit="1" customWidth="1"/>
    <col min="4396" max="4397" width="12.28515625" style="2" bestFit="1" customWidth="1"/>
    <col min="4398" max="4398" width="11.28515625" style="2" bestFit="1" customWidth="1"/>
    <col min="4399" max="4401" width="12.28515625" style="2" bestFit="1" customWidth="1"/>
    <col min="4402" max="4402" width="10.28515625" style="2" bestFit="1" customWidth="1"/>
    <col min="4403" max="4403" width="11.28515625" style="2" bestFit="1" customWidth="1"/>
    <col min="4404" max="4420" width="2.140625" style="2" bestFit="1" customWidth="1"/>
    <col min="4421" max="4608" width="9.140625" style="2"/>
    <col min="4609" max="4609" width="8.5703125" style="2" bestFit="1" customWidth="1"/>
    <col min="4610" max="4610" width="9.85546875" style="2" bestFit="1" customWidth="1"/>
    <col min="4611" max="4611" width="22.7109375" style="2" bestFit="1" customWidth="1"/>
    <col min="4612" max="4612" width="16.85546875" style="2" bestFit="1" customWidth="1"/>
    <col min="4613" max="4613" width="16.7109375" style="2" bestFit="1" customWidth="1"/>
    <col min="4614" max="4614" width="13.28515625" style="2" bestFit="1" customWidth="1"/>
    <col min="4615" max="4628" width="6" style="2" bestFit="1" customWidth="1"/>
    <col min="4629" max="4629" width="7.7109375" style="2" bestFit="1" customWidth="1"/>
    <col min="4630" max="4630" width="9.140625" style="2"/>
    <col min="4631" max="4631" width="6.42578125" style="2" bestFit="1" customWidth="1"/>
    <col min="4632" max="4638" width="6" style="2" bestFit="1" customWidth="1"/>
    <col min="4639" max="4644" width="4.42578125" style="2" bestFit="1" customWidth="1"/>
    <col min="4645" max="4650" width="9.140625" style="2"/>
    <col min="4651" max="4651" width="2.140625" style="2" bestFit="1" customWidth="1"/>
    <col min="4652" max="4653" width="12.28515625" style="2" bestFit="1" customWidth="1"/>
    <col min="4654" max="4654" width="11.28515625" style="2" bestFit="1" customWidth="1"/>
    <col min="4655" max="4657" width="12.28515625" style="2" bestFit="1" customWidth="1"/>
    <col min="4658" max="4658" width="10.28515625" style="2" bestFit="1" customWidth="1"/>
    <col min="4659" max="4659" width="11.28515625" style="2" bestFit="1" customWidth="1"/>
    <col min="4660" max="4676" width="2.140625" style="2" bestFit="1" customWidth="1"/>
    <col min="4677" max="4864" width="9.140625" style="2"/>
    <col min="4865" max="4865" width="8.5703125" style="2" bestFit="1" customWidth="1"/>
    <col min="4866" max="4866" width="9.85546875" style="2" bestFit="1" customWidth="1"/>
    <col min="4867" max="4867" width="22.7109375" style="2" bestFit="1" customWidth="1"/>
    <col min="4868" max="4868" width="16.85546875" style="2" bestFit="1" customWidth="1"/>
    <col min="4869" max="4869" width="16.7109375" style="2" bestFit="1" customWidth="1"/>
    <col min="4870" max="4870" width="13.28515625" style="2" bestFit="1" customWidth="1"/>
    <col min="4871" max="4884" width="6" style="2" bestFit="1" customWidth="1"/>
    <col min="4885" max="4885" width="7.7109375" style="2" bestFit="1" customWidth="1"/>
    <col min="4886" max="4886" width="9.140625" style="2"/>
    <col min="4887" max="4887" width="6.42578125" style="2" bestFit="1" customWidth="1"/>
    <col min="4888" max="4894" width="6" style="2" bestFit="1" customWidth="1"/>
    <col min="4895" max="4900" width="4.42578125" style="2" bestFit="1" customWidth="1"/>
    <col min="4901" max="4906" width="9.140625" style="2"/>
    <col min="4907" max="4907" width="2.140625" style="2" bestFit="1" customWidth="1"/>
    <col min="4908" max="4909" width="12.28515625" style="2" bestFit="1" customWidth="1"/>
    <col min="4910" max="4910" width="11.28515625" style="2" bestFit="1" customWidth="1"/>
    <col min="4911" max="4913" width="12.28515625" style="2" bestFit="1" customWidth="1"/>
    <col min="4914" max="4914" width="10.28515625" style="2" bestFit="1" customWidth="1"/>
    <col min="4915" max="4915" width="11.28515625" style="2" bestFit="1" customWidth="1"/>
    <col min="4916" max="4932" width="2.140625" style="2" bestFit="1" customWidth="1"/>
    <col min="4933" max="5120" width="9.140625" style="2"/>
    <col min="5121" max="5121" width="8.5703125" style="2" bestFit="1" customWidth="1"/>
    <col min="5122" max="5122" width="9.85546875" style="2" bestFit="1" customWidth="1"/>
    <col min="5123" max="5123" width="22.7109375" style="2" bestFit="1" customWidth="1"/>
    <col min="5124" max="5124" width="16.85546875" style="2" bestFit="1" customWidth="1"/>
    <col min="5125" max="5125" width="16.7109375" style="2" bestFit="1" customWidth="1"/>
    <col min="5126" max="5126" width="13.28515625" style="2" bestFit="1" customWidth="1"/>
    <col min="5127" max="5140" width="6" style="2" bestFit="1" customWidth="1"/>
    <col min="5141" max="5141" width="7.7109375" style="2" bestFit="1" customWidth="1"/>
    <col min="5142" max="5142" width="9.140625" style="2"/>
    <col min="5143" max="5143" width="6.42578125" style="2" bestFit="1" customWidth="1"/>
    <col min="5144" max="5150" width="6" style="2" bestFit="1" customWidth="1"/>
    <col min="5151" max="5156" width="4.42578125" style="2" bestFit="1" customWidth="1"/>
    <col min="5157" max="5162" width="9.140625" style="2"/>
    <col min="5163" max="5163" width="2.140625" style="2" bestFit="1" customWidth="1"/>
    <col min="5164" max="5165" width="12.28515625" style="2" bestFit="1" customWidth="1"/>
    <col min="5166" max="5166" width="11.28515625" style="2" bestFit="1" customWidth="1"/>
    <col min="5167" max="5169" width="12.28515625" style="2" bestFit="1" customWidth="1"/>
    <col min="5170" max="5170" width="10.28515625" style="2" bestFit="1" customWidth="1"/>
    <col min="5171" max="5171" width="11.28515625" style="2" bestFit="1" customWidth="1"/>
    <col min="5172" max="5188" width="2.140625" style="2" bestFit="1" customWidth="1"/>
    <col min="5189" max="5376" width="9.140625" style="2"/>
    <col min="5377" max="5377" width="8.5703125" style="2" bestFit="1" customWidth="1"/>
    <col min="5378" max="5378" width="9.85546875" style="2" bestFit="1" customWidth="1"/>
    <col min="5379" max="5379" width="22.7109375" style="2" bestFit="1" customWidth="1"/>
    <col min="5380" max="5380" width="16.85546875" style="2" bestFit="1" customWidth="1"/>
    <col min="5381" max="5381" width="16.7109375" style="2" bestFit="1" customWidth="1"/>
    <col min="5382" max="5382" width="13.28515625" style="2" bestFit="1" customWidth="1"/>
    <col min="5383" max="5396" width="6" style="2" bestFit="1" customWidth="1"/>
    <col min="5397" max="5397" width="7.7109375" style="2" bestFit="1" customWidth="1"/>
    <col min="5398" max="5398" width="9.140625" style="2"/>
    <col min="5399" max="5399" width="6.42578125" style="2" bestFit="1" customWidth="1"/>
    <col min="5400" max="5406" width="6" style="2" bestFit="1" customWidth="1"/>
    <col min="5407" max="5412" width="4.42578125" style="2" bestFit="1" customWidth="1"/>
    <col min="5413" max="5418" width="9.140625" style="2"/>
    <col min="5419" max="5419" width="2.140625" style="2" bestFit="1" customWidth="1"/>
    <col min="5420" max="5421" width="12.28515625" style="2" bestFit="1" customWidth="1"/>
    <col min="5422" max="5422" width="11.28515625" style="2" bestFit="1" customWidth="1"/>
    <col min="5423" max="5425" width="12.28515625" style="2" bestFit="1" customWidth="1"/>
    <col min="5426" max="5426" width="10.28515625" style="2" bestFit="1" customWidth="1"/>
    <col min="5427" max="5427" width="11.28515625" style="2" bestFit="1" customWidth="1"/>
    <col min="5428" max="5444" width="2.140625" style="2" bestFit="1" customWidth="1"/>
    <col min="5445" max="5632" width="9.140625" style="2"/>
    <col min="5633" max="5633" width="8.5703125" style="2" bestFit="1" customWidth="1"/>
    <col min="5634" max="5634" width="9.85546875" style="2" bestFit="1" customWidth="1"/>
    <col min="5635" max="5635" width="22.7109375" style="2" bestFit="1" customWidth="1"/>
    <col min="5636" max="5636" width="16.85546875" style="2" bestFit="1" customWidth="1"/>
    <col min="5637" max="5637" width="16.7109375" style="2" bestFit="1" customWidth="1"/>
    <col min="5638" max="5638" width="13.28515625" style="2" bestFit="1" customWidth="1"/>
    <col min="5639" max="5652" width="6" style="2" bestFit="1" customWidth="1"/>
    <col min="5653" max="5653" width="7.7109375" style="2" bestFit="1" customWidth="1"/>
    <col min="5654" max="5654" width="9.140625" style="2"/>
    <col min="5655" max="5655" width="6.42578125" style="2" bestFit="1" customWidth="1"/>
    <col min="5656" max="5662" width="6" style="2" bestFit="1" customWidth="1"/>
    <col min="5663" max="5668" width="4.42578125" style="2" bestFit="1" customWidth="1"/>
    <col min="5669" max="5674" width="9.140625" style="2"/>
    <col min="5675" max="5675" width="2.140625" style="2" bestFit="1" customWidth="1"/>
    <col min="5676" max="5677" width="12.28515625" style="2" bestFit="1" customWidth="1"/>
    <col min="5678" max="5678" width="11.28515625" style="2" bestFit="1" customWidth="1"/>
    <col min="5679" max="5681" width="12.28515625" style="2" bestFit="1" customWidth="1"/>
    <col min="5682" max="5682" width="10.28515625" style="2" bestFit="1" customWidth="1"/>
    <col min="5683" max="5683" width="11.28515625" style="2" bestFit="1" customWidth="1"/>
    <col min="5684" max="5700" width="2.140625" style="2" bestFit="1" customWidth="1"/>
    <col min="5701" max="5888" width="9.140625" style="2"/>
    <col min="5889" max="5889" width="8.5703125" style="2" bestFit="1" customWidth="1"/>
    <col min="5890" max="5890" width="9.85546875" style="2" bestFit="1" customWidth="1"/>
    <col min="5891" max="5891" width="22.7109375" style="2" bestFit="1" customWidth="1"/>
    <col min="5892" max="5892" width="16.85546875" style="2" bestFit="1" customWidth="1"/>
    <col min="5893" max="5893" width="16.7109375" style="2" bestFit="1" customWidth="1"/>
    <col min="5894" max="5894" width="13.28515625" style="2" bestFit="1" customWidth="1"/>
    <col min="5895" max="5908" width="6" style="2" bestFit="1" customWidth="1"/>
    <col min="5909" max="5909" width="7.7109375" style="2" bestFit="1" customWidth="1"/>
    <col min="5910" max="5910" width="9.140625" style="2"/>
    <col min="5911" max="5911" width="6.42578125" style="2" bestFit="1" customWidth="1"/>
    <col min="5912" max="5918" width="6" style="2" bestFit="1" customWidth="1"/>
    <col min="5919" max="5924" width="4.42578125" style="2" bestFit="1" customWidth="1"/>
    <col min="5925" max="5930" width="9.140625" style="2"/>
    <col min="5931" max="5931" width="2.140625" style="2" bestFit="1" customWidth="1"/>
    <col min="5932" max="5933" width="12.28515625" style="2" bestFit="1" customWidth="1"/>
    <col min="5934" max="5934" width="11.28515625" style="2" bestFit="1" customWidth="1"/>
    <col min="5935" max="5937" width="12.28515625" style="2" bestFit="1" customWidth="1"/>
    <col min="5938" max="5938" width="10.28515625" style="2" bestFit="1" customWidth="1"/>
    <col min="5939" max="5939" width="11.28515625" style="2" bestFit="1" customWidth="1"/>
    <col min="5940" max="5956" width="2.140625" style="2" bestFit="1" customWidth="1"/>
    <col min="5957" max="6144" width="9.140625" style="2"/>
    <col min="6145" max="6145" width="8.5703125" style="2" bestFit="1" customWidth="1"/>
    <col min="6146" max="6146" width="9.85546875" style="2" bestFit="1" customWidth="1"/>
    <col min="6147" max="6147" width="22.7109375" style="2" bestFit="1" customWidth="1"/>
    <col min="6148" max="6148" width="16.85546875" style="2" bestFit="1" customWidth="1"/>
    <col min="6149" max="6149" width="16.7109375" style="2" bestFit="1" customWidth="1"/>
    <col min="6150" max="6150" width="13.28515625" style="2" bestFit="1" customWidth="1"/>
    <col min="6151" max="6164" width="6" style="2" bestFit="1" customWidth="1"/>
    <col min="6165" max="6165" width="7.7109375" style="2" bestFit="1" customWidth="1"/>
    <col min="6166" max="6166" width="9.140625" style="2"/>
    <col min="6167" max="6167" width="6.42578125" style="2" bestFit="1" customWidth="1"/>
    <col min="6168" max="6174" width="6" style="2" bestFit="1" customWidth="1"/>
    <col min="6175" max="6180" width="4.42578125" style="2" bestFit="1" customWidth="1"/>
    <col min="6181" max="6186" width="9.140625" style="2"/>
    <col min="6187" max="6187" width="2.140625" style="2" bestFit="1" customWidth="1"/>
    <col min="6188" max="6189" width="12.28515625" style="2" bestFit="1" customWidth="1"/>
    <col min="6190" max="6190" width="11.28515625" style="2" bestFit="1" customWidth="1"/>
    <col min="6191" max="6193" width="12.28515625" style="2" bestFit="1" customWidth="1"/>
    <col min="6194" max="6194" width="10.28515625" style="2" bestFit="1" customWidth="1"/>
    <col min="6195" max="6195" width="11.28515625" style="2" bestFit="1" customWidth="1"/>
    <col min="6196" max="6212" width="2.140625" style="2" bestFit="1" customWidth="1"/>
    <col min="6213" max="6400" width="9.140625" style="2"/>
    <col min="6401" max="6401" width="8.5703125" style="2" bestFit="1" customWidth="1"/>
    <col min="6402" max="6402" width="9.85546875" style="2" bestFit="1" customWidth="1"/>
    <col min="6403" max="6403" width="22.7109375" style="2" bestFit="1" customWidth="1"/>
    <col min="6404" max="6404" width="16.85546875" style="2" bestFit="1" customWidth="1"/>
    <col min="6405" max="6405" width="16.7109375" style="2" bestFit="1" customWidth="1"/>
    <col min="6406" max="6406" width="13.28515625" style="2" bestFit="1" customWidth="1"/>
    <col min="6407" max="6420" width="6" style="2" bestFit="1" customWidth="1"/>
    <col min="6421" max="6421" width="7.7109375" style="2" bestFit="1" customWidth="1"/>
    <col min="6422" max="6422" width="9.140625" style="2"/>
    <col min="6423" max="6423" width="6.42578125" style="2" bestFit="1" customWidth="1"/>
    <col min="6424" max="6430" width="6" style="2" bestFit="1" customWidth="1"/>
    <col min="6431" max="6436" width="4.42578125" style="2" bestFit="1" customWidth="1"/>
    <col min="6437" max="6442" width="9.140625" style="2"/>
    <col min="6443" max="6443" width="2.140625" style="2" bestFit="1" customWidth="1"/>
    <col min="6444" max="6445" width="12.28515625" style="2" bestFit="1" customWidth="1"/>
    <col min="6446" max="6446" width="11.28515625" style="2" bestFit="1" customWidth="1"/>
    <col min="6447" max="6449" width="12.28515625" style="2" bestFit="1" customWidth="1"/>
    <col min="6450" max="6450" width="10.28515625" style="2" bestFit="1" customWidth="1"/>
    <col min="6451" max="6451" width="11.28515625" style="2" bestFit="1" customWidth="1"/>
    <col min="6452" max="6468" width="2.140625" style="2" bestFit="1" customWidth="1"/>
    <col min="6469" max="6656" width="9.140625" style="2"/>
    <col min="6657" max="6657" width="8.5703125" style="2" bestFit="1" customWidth="1"/>
    <col min="6658" max="6658" width="9.85546875" style="2" bestFit="1" customWidth="1"/>
    <col min="6659" max="6659" width="22.7109375" style="2" bestFit="1" customWidth="1"/>
    <col min="6660" max="6660" width="16.85546875" style="2" bestFit="1" customWidth="1"/>
    <col min="6661" max="6661" width="16.7109375" style="2" bestFit="1" customWidth="1"/>
    <col min="6662" max="6662" width="13.28515625" style="2" bestFit="1" customWidth="1"/>
    <col min="6663" max="6676" width="6" style="2" bestFit="1" customWidth="1"/>
    <col min="6677" max="6677" width="7.7109375" style="2" bestFit="1" customWidth="1"/>
    <col min="6678" max="6678" width="9.140625" style="2"/>
    <col min="6679" max="6679" width="6.42578125" style="2" bestFit="1" customWidth="1"/>
    <col min="6680" max="6686" width="6" style="2" bestFit="1" customWidth="1"/>
    <col min="6687" max="6692" width="4.42578125" style="2" bestFit="1" customWidth="1"/>
    <col min="6693" max="6698" width="9.140625" style="2"/>
    <col min="6699" max="6699" width="2.140625" style="2" bestFit="1" customWidth="1"/>
    <col min="6700" max="6701" width="12.28515625" style="2" bestFit="1" customWidth="1"/>
    <col min="6702" max="6702" width="11.28515625" style="2" bestFit="1" customWidth="1"/>
    <col min="6703" max="6705" width="12.28515625" style="2" bestFit="1" customWidth="1"/>
    <col min="6706" max="6706" width="10.28515625" style="2" bestFit="1" customWidth="1"/>
    <col min="6707" max="6707" width="11.28515625" style="2" bestFit="1" customWidth="1"/>
    <col min="6708" max="6724" width="2.140625" style="2" bestFit="1" customWidth="1"/>
    <col min="6725" max="6912" width="9.140625" style="2"/>
    <col min="6913" max="6913" width="8.5703125" style="2" bestFit="1" customWidth="1"/>
    <col min="6914" max="6914" width="9.85546875" style="2" bestFit="1" customWidth="1"/>
    <col min="6915" max="6915" width="22.7109375" style="2" bestFit="1" customWidth="1"/>
    <col min="6916" max="6916" width="16.85546875" style="2" bestFit="1" customWidth="1"/>
    <col min="6917" max="6917" width="16.7109375" style="2" bestFit="1" customWidth="1"/>
    <col min="6918" max="6918" width="13.28515625" style="2" bestFit="1" customWidth="1"/>
    <col min="6919" max="6932" width="6" style="2" bestFit="1" customWidth="1"/>
    <col min="6933" max="6933" width="7.7109375" style="2" bestFit="1" customWidth="1"/>
    <col min="6934" max="6934" width="9.140625" style="2"/>
    <col min="6935" max="6935" width="6.42578125" style="2" bestFit="1" customWidth="1"/>
    <col min="6936" max="6942" width="6" style="2" bestFit="1" customWidth="1"/>
    <col min="6943" max="6948" width="4.42578125" style="2" bestFit="1" customWidth="1"/>
    <col min="6949" max="6954" width="9.140625" style="2"/>
    <col min="6955" max="6955" width="2.140625" style="2" bestFit="1" customWidth="1"/>
    <col min="6956" max="6957" width="12.28515625" style="2" bestFit="1" customWidth="1"/>
    <col min="6958" max="6958" width="11.28515625" style="2" bestFit="1" customWidth="1"/>
    <col min="6959" max="6961" width="12.28515625" style="2" bestFit="1" customWidth="1"/>
    <col min="6962" max="6962" width="10.28515625" style="2" bestFit="1" customWidth="1"/>
    <col min="6963" max="6963" width="11.28515625" style="2" bestFit="1" customWidth="1"/>
    <col min="6964" max="6980" width="2.140625" style="2" bestFit="1" customWidth="1"/>
    <col min="6981" max="7168" width="9.140625" style="2"/>
    <col min="7169" max="7169" width="8.5703125" style="2" bestFit="1" customWidth="1"/>
    <col min="7170" max="7170" width="9.85546875" style="2" bestFit="1" customWidth="1"/>
    <col min="7171" max="7171" width="22.7109375" style="2" bestFit="1" customWidth="1"/>
    <col min="7172" max="7172" width="16.85546875" style="2" bestFit="1" customWidth="1"/>
    <col min="7173" max="7173" width="16.7109375" style="2" bestFit="1" customWidth="1"/>
    <col min="7174" max="7174" width="13.28515625" style="2" bestFit="1" customWidth="1"/>
    <col min="7175" max="7188" width="6" style="2" bestFit="1" customWidth="1"/>
    <col min="7189" max="7189" width="7.7109375" style="2" bestFit="1" customWidth="1"/>
    <col min="7190" max="7190" width="9.140625" style="2"/>
    <col min="7191" max="7191" width="6.42578125" style="2" bestFit="1" customWidth="1"/>
    <col min="7192" max="7198" width="6" style="2" bestFit="1" customWidth="1"/>
    <col min="7199" max="7204" width="4.42578125" style="2" bestFit="1" customWidth="1"/>
    <col min="7205" max="7210" width="9.140625" style="2"/>
    <col min="7211" max="7211" width="2.140625" style="2" bestFit="1" customWidth="1"/>
    <col min="7212" max="7213" width="12.28515625" style="2" bestFit="1" customWidth="1"/>
    <col min="7214" max="7214" width="11.28515625" style="2" bestFit="1" customWidth="1"/>
    <col min="7215" max="7217" width="12.28515625" style="2" bestFit="1" customWidth="1"/>
    <col min="7218" max="7218" width="10.28515625" style="2" bestFit="1" customWidth="1"/>
    <col min="7219" max="7219" width="11.28515625" style="2" bestFit="1" customWidth="1"/>
    <col min="7220" max="7236" width="2.140625" style="2" bestFit="1" customWidth="1"/>
    <col min="7237" max="7424" width="9.140625" style="2"/>
    <col min="7425" max="7425" width="8.5703125" style="2" bestFit="1" customWidth="1"/>
    <col min="7426" max="7426" width="9.85546875" style="2" bestFit="1" customWidth="1"/>
    <col min="7427" max="7427" width="22.7109375" style="2" bestFit="1" customWidth="1"/>
    <col min="7428" max="7428" width="16.85546875" style="2" bestFit="1" customWidth="1"/>
    <col min="7429" max="7429" width="16.7109375" style="2" bestFit="1" customWidth="1"/>
    <col min="7430" max="7430" width="13.28515625" style="2" bestFit="1" customWidth="1"/>
    <col min="7431" max="7444" width="6" style="2" bestFit="1" customWidth="1"/>
    <col min="7445" max="7445" width="7.7109375" style="2" bestFit="1" customWidth="1"/>
    <col min="7446" max="7446" width="9.140625" style="2"/>
    <col min="7447" max="7447" width="6.42578125" style="2" bestFit="1" customWidth="1"/>
    <col min="7448" max="7454" width="6" style="2" bestFit="1" customWidth="1"/>
    <col min="7455" max="7460" width="4.42578125" style="2" bestFit="1" customWidth="1"/>
    <col min="7461" max="7466" width="9.140625" style="2"/>
    <col min="7467" max="7467" width="2.140625" style="2" bestFit="1" customWidth="1"/>
    <col min="7468" max="7469" width="12.28515625" style="2" bestFit="1" customWidth="1"/>
    <col min="7470" max="7470" width="11.28515625" style="2" bestFit="1" customWidth="1"/>
    <col min="7471" max="7473" width="12.28515625" style="2" bestFit="1" customWidth="1"/>
    <col min="7474" max="7474" width="10.28515625" style="2" bestFit="1" customWidth="1"/>
    <col min="7475" max="7475" width="11.28515625" style="2" bestFit="1" customWidth="1"/>
    <col min="7476" max="7492" width="2.140625" style="2" bestFit="1" customWidth="1"/>
    <col min="7493" max="7680" width="9.140625" style="2"/>
    <col min="7681" max="7681" width="8.5703125" style="2" bestFit="1" customWidth="1"/>
    <col min="7682" max="7682" width="9.85546875" style="2" bestFit="1" customWidth="1"/>
    <col min="7683" max="7683" width="22.7109375" style="2" bestFit="1" customWidth="1"/>
    <col min="7684" max="7684" width="16.85546875" style="2" bestFit="1" customWidth="1"/>
    <col min="7685" max="7685" width="16.7109375" style="2" bestFit="1" customWidth="1"/>
    <col min="7686" max="7686" width="13.28515625" style="2" bestFit="1" customWidth="1"/>
    <col min="7687" max="7700" width="6" style="2" bestFit="1" customWidth="1"/>
    <col min="7701" max="7701" width="7.7109375" style="2" bestFit="1" customWidth="1"/>
    <col min="7702" max="7702" width="9.140625" style="2"/>
    <col min="7703" max="7703" width="6.42578125" style="2" bestFit="1" customWidth="1"/>
    <col min="7704" max="7710" width="6" style="2" bestFit="1" customWidth="1"/>
    <col min="7711" max="7716" width="4.42578125" style="2" bestFit="1" customWidth="1"/>
    <col min="7717" max="7722" width="9.140625" style="2"/>
    <col min="7723" max="7723" width="2.140625" style="2" bestFit="1" customWidth="1"/>
    <col min="7724" max="7725" width="12.28515625" style="2" bestFit="1" customWidth="1"/>
    <col min="7726" max="7726" width="11.28515625" style="2" bestFit="1" customWidth="1"/>
    <col min="7727" max="7729" width="12.28515625" style="2" bestFit="1" customWidth="1"/>
    <col min="7730" max="7730" width="10.28515625" style="2" bestFit="1" customWidth="1"/>
    <col min="7731" max="7731" width="11.28515625" style="2" bestFit="1" customWidth="1"/>
    <col min="7732" max="7748" width="2.140625" style="2" bestFit="1" customWidth="1"/>
    <col min="7749" max="7936" width="9.140625" style="2"/>
    <col min="7937" max="7937" width="8.5703125" style="2" bestFit="1" customWidth="1"/>
    <col min="7938" max="7938" width="9.85546875" style="2" bestFit="1" customWidth="1"/>
    <col min="7939" max="7939" width="22.7109375" style="2" bestFit="1" customWidth="1"/>
    <col min="7940" max="7940" width="16.85546875" style="2" bestFit="1" customWidth="1"/>
    <col min="7941" max="7941" width="16.7109375" style="2" bestFit="1" customWidth="1"/>
    <col min="7942" max="7942" width="13.28515625" style="2" bestFit="1" customWidth="1"/>
    <col min="7943" max="7956" width="6" style="2" bestFit="1" customWidth="1"/>
    <col min="7957" max="7957" width="7.7109375" style="2" bestFit="1" customWidth="1"/>
    <col min="7958" max="7958" width="9.140625" style="2"/>
    <col min="7959" max="7959" width="6.42578125" style="2" bestFit="1" customWidth="1"/>
    <col min="7960" max="7966" width="6" style="2" bestFit="1" customWidth="1"/>
    <col min="7967" max="7972" width="4.42578125" style="2" bestFit="1" customWidth="1"/>
    <col min="7973" max="7978" width="9.140625" style="2"/>
    <col min="7979" max="7979" width="2.140625" style="2" bestFit="1" customWidth="1"/>
    <col min="7980" max="7981" width="12.28515625" style="2" bestFit="1" customWidth="1"/>
    <col min="7982" max="7982" width="11.28515625" style="2" bestFit="1" customWidth="1"/>
    <col min="7983" max="7985" width="12.28515625" style="2" bestFit="1" customWidth="1"/>
    <col min="7986" max="7986" width="10.28515625" style="2" bestFit="1" customWidth="1"/>
    <col min="7987" max="7987" width="11.28515625" style="2" bestFit="1" customWidth="1"/>
    <col min="7988" max="8004" width="2.140625" style="2" bestFit="1" customWidth="1"/>
    <col min="8005" max="8192" width="9.140625" style="2"/>
    <col min="8193" max="8193" width="8.5703125" style="2" bestFit="1" customWidth="1"/>
    <col min="8194" max="8194" width="9.85546875" style="2" bestFit="1" customWidth="1"/>
    <col min="8195" max="8195" width="22.7109375" style="2" bestFit="1" customWidth="1"/>
    <col min="8196" max="8196" width="16.85546875" style="2" bestFit="1" customWidth="1"/>
    <col min="8197" max="8197" width="16.7109375" style="2" bestFit="1" customWidth="1"/>
    <col min="8198" max="8198" width="13.28515625" style="2" bestFit="1" customWidth="1"/>
    <col min="8199" max="8212" width="6" style="2" bestFit="1" customWidth="1"/>
    <col min="8213" max="8213" width="7.7109375" style="2" bestFit="1" customWidth="1"/>
    <col min="8214" max="8214" width="9.140625" style="2"/>
    <col min="8215" max="8215" width="6.42578125" style="2" bestFit="1" customWidth="1"/>
    <col min="8216" max="8222" width="6" style="2" bestFit="1" customWidth="1"/>
    <col min="8223" max="8228" width="4.42578125" style="2" bestFit="1" customWidth="1"/>
    <col min="8229" max="8234" width="9.140625" style="2"/>
    <col min="8235" max="8235" width="2.140625" style="2" bestFit="1" customWidth="1"/>
    <col min="8236" max="8237" width="12.28515625" style="2" bestFit="1" customWidth="1"/>
    <col min="8238" max="8238" width="11.28515625" style="2" bestFit="1" customWidth="1"/>
    <col min="8239" max="8241" width="12.28515625" style="2" bestFit="1" customWidth="1"/>
    <col min="8242" max="8242" width="10.28515625" style="2" bestFit="1" customWidth="1"/>
    <col min="8243" max="8243" width="11.28515625" style="2" bestFit="1" customWidth="1"/>
    <col min="8244" max="8260" width="2.140625" style="2" bestFit="1" customWidth="1"/>
    <col min="8261" max="8448" width="9.140625" style="2"/>
    <col min="8449" max="8449" width="8.5703125" style="2" bestFit="1" customWidth="1"/>
    <col min="8450" max="8450" width="9.85546875" style="2" bestFit="1" customWidth="1"/>
    <col min="8451" max="8451" width="22.7109375" style="2" bestFit="1" customWidth="1"/>
    <col min="8452" max="8452" width="16.85546875" style="2" bestFit="1" customWidth="1"/>
    <col min="8453" max="8453" width="16.7109375" style="2" bestFit="1" customWidth="1"/>
    <col min="8454" max="8454" width="13.28515625" style="2" bestFit="1" customWidth="1"/>
    <col min="8455" max="8468" width="6" style="2" bestFit="1" customWidth="1"/>
    <col min="8469" max="8469" width="7.7109375" style="2" bestFit="1" customWidth="1"/>
    <col min="8470" max="8470" width="9.140625" style="2"/>
    <col min="8471" max="8471" width="6.42578125" style="2" bestFit="1" customWidth="1"/>
    <col min="8472" max="8478" width="6" style="2" bestFit="1" customWidth="1"/>
    <col min="8479" max="8484" width="4.42578125" style="2" bestFit="1" customWidth="1"/>
    <col min="8485" max="8490" width="9.140625" style="2"/>
    <col min="8491" max="8491" width="2.140625" style="2" bestFit="1" customWidth="1"/>
    <col min="8492" max="8493" width="12.28515625" style="2" bestFit="1" customWidth="1"/>
    <col min="8494" max="8494" width="11.28515625" style="2" bestFit="1" customWidth="1"/>
    <col min="8495" max="8497" width="12.28515625" style="2" bestFit="1" customWidth="1"/>
    <col min="8498" max="8498" width="10.28515625" style="2" bestFit="1" customWidth="1"/>
    <col min="8499" max="8499" width="11.28515625" style="2" bestFit="1" customWidth="1"/>
    <col min="8500" max="8516" width="2.140625" style="2" bestFit="1" customWidth="1"/>
    <col min="8517" max="8704" width="9.140625" style="2"/>
    <col min="8705" max="8705" width="8.5703125" style="2" bestFit="1" customWidth="1"/>
    <col min="8706" max="8706" width="9.85546875" style="2" bestFit="1" customWidth="1"/>
    <col min="8707" max="8707" width="22.7109375" style="2" bestFit="1" customWidth="1"/>
    <col min="8708" max="8708" width="16.85546875" style="2" bestFit="1" customWidth="1"/>
    <col min="8709" max="8709" width="16.7109375" style="2" bestFit="1" customWidth="1"/>
    <col min="8710" max="8710" width="13.28515625" style="2" bestFit="1" customWidth="1"/>
    <col min="8711" max="8724" width="6" style="2" bestFit="1" customWidth="1"/>
    <col min="8725" max="8725" width="7.7109375" style="2" bestFit="1" customWidth="1"/>
    <col min="8726" max="8726" width="9.140625" style="2"/>
    <col min="8727" max="8727" width="6.42578125" style="2" bestFit="1" customWidth="1"/>
    <col min="8728" max="8734" width="6" style="2" bestFit="1" customWidth="1"/>
    <col min="8735" max="8740" width="4.42578125" style="2" bestFit="1" customWidth="1"/>
    <col min="8741" max="8746" width="9.140625" style="2"/>
    <col min="8747" max="8747" width="2.140625" style="2" bestFit="1" customWidth="1"/>
    <col min="8748" max="8749" width="12.28515625" style="2" bestFit="1" customWidth="1"/>
    <col min="8750" max="8750" width="11.28515625" style="2" bestFit="1" customWidth="1"/>
    <col min="8751" max="8753" width="12.28515625" style="2" bestFit="1" customWidth="1"/>
    <col min="8754" max="8754" width="10.28515625" style="2" bestFit="1" customWidth="1"/>
    <col min="8755" max="8755" width="11.28515625" style="2" bestFit="1" customWidth="1"/>
    <col min="8756" max="8772" width="2.140625" style="2" bestFit="1" customWidth="1"/>
    <col min="8773" max="8960" width="9.140625" style="2"/>
    <col min="8961" max="8961" width="8.5703125" style="2" bestFit="1" customWidth="1"/>
    <col min="8962" max="8962" width="9.85546875" style="2" bestFit="1" customWidth="1"/>
    <col min="8963" max="8963" width="22.7109375" style="2" bestFit="1" customWidth="1"/>
    <col min="8964" max="8964" width="16.85546875" style="2" bestFit="1" customWidth="1"/>
    <col min="8965" max="8965" width="16.7109375" style="2" bestFit="1" customWidth="1"/>
    <col min="8966" max="8966" width="13.28515625" style="2" bestFit="1" customWidth="1"/>
    <col min="8967" max="8980" width="6" style="2" bestFit="1" customWidth="1"/>
    <col min="8981" max="8981" width="7.7109375" style="2" bestFit="1" customWidth="1"/>
    <col min="8982" max="8982" width="9.140625" style="2"/>
    <col min="8983" max="8983" width="6.42578125" style="2" bestFit="1" customWidth="1"/>
    <col min="8984" max="8990" width="6" style="2" bestFit="1" customWidth="1"/>
    <col min="8991" max="8996" width="4.42578125" style="2" bestFit="1" customWidth="1"/>
    <col min="8997" max="9002" width="9.140625" style="2"/>
    <col min="9003" max="9003" width="2.140625" style="2" bestFit="1" customWidth="1"/>
    <col min="9004" max="9005" width="12.28515625" style="2" bestFit="1" customWidth="1"/>
    <col min="9006" max="9006" width="11.28515625" style="2" bestFit="1" customWidth="1"/>
    <col min="9007" max="9009" width="12.28515625" style="2" bestFit="1" customWidth="1"/>
    <col min="9010" max="9010" width="10.28515625" style="2" bestFit="1" customWidth="1"/>
    <col min="9011" max="9011" width="11.28515625" style="2" bestFit="1" customWidth="1"/>
    <col min="9012" max="9028" width="2.140625" style="2" bestFit="1" customWidth="1"/>
    <col min="9029" max="9216" width="9.140625" style="2"/>
    <col min="9217" max="9217" width="8.5703125" style="2" bestFit="1" customWidth="1"/>
    <col min="9218" max="9218" width="9.85546875" style="2" bestFit="1" customWidth="1"/>
    <col min="9219" max="9219" width="22.7109375" style="2" bestFit="1" customWidth="1"/>
    <col min="9220" max="9220" width="16.85546875" style="2" bestFit="1" customWidth="1"/>
    <col min="9221" max="9221" width="16.7109375" style="2" bestFit="1" customWidth="1"/>
    <col min="9222" max="9222" width="13.28515625" style="2" bestFit="1" customWidth="1"/>
    <col min="9223" max="9236" width="6" style="2" bestFit="1" customWidth="1"/>
    <col min="9237" max="9237" width="7.7109375" style="2" bestFit="1" customWidth="1"/>
    <col min="9238" max="9238" width="9.140625" style="2"/>
    <col min="9239" max="9239" width="6.42578125" style="2" bestFit="1" customWidth="1"/>
    <col min="9240" max="9246" width="6" style="2" bestFit="1" customWidth="1"/>
    <col min="9247" max="9252" width="4.42578125" style="2" bestFit="1" customWidth="1"/>
    <col min="9253" max="9258" width="9.140625" style="2"/>
    <col min="9259" max="9259" width="2.140625" style="2" bestFit="1" customWidth="1"/>
    <col min="9260" max="9261" width="12.28515625" style="2" bestFit="1" customWidth="1"/>
    <col min="9262" max="9262" width="11.28515625" style="2" bestFit="1" customWidth="1"/>
    <col min="9263" max="9265" width="12.28515625" style="2" bestFit="1" customWidth="1"/>
    <col min="9266" max="9266" width="10.28515625" style="2" bestFit="1" customWidth="1"/>
    <col min="9267" max="9267" width="11.28515625" style="2" bestFit="1" customWidth="1"/>
    <col min="9268" max="9284" width="2.140625" style="2" bestFit="1" customWidth="1"/>
    <col min="9285" max="9472" width="9.140625" style="2"/>
    <col min="9473" max="9473" width="8.5703125" style="2" bestFit="1" customWidth="1"/>
    <col min="9474" max="9474" width="9.85546875" style="2" bestFit="1" customWidth="1"/>
    <col min="9475" max="9475" width="22.7109375" style="2" bestFit="1" customWidth="1"/>
    <col min="9476" max="9476" width="16.85546875" style="2" bestFit="1" customWidth="1"/>
    <col min="9477" max="9477" width="16.7109375" style="2" bestFit="1" customWidth="1"/>
    <col min="9478" max="9478" width="13.28515625" style="2" bestFit="1" customWidth="1"/>
    <col min="9479" max="9492" width="6" style="2" bestFit="1" customWidth="1"/>
    <col min="9493" max="9493" width="7.7109375" style="2" bestFit="1" customWidth="1"/>
    <col min="9494" max="9494" width="9.140625" style="2"/>
    <col min="9495" max="9495" width="6.42578125" style="2" bestFit="1" customWidth="1"/>
    <col min="9496" max="9502" width="6" style="2" bestFit="1" customWidth="1"/>
    <col min="9503" max="9508" width="4.42578125" style="2" bestFit="1" customWidth="1"/>
    <col min="9509" max="9514" width="9.140625" style="2"/>
    <col min="9515" max="9515" width="2.140625" style="2" bestFit="1" customWidth="1"/>
    <col min="9516" max="9517" width="12.28515625" style="2" bestFit="1" customWidth="1"/>
    <col min="9518" max="9518" width="11.28515625" style="2" bestFit="1" customWidth="1"/>
    <col min="9519" max="9521" width="12.28515625" style="2" bestFit="1" customWidth="1"/>
    <col min="9522" max="9522" width="10.28515625" style="2" bestFit="1" customWidth="1"/>
    <col min="9523" max="9523" width="11.28515625" style="2" bestFit="1" customWidth="1"/>
    <col min="9524" max="9540" width="2.140625" style="2" bestFit="1" customWidth="1"/>
    <col min="9541" max="9728" width="9.140625" style="2"/>
    <col min="9729" max="9729" width="8.5703125" style="2" bestFit="1" customWidth="1"/>
    <col min="9730" max="9730" width="9.85546875" style="2" bestFit="1" customWidth="1"/>
    <col min="9731" max="9731" width="22.7109375" style="2" bestFit="1" customWidth="1"/>
    <col min="9732" max="9732" width="16.85546875" style="2" bestFit="1" customWidth="1"/>
    <col min="9733" max="9733" width="16.7109375" style="2" bestFit="1" customWidth="1"/>
    <col min="9734" max="9734" width="13.28515625" style="2" bestFit="1" customWidth="1"/>
    <col min="9735" max="9748" width="6" style="2" bestFit="1" customWidth="1"/>
    <col min="9749" max="9749" width="7.7109375" style="2" bestFit="1" customWidth="1"/>
    <col min="9750" max="9750" width="9.140625" style="2"/>
    <col min="9751" max="9751" width="6.42578125" style="2" bestFit="1" customWidth="1"/>
    <col min="9752" max="9758" width="6" style="2" bestFit="1" customWidth="1"/>
    <col min="9759" max="9764" width="4.42578125" style="2" bestFit="1" customWidth="1"/>
    <col min="9765" max="9770" width="9.140625" style="2"/>
    <col min="9771" max="9771" width="2.140625" style="2" bestFit="1" customWidth="1"/>
    <col min="9772" max="9773" width="12.28515625" style="2" bestFit="1" customWidth="1"/>
    <col min="9774" max="9774" width="11.28515625" style="2" bestFit="1" customWidth="1"/>
    <col min="9775" max="9777" width="12.28515625" style="2" bestFit="1" customWidth="1"/>
    <col min="9778" max="9778" width="10.28515625" style="2" bestFit="1" customWidth="1"/>
    <col min="9779" max="9779" width="11.28515625" style="2" bestFit="1" customWidth="1"/>
    <col min="9780" max="9796" width="2.140625" style="2" bestFit="1" customWidth="1"/>
    <col min="9797" max="9984" width="9.140625" style="2"/>
    <col min="9985" max="9985" width="8.5703125" style="2" bestFit="1" customWidth="1"/>
    <col min="9986" max="9986" width="9.85546875" style="2" bestFit="1" customWidth="1"/>
    <col min="9987" max="9987" width="22.7109375" style="2" bestFit="1" customWidth="1"/>
    <col min="9988" max="9988" width="16.85546875" style="2" bestFit="1" customWidth="1"/>
    <col min="9989" max="9989" width="16.7109375" style="2" bestFit="1" customWidth="1"/>
    <col min="9990" max="9990" width="13.28515625" style="2" bestFit="1" customWidth="1"/>
    <col min="9991" max="10004" width="6" style="2" bestFit="1" customWidth="1"/>
    <col min="10005" max="10005" width="7.7109375" style="2" bestFit="1" customWidth="1"/>
    <col min="10006" max="10006" width="9.140625" style="2"/>
    <col min="10007" max="10007" width="6.42578125" style="2" bestFit="1" customWidth="1"/>
    <col min="10008" max="10014" width="6" style="2" bestFit="1" customWidth="1"/>
    <col min="10015" max="10020" width="4.42578125" style="2" bestFit="1" customWidth="1"/>
    <col min="10021" max="10026" width="9.140625" style="2"/>
    <col min="10027" max="10027" width="2.140625" style="2" bestFit="1" customWidth="1"/>
    <col min="10028" max="10029" width="12.28515625" style="2" bestFit="1" customWidth="1"/>
    <col min="10030" max="10030" width="11.28515625" style="2" bestFit="1" customWidth="1"/>
    <col min="10031" max="10033" width="12.28515625" style="2" bestFit="1" customWidth="1"/>
    <col min="10034" max="10034" width="10.28515625" style="2" bestFit="1" customWidth="1"/>
    <col min="10035" max="10035" width="11.28515625" style="2" bestFit="1" customWidth="1"/>
    <col min="10036" max="10052" width="2.140625" style="2" bestFit="1" customWidth="1"/>
    <col min="10053" max="10240" width="9.140625" style="2"/>
    <col min="10241" max="10241" width="8.5703125" style="2" bestFit="1" customWidth="1"/>
    <col min="10242" max="10242" width="9.85546875" style="2" bestFit="1" customWidth="1"/>
    <col min="10243" max="10243" width="22.7109375" style="2" bestFit="1" customWidth="1"/>
    <col min="10244" max="10244" width="16.85546875" style="2" bestFit="1" customWidth="1"/>
    <col min="10245" max="10245" width="16.7109375" style="2" bestFit="1" customWidth="1"/>
    <col min="10246" max="10246" width="13.28515625" style="2" bestFit="1" customWidth="1"/>
    <col min="10247" max="10260" width="6" style="2" bestFit="1" customWidth="1"/>
    <col min="10261" max="10261" width="7.7109375" style="2" bestFit="1" customWidth="1"/>
    <col min="10262" max="10262" width="9.140625" style="2"/>
    <col min="10263" max="10263" width="6.42578125" style="2" bestFit="1" customWidth="1"/>
    <col min="10264" max="10270" width="6" style="2" bestFit="1" customWidth="1"/>
    <col min="10271" max="10276" width="4.42578125" style="2" bestFit="1" customWidth="1"/>
    <col min="10277" max="10282" width="9.140625" style="2"/>
    <col min="10283" max="10283" width="2.140625" style="2" bestFit="1" customWidth="1"/>
    <col min="10284" max="10285" width="12.28515625" style="2" bestFit="1" customWidth="1"/>
    <col min="10286" max="10286" width="11.28515625" style="2" bestFit="1" customWidth="1"/>
    <col min="10287" max="10289" width="12.28515625" style="2" bestFit="1" customWidth="1"/>
    <col min="10290" max="10290" width="10.28515625" style="2" bestFit="1" customWidth="1"/>
    <col min="10291" max="10291" width="11.28515625" style="2" bestFit="1" customWidth="1"/>
    <col min="10292" max="10308" width="2.140625" style="2" bestFit="1" customWidth="1"/>
    <col min="10309" max="10496" width="9.140625" style="2"/>
    <col min="10497" max="10497" width="8.5703125" style="2" bestFit="1" customWidth="1"/>
    <col min="10498" max="10498" width="9.85546875" style="2" bestFit="1" customWidth="1"/>
    <col min="10499" max="10499" width="22.7109375" style="2" bestFit="1" customWidth="1"/>
    <col min="10500" max="10500" width="16.85546875" style="2" bestFit="1" customWidth="1"/>
    <col min="10501" max="10501" width="16.7109375" style="2" bestFit="1" customWidth="1"/>
    <col min="10502" max="10502" width="13.28515625" style="2" bestFit="1" customWidth="1"/>
    <col min="10503" max="10516" width="6" style="2" bestFit="1" customWidth="1"/>
    <col min="10517" max="10517" width="7.7109375" style="2" bestFit="1" customWidth="1"/>
    <col min="10518" max="10518" width="9.140625" style="2"/>
    <col min="10519" max="10519" width="6.42578125" style="2" bestFit="1" customWidth="1"/>
    <col min="10520" max="10526" width="6" style="2" bestFit="1" customWidth="1"/>
    <col min="10527" max="10532" width="4.42578125" style="2" bestFit="1" customWidth="1"/>
    <col min="10533" max="10538" width="9.140625" style="2"/>
    <col min="10539" max="10539" width="2.140625" style="2" bestFit="1" customWidth="1"/>
    <col min="10540" max="10541" width="12.28515625" style="2" bestFit="1" customWidth="1"/>
    <col min="10542" max="10542" width="11.28515625" style="2" bestFit="1" customWidth="1"/>
    <col min="10543" max="10545" width="12.28515625" style="2" bestFit="1" customWidth="1"/>
    <col min="10546" max="10546" width="10.28515625" style="2" bestFit="1" customWidth="1"/>
    <col min="10547" max="10547" width="11.28515625" style="2" bestFit="1" customWidth="1"/>
    <col min="10548" max="10564" width="2.140625" style="2" bestFit="1" customWidth="1"/>
    <col min="10565" max="10752" width="9.140625" style="2"/>
    <col min="10753" max="10753" width="8.5703125" style="2" bestFit="1" customWidth="1"/>
    <col min="10754" max="10754" width="9.85546875" style="2" bestFit="1" customWidth="1"/>
    <col min="10755" max="10755" width="22.7109375" style="2" bestFit="1" customWidth="1"/>
    <col min="10756" max="10756" width="16.85546875" style="2" bestFit="1" customWidth="1"/>
    <col min="10757" max="10757" width="16.7109375" style="2" bestFit="1" customWidth="1"/>
    <col min="10758" max="10758" width="13.28515625" style="2" bestFit="1" customWidth="1"/>
    <col min="10759" max="10772" width="6" style="2" bestFit="1" customWidth="1"/>
    <col min="10773" max="10773" width="7.7109375" style="2" bestFit="1" customWidth="1"/>
    <col min="10774" max="10774" width="9.140625" style="2"/>
    <col min="10775" max="10775" width="6.42578125" style="2" bestFit="1" customWidth="1"/>
    <col min="10776" max="10782" width="6" style="2" bestFit="1" customWidth="1"/>
    <col min="10783" max="10788" width="4.42578125" style="2" bestFit="1" customWidth="1"/>
    <col min="10789" max="10794" width="9.140625" style="2"/>
    <col min="10795" max="10795" width="2.140625" style="2" bestFit="1" customWidth="1"/>
    <col min="10796" max="10797" width="12.28515625" style="2" bestFit="1" customWidth="1"/>
    <col min="10798" max="10798" width="11.28515625" style="2" bestFit="1" customWidth="1"/>
    <col min="10799" max="10801" width="12.28515625" style="2" bestFit="1" customWidth="1"/>
    <col min="10802" max="10802" width="10.28515625" style="2" bestFit="1" customWidth="1"/>
    <col min="10803" max="10803" width="11.28515625" style="2" bestFit="1" customWidth="1"/>
    <col min="10804" max="10820" width="2.140625" style="2" bestFit="1" customWidth="1"/>
    <col min="10821" max="11008" width="9.140625" style="2"/>
    <col min="11009" max="11009" width="8.5703125" style="2" bestFit="1" customWidth="1"/>
    <col min="11010" max="11010" width="9.85546875" style="2" bestFit="1" customWidth="1"/>
    <col min="11011" max="11011" width="22.7109375" style="2" bestFit="1" customWidth="1"/>
    <col min="11012" max="11012" width="16.85546875" style="2" bestFit="1" customWidth="1"/>
    <col min="11013" max="11013" width="16.7109375" style="2" bestFit="1" customWidth="1"/>
    <col min="11014" max="11014" width="13.28515625" style="2" bestFit="1" customWidth="1"/>
    <col min="11015" max="11028" width="6" style="2" bestFit="1" customWidth="1"/>
    <col min="11029" max="11029" width="7.7109375" style="2" bestFit="1" customWidth="1"/>
    <col min="11030" max="11030" width="9.140625" style="2"/>
    <col min="11031" max="11031" width="6.42578125" style="2" bestFit="1" customWidth="1"/>
    <col min="11032" max="11038" width="6" style="2" bestFit="1" customWidth="1"/>
    <col min="11039" max="11044" width="4.42578125" style="2" bestFit="1" customWidth="1"/>
    <col min="11045" max="11050" width="9.140625" style="2"/>
    <col min="11051" max="11051" width="2.140625" style="2" bestFit="1" customWidth="1"/>
    <col min="11052" max="11053" width="12.28515625" style="2" bestFit="1" customWidth="1"/>
    <col min="11054" max="11054" width="11.28515625" style="2" bestFit="1" customWidth="1"/>
    <col min="11055" max="11057" width="12.28515625" style="2" bestFit="1" customWidth="1"/>
    <col min="11058" max="11058" width="10.28515625" style="2" bestFit="1" customWidth="1"/>
    <col min="11059" max="11059" width="11.28515625" style="2" bestFit="1" customWidth="1"/>
    <col min="11060" max="11076" width="2.140625" style="2" bestFit="1" customWidth="1"/>
    <col min="11077" max="11264" width="9.140625" style="2"/>
    <col min="11265" max="11265" width="8.5703125" style="2" bestFit="1" customWidth="1"/>
    <col min="11266" max="11266" width="9.85546875" style="2" bestFit="1" customWidth="1"/>
    <col min="11267" max="11267" width="22.7109375" style="2" bestFit="1" customWidth="1"/>
    <col min="11268" max="11268" width="16.85546875" style="2" bestFit="1" customWidth="1"/>
    <col min="11269" max="11269" width="16.7109375" style="2" bestFit="1" customWidth="1"/>
    <col min="11270" max="11270" width="13.28515625" style="2" bestFit="1" customWidth="1"/>
    <col min="11271" max="11284" width="6" style="2" bestFit="1" customWidth="1"/>
    <col min="11285" max="11285" width="7.7109375" style="2" bestFit="1" customWidth="1"/>
    <col min="11286" max="11286" width="9.140625" style="2"/>
    <col min="11287" max="11287" width="6.42578125" style="2" bestFit="1" customWidth="1"/>
    <col min="11288" max="11294" width="6" style="2" bestFit="1" customWidth="1"/>
    <col min="11295" max="11300" width="4.42578125" style="2" bestFit="1" customWidth="1"/>
    <col min="11301" max="11306" width="9.140625" style="2"/>
    <col min="11307" max="11307" width="2.140625" style="2" bestFit="1" customWidth="1"/>
    <col min="11308" max="11309" width="12.28515625" style="2" bestFit="1" customWidth="1"/>
    <col min="11310" max="11310" width="11.28515625" style="2" bestFit="1" customWidth="1"/>
    <col min="11311" max="11313" width="12.28515625" style="2" bestFit="1" customWidth="1"/>
    <col min="11314" max="11314" width="10.28515625" style="2" bestFit="1" customWidth="1"/>
    <col min="11315" max="11315" width="11.28515625" style="2" bestFit="1" customWidth="1"/>
    <col min="11316" max="11332" width="2.140625" style="2" bestFit="1" customWidth="1"/>
    <col min="11333" max="11520" width="9.140625" style="2"/>
    <col min="11521" max="11521" width="8.5703125" style="2" bestFit="1" customWidth="1"/>
    <col min="11522" max="11522" width="9.85546875" style="2" bestFit="1" customWidth="1"/>
    <col min="11523" max="11523" width="22.7109375" style="2" bestFit="1" customWidth="1"/>
    <col min="11524" max="11524" width="16.85546875" style="2" bestFit="1" customWidth="1"/>
    <col min="11525" max="11525" width="16.7109375" style="2" bestFit="1" customWidth="1"/>
    <col min="11526" max="11526" width="13.28515625" style="2" bestFit="1" customWidth="1"/>
    <col min="11527" max="11540" width="6" style="2" bestFit="1" customWidth="1"/>
    <col min="11541" max="11541" width="7.7109375" style="2" bestFit="1" customWidth="1"/>
    <col min="11542" max="11542" width="9.140625" style="2"/>
    <col min="11543" max="11543" width="6.42578125" style="2" bestFit="1" customWidth="1"/>
    <col min="11544" max="11550" width="6" style="2" bestFit="1" customWidth="1"/>
    <col min="11551" max="11556" width="4.42578125" style="2" bestFit="1" customWidth="1"/>
    <col min="11557" max="11562" width="9.140625" style="2"/>
    <col min="11563" max="11563" width="2.140625" style="2" bestFit="1" customWidth="1"/>
    <col min="11564" max="11565" width="12.28515625" style="2" bestFit="1" customWidth="1"/>
    <col min="11566" max="11566" width="11.28515625" style="2" bestFit="1" customWidth="1"/>
    <col min="11567" max="11569" width="12.28515625" style="2" bestFit="1" customWidth="1"/>
    <col min="11570" max="11570" width="10.28515625" style="2" bestFit="1" customWidth="1"/>
    <col min="11571" max="11571" width="11.28515625" style="2" bestFit="1" customWidth="1"/>
    <col min="11572" max="11588" width="2.140625" style="2" bestFit="1" customWidth="1"/>
    <col min="11589" max="11776" width="9.140625" style="2"/>
    <col min="11777" max="11777" width="8.5703125" style="2" bestFit="1" customWidth="1"/>
    <col min="11778" max="11778" width="9.85546875" style="2" bestFit="1" customWidth="1"/>
    <col min="11779" max="11779" width="22.7109375" style="2" bestFit="1" customWidth="1"/>
    <col min="11780" max="11780" width="16.85546875" style="2" bestFit="1" customWidth="1"/>
    <col min="11781" max="11781" width="16.7109375" style="2" bestFit="1" customWidth="1"/>
    <col min="11782" max="11782" width="13.28515625" style="2" bestFit="1" customWidth="1"/>
    <col min="11783" max="11796" width="6" style="2" bestFit="1" customWidth="1"/>
    <col min="11797" max="11797" width="7.7109375" style="2" bestFit="1" customWidth="1"/>
    <col min="11798" max="11798" width="9.140625" style="2"/>
    <col min="11799" max="11799" width="6.42578125" style="2" bestFit="1" customWidth="1"/>
    <col min="11800" max="11806" width="6" style="2" bestFit="1" customWidth="1"/>
    <col min="11807" max="11812" width="4.42578125" style="2" bestFit="1" customWidth="1"/>
    <col min="11813" max="11818" width="9.140625" style="2"/>
    <col min="11819" max="11819" width="2.140625" style="2" bestFit="1" customWidth="1"/>
    <col min="11820" max="11821" width="12.28515625" style="2" bestFit="1" customWidth="1"/>
    <col min="11822" max="11822" width="11.28515625" style="2" bestFit="1" customWidth="1"/>
    <col min="11823" max="11825" width="12.28515625" style="2" bestFit="1" customWidth="1"/>
    <col min="11826" max="11826" width="10.28515625" style="2" bestFit="1" customWidth="1"/>
    <col min="11827" max="11827" width="11.28515625" style="2" bestFit="1" customWidth="1"/>
    <col min="11828" max="11844" width="2.140625" style="2" bestFit="1" customWidth="1"/>
    <col min="11845" max="12032" width="9.140625" style="2"/>
    <col min="12033" max="12033" width="8.5703125" style="2" bestFit="1" customWidth="1"/>
    <col min="12034" max="12034" width="9.85546875" style="2" bestFit="1" customWidth="1"/>
    <col min="12035" max="12035" width="22.7109375" style="2" bestFit="1" customWidth="1"/>
    <col min="12036" max="12036" width="16.85546875" style="2" bestFit="1" customWidth="1"/>
    <col min="12037" max="12037" width="16.7109375" style="2" bestFit="1" customWidth="1"/>
    <col min="12038" max="12038" width="13.28515625" style="2" bestFit="1" customWidth="1"/>
    <col min="12039" max="12052" width="6" style="2" bestFit="1" customWidth="1"/>
    <col min="12053" max="12053" width="7.7109375" style="2" bestFit="1" customWidth="1"/>
    <col min="12054" max="12054" width="9.140625" style="2"/>
    <col min="12055" max="12055" width="6.42578125" style="2" bestFit="1" customWidth="1"/>
    <col min="12056" max="12062" width="6" style="2" bestFit="1" customWidth="1"/>
    <col min="12063" max="12068" width="4.42578125" style="2" bestFit="1" customWidth="1"/>
    <col min="12069" max="12074" width="9.140625" style="2"/>
    <col min="12075" max="12075" width="2.140625" style="2" bestFit="1" customWidth="1"/>
    <col min="12076" max="12077" width="12.28515625" style="2" bestFit="1" customWidth="1"/>
    <col min="12078" max="12078" width="11.28515625" style="2" bestFit="1" customWidth="1"/>
    <col min="12079" max="12081" width="12.28515625" style="2" bestFit="1" customWidth="1"/>
    <col min="12082" max="12082" width="10.28515625" style="2" bestFit="1" customWidth="1"/>
    <col min="12083" max="12083" width="11.28515625" style="2" bestFit="1" customWidth="1"/>
    <col min="12084" max="12100" width="2.140625" style="2" bestFit="1" customWidth="1"/>
    <col min="12101" max="12288" width="9.140625" style="2"/>
    <col min="12289" max="12289" width="8.5703125" style="2" bestFit="1" customWidth="1"/>
    <col min="12290" max="12290" width="9.85546875" style="2" bestFit="1" customWidth="1"/>
    <col min="12291" max="12291" width="22.7109375" style="2" bestFit="1" customWidth="1"/>
    <col min="12292" max="12292" width="16.85546875" style="2" bestFit="1" customWidth="1"/>
    <col min="12293" max="12293" width="16.7109375" style="2" bestFit="1" customWidth="1"/>
    <col min="12294" max="12294" width="13.28515625" style="2" bestFit="1" customWidth="1"/>
    <col min="12295" max="12308" width="6" style="2" bestFit="1" customWidth="1"/>
    <col min="12309" max="12309" width="7.7109375" style="2" bestFit="1" customWidth="1"/>
    <col min="12310" max="12310" width="9.140625" style="2"/>
    <col min="12311" max="12311" width="6.42578125" style="2" bestFit="1" customWidth="1"/>
    <col min="12312" max="12318" width="6" style="2" bestFit="1" customWidth="1"/>
    <col min="12319" max="12324" width="4.42578125" style="2" bestFit="1" customWidth="1"/>
    <col min="12325" max="12330" width="9.140625" style="2"/>
    <col min="12331" max="12331" width="2.140625" style="2" bestFit="1" customWidth="1"/>
    <col min="12332" max="12333" width="12.28515625" style="2" bestFit="1" customWidth="1"/>
    <col min="12334" max="12334" width="11.28515625" style="2" bestFit="1" customWidth="1"/>
    <col min="12335" max="12337" width="12.28515625" style="2" bestFit="1" customWidth="1"/>
    <col min="12338" max="12338" width="10.28515625" style="2" bestFit="1" customWidth="1"/>
    <col min="12339" max="12339" width="11.28515625" style="2" bestFit="1" customWidth="1"/>
    <col min="12340" max="12356" width="2.140625" style="2" bestFit="1" customWidth="1"/>
    <col min="12357" max="12544" width="9.140625" style="2"/>
    <col min="12545" max="12545" width="8.5703125" style="2" bestFit="1" customWidth="1"/>
    <col min="12546" max="12546" width="9.85546875" style="2" bestFit="1" customWidth="1"/>
    <col min="12547" max="12547" width="22.7109375" style="2" bestFit="1" customWidth="1"/>
    <col min="12548" max="12548" width="16.85546875" style="2" bestFit="1" customWidth="1"/>
    <col min="12549" max="12549" width="16.7109375" style="2" bestFit="1" customWidth="1"/>
    <col min="12550" max="12550" width="13.28515625" style="2" bestFit="1" customWidth="1"/>
    <col min="12551" max="12564" width="6" style="2" bestFit="1" customWidth="1"/>
    <col min="12565" max="12565" width="7.7109375" style="2" bestFit="1" customWidth="1"/>
    <col min="12566" max="12566" width="9.140625" style="2"/>
    <col min="12567" max="12567" width="6.42578125" style="2" bestFit="1" customWidth="1"/>
    <col min="12568" max="12574" width="6" style="2" bestFit="1" customWidth="1"/>
    <col min="12575" max="12580" width="4.42578125" style="2" bestFit="1" customWidth="1"/>
    <col min="12581" max="12586" width="9.140625" style="2"/>
    <col min="12587" max="12587" width="2.140625" style="2" bestFit="1" customWidth="1"/>
    <col min="12588" max="12589" width="12.28515625" style="2" bestFit="1" customWidth="1"/>
    <col min="12590" max="12590" width="11.28515625" style="2" bestFit="1" customWidth="1"/>
    <col min="12591" max="12593" width="12.28515625" style="2" bestFit="1" customWidth="1"/>
    <col min="12594" max="12594" width="10.28515625" style="2" bestFit="1" customWidth="1"/>
    <col min="12595" max="12595" width="11.28515625" style="2" bestFit="1" customWidth="1"/>
    <col min="12596" max="12612" width="2.140625" style="2" bestFit="1" customWidth="1"/>
    <col min="12613" max="12800" width="9.140625" style="2"/>
    <col min="12801" max="12801" width="8.5703125" style="2" bestFit="1" customWidth="1"/>
    <col min="12802" max="12802" width="9.85546875" style="2" bestFit="1" customWidth="1"/>
    <col min="12803" max="12803" width="22.7109375" style="2" bestFit="1" customWidth="1"/>
    <col min="12804" max="12804" width="16.85546875" style="2" bestFit="1" customWidth="1"/>
    <col min="12805" max="12805" width="16.7109375" style="2" bestFit="1" customWidth="1"/>
    <col min="12806" max="12806" width="13.28515625" style="2" bestFit="1" customWidth="1"/>
    <col min="12807" max="12820" width="6" style="2" bestFit="1" customWidth="1"/>
    <col min="12821" max="12821" width="7.7109375" style="2" bestFit="1" customWidth="1"/>
    <col min="12822" max="12822" width="9.140625" style="2"/>
    <col min="12823" max="12823" width="6.42578125" style="2" bestFit="1" customWidth="1"/>
    <col min="12824" max="12830" width="6" style="2" bestFit="1" customWidth="1"/>
    <col min="12831" max="12836" width="4.42578125" style="2" bestFit="1" customWidth="1"/>
    <col min="12837" max="12842" width="9.140625" style="2"/>
    <col min="12843" max="12843" width="2.140625" style="2" bestFit="1" customWidth="1"/>
    <col min="12844" max="12845" width="12.28515625" style="2" bestFit="1" customWidth="1"/>
    <col min="12846" max="12846" width="11.28515625" style="2" bestFit="1" customWidth="1"/>
    <col min="12847" max="12849" width="12.28515625" style="2" bestFit="1" customWidth="1"/>
    <col min="12850" max="12850" width="10.28515625" style="2" bestFit="1" customWidth="1"/>
    <col min="12851" max="12851" width="11.28515625" style="2" bestFit="1" customWidth="1"/>
    <col min="12852" max="12868" width="2.140625" style="2" bestFit="1" customWidth="1"/>
    <col min="12869" max="13056" width="9.140625" style="2"/>
    <col min="13057" max="13057" width="8.5703125" style="2" bestFit="1" customWidth="1"/>
    <col min="13058" max="13058" width="9.85546875" style="2" bestFit="1" customWidth="1"/>
    <col min="13059" max="13059" width="22.7109375" style="2" bestFit="1" customWidth="1"/>
    <col min="13060" max="13060" width="16.85546875" style="2" bestFit="1" customWidth="1"/>
    <col min="13061" max="13061" width="16.7109375" style="2" bestFit="1" customWidth="1"/>
    <col min="13062" max="13062" width="13.28515625" style="2" bestFit="1" customWidth="1"/>
    <col min="13063" max="13076" width="6" style="2" bestFit="1" customWidth="1"/>
    <col min="13077" max="13077" width="7.7109375" style="2" bestFit="1" customWidth="1"/>
    <col min="13078" max="13078" width="9.140625" style="2"/>
    <col min="13079" max="13079" width="6.42578125" style="2" bestFit="1" customWidth="1"/>
    <col min="13080" max="13086" width="6" style="2" bestFit="1" customWidth="1"/>
    <col min="13087" max="13092" width="4.42578125" style="2" bestFit="1" customWidth="1"/>
    <col min="13093" max="13098" width="9.140625" style="2"/>
    <col min="13099" max="13099" width="2.140625" style="2" bestFit="1" customWidth="1"/>
    <col min="13100" max="13101" width="12.28515625" style="2" bestFit="1" customWidth="1"/>
    <col min="13102" max="13102" width="11.28515625" style="2" bestFit="1" customWidth="1"/>
    <col min="13103" max="13105" width="12.28515625" style="2" bestFit="1" customWidth="1"/>
    <col min="13106" max="13106" width="10.28515625" style="2" bestFit="1" customWidth="1"/>
    <col min="13107" max="13107" width="11.28515625" style="2" bestFit="1" customWidth="1"/>
    <col min="13108" max="13124" width="2.140625" style="2" bestFit="1" customWidth="1"/>
    <col min="13125" max="13312" width="9.140625" style="2"/>
    <col min="13313" max="13313" width="8.5703125" style="2" bestFit="1" customWidth="1"/>
    <col min="13314" max="13314" width="9.85546875" style="2" bestFit="1" customWidth="1"/>
    <col min="13315" max="13315" width="22.7109375" style="2" bestFit="1" customWidth="1"/>
    <col min="13316" max="13316" width="16.85546875" style="2" bestFit="1" customWidth="1"/>
    <col min="13317" max="13317" width="16.7109375" style="2" bestFit="1" customWidth="1"/>
    <col min="13318" max="13318" width="13.28515625" style="2" bestFit="1" customWidth="1"/>
    <col min="13319" max="13332" width="6" style="2" bestFit="1" customWidth="1"/>
    <col min="13333" max="13333" width="7.7109375" style="2" bestFit="1" customWidth="1"/>
    <col min="13334" max="13334" width="9.140625" style="2"/>
    <col min="13335" max="13335" width="6.42578125" style="2" bestFit="1" customWidth="1"/>
    <col min="13336" max="13342" width="6" style="2" bestFit="1" customWidth="1"/>
    <col min="13343" max="13348" width="4.42578125" style="2" bestFit="1" customWidth="1"/>
    <col min="13349" max="13354" width="9.140625" style="2"/>
    <col min="13355" max="13355" width="2.140625" style="2" bestFit="1" customWidth="1"/>
    <col min="13356" max="13357" width="12.28515625" style="2" bestFit="1" customWidth="1"/>
    <col min="13358" max="13358" width="11.28515625" style="2" bestFit="1" customWidth="1"/>
    <col min="13359" max="13361" width="12.28515625" style="2" bestFit="1" customWidth="1"/>
    <col min="13362" max="13362" width="10.28515625" style="2" bestFit="1" customWidth="1"/>
    <col min="13363" max="13363" width="11.28515625" style="2" bestFit="1" customWidth="1"/>
    <col min="13364" max="13380" width="2.140625" style="2" bestFit="1" customWidth="1"/>
    <col min="13381" max="13568" width="9.140625" style="2"/>
    <col min="13569" max="13569" width="8.5703125" style="2" bestFit="1" customWidth="1"/>
    <col min="13570" max="13570" width="9.85546875" style="2" bestFit="1" customWidth="1"/>
    <col min="13571" max="13571" width="22.7109375" style="2" bestFit="1" customWidth="1"/>
    <col min="13572" max="13572" width="16.85546875" style="2" bestFit="1" customWidth="1"/>
    <col min="13573" max="13573" width="16.7109375" style="2" bestFit="1" customWidth="1"/>
    <col min="13574" max="13574" width="13.28515625" style="2" bestFit="1" customWidth="1"/>
    <col min="13575" max="13588" width="6" style="2" bestFit="1" customWidth="1"/>
    <col min="13589" max="13589" width="7.7109375" style="2" bestFit="1" customWidth="1"/>
    <col min="13590" max="13590" width="9.140625" style="2"/>
    <col min="13591" max="13591" width="6.42578125" style="2" bestFit="1" customWidth="1"/>
    <col min="13592" max="13598" width="6" style="2" bestFit="1" customWidth="1"/>
    <col min="13599" max="13604" width="4.42578125" style="2" bestFit="1" customWidth="1"/>
    <col min="13605" max="13610" width="9.140625" style="2"/>
    <col min="13611" max="13611" width="2.140625" style="2" bestFit="1" customWidth="1"/>
    <col min="13612" max="13613" width="12.28515625" style="2" bestFit="1" customWidth="1"/>
    <col min="13614" max="13614" width="11.28515625" style="2" bestFit="1" customWidth="1"/>
    <col min="13615" max="13617" width="12.28515625" style="2" bestFit="1" customWidth="1"/>
    <col min="13618" max="13618" width="10.28515625" style="2" bestFit="1" customWidth="1"/>
    <col min="13619" max="13619" width="11.28515625" style="2" bestFit="1" customWidth="1"/>
    <col min="13620" max="13636" width="2.140625" style="2" bestFit="1" customWidth="1"/>
    <col min="13637" max="13824" width="9.140625" style="2"/>
    <col min="13825" max="13825" width="8.5703125" style="2" bestFit="1" customWidth="1"/>
    <col min="13826" max="13826" width="9.85546875" style="2" bestFit="1" customWidth="1"/>
    <col min="13827" max="13827" width="22.7109375" style="2" bestFit="1" customWidth="1"/>
    <col min="13828" max="13828" width="16.85546875" style="2" bestFit="1" customWidth="1"/>
    <col min="13829" max="13829" width="16.7109375" style="2" bestFit="1" customWidth="1"/>
    <col min="13830" max="13830" width="13.28515625" style="2" bestFit="1" customWidth="1"/>
    <col min="13831" max="13844" width="6" style="2" bestFit="1" customWidth="1"/>
    <col min="13845" max="13845" width="7.7109375" style="2" bestFit="1" customWidth="1"/>
    <col min="13846" max="13846" width="9.140625" style="2"/>
    <col min="13847" max="13847" width="6.42578125" style="2" bestFit="1" customWidth="1"/>
    <col min="13848" max="13854" width="6" style="2" bestFit="1" customWidth="1"/>
    <col min="13855" max="13860" width="4.42578125" style="2" bestFit="1" customWidth="1"/>
    <col min="13861" max="13866" width="9.140625" style="2"/>
    <col min="13867" max="13867" width="2.140625" style="2" bestFit="1" customWidth="1"/>
    <col min="13868" max="13869" width="12.28515625" style="2" bestFit="1" customWidth="1"/>
    <col min="13870" max="13870" width="11.28515625" style="2" bestFit="1" customWidth="1"/>
    <col min="13871" max="13873" width="12.28515625" style="2" bestFit="1" customWidth="1"/>
    <col min="13874" max="13874" width="10.28515625" style="2" bestFit="1" customWidth="1"/>
    <col min="13875" max="13875" width="11.28515625" style="2" bestFit="1" customWidth="1"/>
    <col min="13876" max="13892" width="2.140625" style="2" bestFit="1" customWidth="1"/>
    <col min="13893" max="14080" width="9.140625" style="2"/>
    <col min="14081" max="14081" width="8.5703125" style="2" bestFit="1" customWidth="1"/>
    <col min="14082" max="14082" width="9.85546875" style="2" bestFit="1" customWidth="1"/>
    <col min="14083" max="14083" width="22.7109375" style="2" bestFit="1" customWidth="1"/>
    <col min="14084" max="14084" width="16.85546875" style="2" bestFit="1" customWidth="1"/>
    <col min="14085" max="14085" width="16.7109375" style="2" bestFit="1" customWidth="1"/>
    <col min="14086" max="14086" width="13.28515625" style="2" bestFit="1" customWidth="1"/>
    <col min="14087" max="14100" width="6" style="2" bestFit="1" customWidth="1"/>
    <col min="14101" max="14101" width="7.7109375" style="2" bestFit="1" customWidth="1"/>
    <col min="14102" max="14102" width="9.140625" style="2"/>
    <col min="14103" max="14103" width="6.42578125" style="2" bestFit="1" customWidth="1"/>
    <col min="14104" max="14110" width="6" style="2" bestFit="1" customWidth="1"/>
    <col min="14111" max="14116" width="4.42578125" style="2" bestFit="1" customWidth="1"/>
    <col min="14117" max="14122" width="9.140625" style="2"/>
    <col min="14123" max="14123" width="2.140625" style="2" bestFit="1" customWidth="1"/>
    <col min="14124" max="14125" width="12.28515625" style="2" bestFit="1" customWidth="1"/>
    <col min="14126" max="14126" width="11.28515625" style="2" bestFit="1" customWidth="1"/>
    <col min="14127" max="14129" width="12.28515625" style="2" bestFit="1" customWidth="1"/>
    <col min="14130" max="14130" width="10.28515625" style="2" bestFit="1" customWidth="1"/>
    <col min="14131" max="14131" width="11.28515625" style="2" bestFit="1" customWidth="1"/>
    <col min="14132" max="14148" width="2.140625" style="2" bestFit="1" customWidth="1"/>
    <col min="14149" max="14336" width="9.140625" style="2"/>
    <col min="14337" max="14337" width="8.5703125" style="2" bestFit="1" customWidth="1"/>
    <col min="14338" max="14338" width="9.85546875" style="2" bestFit="1" customWidth="1"/>
    <col min="14339" max="14339" width="22.7109375" style="2" bestFit="1" customWidth="1"/>
    <col min="14340" max="14340" width="16.85546875" style="2" bestFit="1" customWidth="1"/>
    <col min="14341" max="14341" width="16.7109375" style="2" bestFit="1" customWidth="1"/>
    <col min="14342" max="14342" width="13.28515625" style="2" bestFit="1" customWidth="1"/>
    <col min="14343" max="14356" width="6" style="2" bestFit="1" customWidth="1"/>
    <col min="14357" max="14357" width="7.7109375" style="2" bestFit="1" customWidth="1"/>
    <col min="14358" max="14358" width="9.140625" style="2"/>
    <col min="14359" max="14359" width="6.42578125" style="2" bestFit="1" customWidth="1"/>
    <col min="14360" max="14366" width="6" style="2" bestFit="1" customWidth="1"/>
    <col min="14367" max="14372" width="4.42578125" style="2" bestFit="1" customWidth="1"/>
    <col min="14373" max="14378" width="9.140625" style="2"/>
    <col min="14379" max="14379" width="2.140625" style="2" bestFit="1" customWidth="1"/>
    <col min="14380" max="14381" width="12.28515625" style="2" bestFit="1" customWidth="1"/>
    <col min="14382" max="14382" width="11.28515625" style="2" bestFit="1" customWidth="1"/>
    <col min="14383" max="14385" width="12.28515625" style="2" bestFit="1" customWidth="1"/>
    <col min="14386" max="14386" width="10.28515625" style="2" bestFit="1" customWidth="1"/>
    <col min="14387" max="14387" width="11.28515625" style="2" bestFit="1" customWidth="1"/>
    <col min="14388" max="14404" width="2.140625" style="2" bestFit="1" customWidth="1"/>
    <col min="14405" max="14592" width="9.140625" style="2"/>
    <col min="14593" max="14593" width="8.5703125" style="2" bestFit="1" customWidth="1"/>
    <col min="14594" max="14594" width="9.85546875" style="2" bestFit="1" customWidth="1"/>
    <col min="14595" max="14595" width="22.7109375" style="2" bestFit="1" customWidth="1"/>
    <col min="14596" max="14596" width="16.85546875" style="2" bestFit="1" customWidth="1"/>
    <col min="14597" max="14597" width="16.7109375" style="2" bestFit="1" customWidth="1"/>
    <col min="14598" max="14598" width="13.28515625" style="2" bestFit="1" customWidth="1"/>
    <col min="14599" max="14612" width="6" style="2" bestFit="1" customWidth="1"/>
    <col min="14613" max="14613" width="7.7109375" style="2" bestFit="1" customWidth="1"/>
    <col min="14614" max="14614" width="9.140625" style="2"/>
    <col min="14615" max="14615" width="6.42578125" style="2" bestFit="1" customWidth="1"/>
    <col min="14616" max="14622" width="6" style="2" bestFit="1" customWidth="1"/>
    <col min="14623" max="14628" width="4.42578125" style="2" bestFit="1" customWidth="1"/>
    <col min="14629" max="14634" width="9.140625" style="2"/>
    <col min="14635" max="14635" width="2.140625" style="2" bestFit="1" customWidth="1"/>
    <col min="14636" max="14637" width="12.28515625" style="2" bestFit="1" customWidth="1"/>
    <col min="14638" max="14638" width="11.28515625" style="2" bestFit="1" customWidth="1"/>
    <col min="14639" max="14641" width="12.28515625" style="2" bestFit="1" customWidth="1"/>
    <col min="14642" max="14642" width="10.28515625" style="2" bestFit="1" customWidth="1"/>
    <col min="14643" max="14643" width="11.28515625" style="2" bestFit="1" customWidth="1"/>
    <col min="14644" max="14660" width="2.140625" style="2" bestFit="1" customWidth="1"/>
    <col min="14661" max="14848" width="9.140625" style="2"/>
    <col min="14849" max="14849" width="8.5703125" style="2" bestFit="1" customWidth="1"/>
    <col min="14850" max="14850" width="9.85546875" style="2" bestFit="1" customWidth="1"/>
    <col min="14851" max="14851" width="22.7109375" style="2" bestFit="1" customWidth="1"/>
    <col min="14852" max="14852" width="16.85546875" style="2" bestFit="1" customWidth="1"/>
    <col min="14853" max="14853" width="16.7109375" style="2" bestFit="1" customWidth="1"/>
    <col min="14854" max="14854" width="13.28515625" style="2" bestFit="1" customWidth="1"/>
    <col min="14855" max="14868" width="6" style="2" bestFit="1" customWidth="1"/>
    <col min="14869" max="14869" width="7.7109375" style="2" bestFit="1" customWidth="1"/>
    <col min="14870" max="14870" width="9.140625" style="2"/>
    <col min="14871" max="14871" width="6.42578125" style="2" bestFit="1" customWidth="1"/>
    <col min="14872" max="14878" width="6" style="2" bestFit="1" customWidth="1"/>
    <col min="14879" max="14884" width="4.42578125" style="2" bestFit="1" customWidth="1"/>
    <col min="14885" max="14890" width="9.140625" style="2"/>
    <col min="14891" max="14891" width="2.140625" style="2" bestFit="1" customWidth="1"/>
    <col min="14892" max="14893" width="12.28515625" style="2" bestFit="1" customWidth="1"/>
    <col min="14894" max="14894" width="11.28515625" style="2" bestFit="1" customWidth="1"/>
    <col min="14895" max="14897" width="12.28515625" style="2" bestFit="1" customWidth="1"/>
    <col min="14898" max="14898" width="10.28515625" style="2" bestFit="1" customWidth="1"/>
    <col min="14899" max="14899" width="11.28515625" style="2" bestFit="1" customWidth="1"/>
    <col min="14900" max="14916" width="2.140625" style="2" bestFit="1" customWidth="1"/>
    <col min="14917" max="15104" width="9.140625" style="2"/>
    <col min="15105" max="15105" width="8.5703125" style="2" bestFit="1" customWidth="1"/>
    <col min="15106" max="15106" width="9.85546875" style="2" bestFit="1" customWidth="1"/>
    <col min="15107" max="15107" width="22.7109375" style="2" bestFit="1" customWidth="1"/>
    <col min="15108" max="15108" width="16.85546875" style="2" bestFit="1" customWidth="1"/>
    <col min="15109" max="15109" width="16.7109375" style="2" bestFit="1" customWidth="1"/>
    <col min="15110" max="15110" width="13.28515625" style="2" bestFit="1" customWidth="1"/>
    <col min="15111" max="15124" width="6" style="2" bestFit="1" customWidth="1"/>
    <col min="15125" max="15125" width="7.7109375" style="2" bestFit="1" customWidth="1"/>
    <col min="15126" max="15126" width="9.140625" style="2"/>
    <col min="15127" max="15127" width="6.42578125" style="2" bestFit="1" customWidth="1"/>
    <col min="15128" max="15134" width="6" style="2" bestFit="1" customWidth="1"/>
    <col min="15135" max="15140" width="4.42578125" style="2" bestFit="1" customWidth="1"/>
    <col min="15141" max="15146" width="9.140625" style="2"/>
    <col min="15147" max="15147" width="2.140625" style="2" bestFit="1" customWidth="1"/>
    <col min="15148" max="15149" width="12.28515625" style="2" bestFit="1" customWidth="1"/>
    <col min="15150" max="15150" width="11.28515625" style="2" bestFit="1" customWidth="1"/>
    <col min="15151" max="15153" width="12.28515625" style="2" bestFit="1" customWidth="1"/>
    <col min="15154" max="15154" width="10.28515625" style="2" bestFit="1" customWidth="1"/>
    <col min="15155" max="15155" width="11.28515625" style="2" bestFit="1" customWidth="1"/>
    <col min="15156" max="15172" width="2.140625" style="2" bestFit="1" customWidth="1"/>
    <col min="15173" max="15360" width="9.140625" style="2"/>
    <col min="15361" max="15361" width="8.5703125" style="2" bestFit="1" customWidth="1"/>
    <col min="15362" max="15362" width="9.85546875" style="2" bestFit="1" customWidth="1"/>
    <col min="15363" max="15363" width="22.7109375" style="2" bestFit="1" customWidth="1"/>
    <col min="15364" max="15364" width="16.85546875" style="2" bestFit="1" customWidth="1"/>
    <col min="15365" max="15365" width="16.7109375" style="2" bestFit="1" customWidth="1"/>
    <col min="15366" max="15366" width="13.28515625" style="2" bestFit="1" customWidth="1"/>
    <col min="15367" max="15380" width="6" style="2" bestFit="1" customWidth="1"/>
    <col min="15381" max="15381" width="7.7109375" style="2" bestFit="1" customWidth="1"/>
    <col min="15382" max="15382" width="9.140625" style="2"/>
    <col min="15383" max="15383" width="6.42578125" style="2" bestFit="1" customWidth="1"/>
    <col min="15384" max="15390" width="6" style="2" bestFit="1" customWidth="1"/>
    <col min="15391" max="15396" width="4.42578125" style="2" bestFit="1" customWidth="1"/>
    <col min="15397" max="15402" width="9.140625" style="2"/>
    <col min="15403" max="15403" width="2.140625" style="2" bestFit="1" customWidth="1"/>
    <col min="15404" max="15405" width="12.28515625" style="2" bestFit="1" customWidth="1"/>
    <col min="15406" max="15406" width="11.28515625" style="2" bestFit="1" customWidth="1"/>
    <col min="15407" max="15409" width="12.28515625" style="2" bestFit="1" customWidth="1"/>
    <col min="15410" max="15410" width="10.28515625" style="2" bestFit="1" customWidth="1"/>
    <col min="15411" max="15411" width="11.28515625" style="2" bestFit="1" customWidth="1"/>
    <col min="15412" max="15428" width="2.140625" style="2" bestFit="1" customWidth="1"/>
    <col min="15429" max="15616" width="9.140625" style="2"/>
    <col min="15617" max="15617" width="8.5703125" style="2" bestFit="1" customWidth="1"/>
    <col min="15618" max="15618" width="9.85546875" style="2" bestFit="1" customWidth="1"/>
    <col min="15619" max="15619" width="22.7109375" style="2" bestFit="1" customWidth="1"/>
    <col min="15620" max="15620" width="16.85546875" style="2" bestFit="1" customWidth="1"/>
    <col min="15621" max="15621" width="16.7109375" style="2" bestFit="1" customWidth="1"/>
    <col min="15622" max="15622" width="13.28515625" style="2" bestFit="1" customWidth="1"/>
    <col min="15623" max="15636" width="6" style="2" bestFit="1" customWidth="1"/>
    <col min="15637" max="15637" width="7.7109375" style="2" bestFit="1" customWidth="1"/>
    <col min="15638" max="15638" width="9.140625" style="2"/>
    <col min="15639" max="15639" width="6.42578125" style="2" bestFit="1" customWidth="1"/>
    <col min="15640" max="15646" width="6" style="2" bestFit="1" customWidth="1"/>
    <col min="15647" max="15652" width="4.42578125" style="2" bestFit="1" customWidth="1"/>
    <col min="15653" max="15658" width="9.140625" style="2"/>
    <col min="15659" max="15659" width="2.140625" style="2" bestFit="1" customWidth="1"/>
    <col min="15660" max="15661" width="12.28515625" style="2" bestFit="1" customWidth="1"/>
    <col min="15662" max="15662" width="11.28515625" style="2" bestFit="1" customWidth="1"/>
    <col min="15663" max="15665" width="12.28515625" style="2" bestFit="1" customWidth="1"/>
    <col min="15666" max="15666" width="10.28515625" style="2" bestFit="1" customWidth="1"/>
    <col min="15667" max="15667" width="11.28515625" style="2" bestFit="1" customWidth="1"/>
    <col min="15668" max="15684" width="2.140625" style="2" bestFit="1" customWidth="1"/>
    <col min="15685" max="15872" width="9.140625" style="2"/>
    <col min="15873" max="15873" width="8.5703125" style="2" bestFit="1" customWidth="1"/>
    <col min="15874" max="15874" width="9.85546875" style="2" bestFit="1" customWidth="1"/>
    <col min="15875" max="15875" width="22.7109375" style="2" bestFit="1" customWidth="1"/>
    <col min="15876" max="15876" width="16.85546875" style="2" bestFit="1" customWidth="1"/>
    <col min="15877" max="15877" width="16.7109375" style="2" bestFit="1" customWidth="1"/>
    <col min="15878" max="15878" width="13.28515625" style="2" bestFit="1" customWidth="1"/>
    <col min="15879" max="15892" width="6" style="2" bestFit="1" customWidth="1"/>
    <col min="15893" max="15893" width="7.7109375" style="2" bestFit="1" customWidth="1"/>
    <col min="15894" max="15894" width="9.140625" style="2"/>
    <col min="15895" max="15895" width="6.42578125" style="2" bestFit="1" customWidth="1"/>
    <col min="15896" max="15902" width="6" style="2" bestFit="1" customWidth="1"/>
    <col min="15903" max="15908" width="4.42578125" style="2" bestFit="1" customWidth="1"/>
    <col min="15909" max="15914" width="9.140625" style="2"/>
    <col min="15915" max="15915" width="2.140625" style="2" bestFit="1" customWidth="1"/>
    <col min="15916" max="15917" width="12.28515625" style="2" bestFit="1" customWidth="1"/>
    <col min="15918" max="15918" width="11.28515625" style="2" bestFit="1" customWidth="1"/>
    <col min="15919" max="15921" width="12.28515625" style="2" bestFit="1" customWidth="1"/>
    <col min="15922" max="15922" width="10.28515625" style="2" bestFit="1" customWidth="1"/>
    <col min="15923" max="15923" width="11.28515625" style="2" bestFit="1" customWidth="1"/>
    <col min="15924" max="15940" width="2.140625" style="2" bestFit="1" customWidth="1"/>
    <col min="15941" max="16128" width="9.140625" style="2"/>
    <col min="16129" max="16129" width="8.5703125" style="2" bestFit="1" customWidth="1"/>
    <col min="16130" max="16130" width="9.85546875" style="2" bestFit="1" customWidth="1"/>
    <col min="16131" max="16131" width="22.7109375" style="2" bestFit="1" customWidth="1"/>
    <col min="16132" max="16132" width="16.85546875" style="2" bestFit="1" customWidth="1"/>
    <col min="16133" max="16133" width="16.7109375" style="2" bestFit="1" customWidth="1"/>
    <col min="16134" max="16134" width="13.28515625" style="2" bestFit="1" customWidth="1"/>
    <col min="16135" max="16148" width="6" style="2" bestFit="1" customWidth="1"/>
    <col min="16149" max="16149" width="7.7109375" style="2" bestFit="1" customWidth="1"/>
    <col min="16150" max="16150" width="9.140625" style="2"/>
    <col min="16151" max="16151" width="6.42578125" style="2" bestFit="1" customWidth="1"/>
    <col min="16152" max="16158" width="6" style="2" bestFit="1" customWidth="1"/>
    <col min="16159" max="16164" width="4.42578125" style="2" bestFit="1" customWidth="1"/>
    <col min="16165" max="16170" width="9.140625" style="2"/>
    <col min="16171" max="16171" width="2.140625" style="2" bestFit="1" customWidth="1"/>
    <col min="16172" max="16173" width="12.28515625" style="2" bestFit="1" customWidth="1"/>
    <col min="16174" max="16174" width="11.28515625" style="2" bestFit="1" customWidth="1"/>
    <col min="16175" max="16177" width="12.28515625" style="2" bestFit="1" customWidth="1"/>
    <col min="16178" max="16178" width="10.28515625" style="2" bestFit="1" customWidth="1"/>
    <col min="16179" max="16179" width="11.28515625" style="2" bestFit="1" customWidth="1"/>
    <col min="16180" max="16196" width="2.140625" style="2" bestFit="1" customWidth="1"/>
    <col min="16197" max="16384" width="9.140625" style="2"/>
  </cols>
  <sheetData>
    <row r="1" spans="1:101" x14ac:dyDescent="0.2">
      <c r="B1" s="137"/>
      <c r="C1" s="137"/>
      <c r="D1" s="138"/>
      <c r="E1" s="138"/>
      <c r="F1" s="138"/>
      <c r="G1" s="138"/>
      <c r="H1" s="138"/>
      <c r="I1" s="138"/>
      <c r="J1" s="138"/>
      <c r="K1" s="138"/>
      <c r="L1" s="138"/>
      <c r="M1" s="138"/>
      <c r="N1" s="138"/>
      <c r="O1" s="139"/>
      <c r="P1" s="138"/>
      <c r="Q1" s="138"/>
      <c r="R1" s="138"/>
      <c r="S1" s="138"/>
      <c r="T1" s="138"/>
      <c r="U1" s="138"/>
      <c r="V1" s="138"/>
      <c r="W1" s="138"/>
      <c r="X1" s="138"/>
      <c r="Y1" s="138"/>
      <c r="Z1" s="138"/>
      <c r="AA1" s="138"/>
      <c r="AB1" s="138"/>
      <c r="AC1" s="138"/>
      <c r="AD1" s="138"/>
      <c r="AE1" s="138"/>
      <c r="AF1" s="138"/>
      <c r="AG1" s="138"/>
      <c r="AH1" s="138"/>
      <c r="AI1" s="138"/>
      <c r="AJ1" s="138"/>
      <c r="AK1" s="138"/>
      <c r="AL1" s="58"/>
      <c r="AM1" s="140"/>
      <c r="AN1" s="140"/>
      <c r="AO1" s="140"/>
      <c r="AP1" s="140"/>
      <c r="AQ1" s="140"/>
      <c r="AR1" s="140"/>
      <c r="AS1" s="140"/>
      <c r="AT1" s="140"/>
      <c r="AU1" s="140"/>
      <c r="AV1" s="140"/>
      <c r="AW1" s="140"/>
      <c r="AX1" s="140"/>
      <c r="AY1" s="140"/>
      <c r="AZ1" s="140"/>
      <c r="BA1" s="140"/>
      <c r="BB1" s="140"/>
      <c r="BC1" s="140"/>
      <c r="BD1" s="140"/>
      <c r="BE1" s="140"/>
      <c r="BF1" s="140"/>
      <c r="BG1" s="140"/>
      <c r="BH1" s="140"/>
      <c r="BI1" s="140"/>
      <c r="BJ1" s="138"/>
      <c r="BK1" s="141"/>
      <c r="BL1" s="141"/>
      <c r="BM1" s="141"/>
      <c r="BN1" s="141"/>
      <c r="BO1" s="141"/>
      <c r="BP1" s="141"/>
      <c r="BQ1" s="141"/>
      <c r="BR1" s="141"/>
      <c r="BS1" s="141"/>
      <c r="BT1" s="141"/>
      <c r="BU1" s="141"/>
      <c r="BV1" s="141"/>
      <c r="BW1" s="141"/>
      <c r="BX1" s="141"/>
      <c r="BY1" s="141"/>
      <c r="BZ1" s="141"/>
      <c r="CA1" s="141"/>
      <c r="CB1" s="141"/>
      <c r="CC1" s="141"/>
      <c r="CD1" s="141"/>
      <c r="CE1" s="141"/>
      <c r="CF1" s="141"/>
      <c r="CG1" s="141"/>
      <c r="CH1" s="142"/>
      <c r="CI1" s="86"/>
      <c r="CJ1" s="86"/>
      <c r="CK1" s="86"/>
      <c r="CL1" s="58"/>
      <c r="CO1" s="139"/>
      <c r="CP1" s="139"/>
      <c r="CQ1" s="139"/>
      <c r="CR1" s="139"/>
      <c r="CS1" s="139"/>
    </row>
    <row r="2" spans="1:101" s="3" customFormat="1" x14ac:dyDescent="0.2">
      <c r="A2" s="62"/>
      <c r="B2" s="69" t="s">
        <v>570</v>
      </c>
      <c r="C2" s="65"/>
      <c r="I2" s="69" t="s">
        <v>5</v>
      </c>
      <c r="J2" s="69" t="s">
        <v>587</v>
      </c>
      <c r="K2" s="3" t="s">
        <v>571</v>
      </c>
      <c r="L2" s="3" t="s">
        <v>572</v>
      </c>
      <c r="M2" s="3" t="s">
        <v>573</v>
      </c>
      <c r="N2" s="30"/>
      <c r="O2" s="41"/>
      <c r="P2" s="30"/>
      <c r="Q2" s="30"/>
      <c r="R2" s="30"/>
      <c r="S2" s="30"/>
      <c r="T2" s="30"/>
      <c r="U2" s="30"/>
      <c r="V2" s="30"/>
      <c r="W2" s="30"/>
      <c r="X2" s="30"/>
      <c r="Y2" s="30"/>
      <c r="Z2" s="30"/>
      <c r="AA2" s="30"/>
      <c r="AB2" s="30"/>
      <c r="AC2" s="30"/>
      <c r="AD2" s="30"/>
      <c r="AE2" s="30"/>
      <c r="AF2" s="30"/>
      <c r="AG2" s="30"/>
      <c r="AH2" s="30"/>
      <c r="AI2" s="30"/>
      <c r="AK2" s="30" t="s">
        <v>574</v>
      </c>
      <c r="AL2" s="41"/>
      <c r="AM2" s="30"/>
      <c r="AN2" s="30"/>
      <c r="AO2" s="30"/>
      <c r="AP2" s="30"/>
      <c r="AQ2" s="30"/>
      <c r="AR2" s="30"/>
      <c r="AS2" s="30"/>
      <c r="AT2" s="30"/>
      <c r="AU2" s="30"/>
      <c r="AV2" s="30"/>
      <c r="AW2" s="30"/>
      <c r="AX2" s="30"/>
      <c r="AY2" s="30"/>
      <c r="AZ2" s="30"/>
      <c r="BA2" s="30"/>
      <c r="BB2" s="30"/>
      <c r="BC2" s="30"/>
      <c r="BD2" s="30"/>
      <c r="BE2" s="30"/>
      <c r="BF2" s="30"/>
      <c r="BG2" s="30"/>
      <c r="BH2" s="30"/>
      <c r="BI2" s="30"/>
      <c r="BJ2" s="3" t="s">
        <v>575</v>
      </c>
      <c r="BK2" s="30"/>
      <c r="BL2" s="30"/>
      <c r="BM2" s="30"/>
      <c r="BN2" s="30"/>
      <c r="BO2" s="30"/>
      <c r="BP2" s="30"/>
      <c r="BQ2" s="30"/>
      <c r="BR2" s="30"/>
      <c r="BS2" s="30"/>
      <c r="BT2" s="30"/>
      <c r="BU2" s="30"/>
      <c r="BV2" s="30"/>
      <c r="BW2" s="30"/>
      <c r="BX2" s="30"/>
      <c r="BY2" s="30"/>
      <c r="BZ2" s="30"/>
      <c r="CA2" s="30"/>
      <c r="CB2" s="30"/>
      <c r="CC2" s="30"/>
      <c r="CD2" s="30"/>
      <c r="CE2" s="30"/>
      <c r="CF2" s="30"/>
      <c r="CG2" s="30"/>
      <c r="CH2" s="39" t="s">
        <v>576</v>
      </c>
      <c r="CI2" s="41"/>
      <c r="CJ2" s="41"/>
      <c r="CK2" s="41"/>
      <c r="CL2" s="41"/>
      <c r="CM2" s="41"/>
      <c r="CN2" s="41"/>
      <c r="CO2" s="39"/>
      <c r="CP2" s="39"/>
      <c r="CQ2" s="39"/>
      <c r="CR2" s="39"/>
      <c r="CS2" s="39"/>
      <c r="CT2" s="77" t="s">
        <v>577</v>
      </c>
      <c r="CU2" s="65"/>
      <c r="CV2" s="65"/>
      <c r="CW2" s="65"/>
    </row>
    <row r="3" spans="1:101" x14ac:dyDescent="0.2">
      <c r="B3" s="66"/>
      <c r="C3" s="70"/>
      <c r="D3" s="5"/>
      <c r="E3" s="5"/>
      <c r="F3" s="5"/>
      <c r="G3" s="5"/>
      <c r="H3" s="6"/>
      <c r="I3" s="5"/>
      <c r="J3" s="97"/>
      <c r="K3" s="97"/>
      <c r="L3" s="4"/>
      <c r="M3" s="36" t="s">
        <v>22</v>
      </c>
      <c r="N3" s="46">
        <v>90</v>
      </c>
      <c r="O3" s="31">
        <v>63</v>
      </c>
      <c r="P3" s="31">
        <v>45</v>
      </c>
      <c r="Q3" s="31">
        <v>31.5</v>
      </c>
      <c r="R3" s="31">
        <v>22.4</v>
      </c>
      <c r="S3" s="31">
        <v>16</v>
      </c>
      <c r="T3" s="31">
        <v>11.2</v>
      </c>
      <c r="U3" s="31">
        <v>8</v>
      </c>
      <c r="V3" s="31">
        <v>5.6</v>
      </c>
      <c r="W3" s="31">
        <v>4</v>
      </c>
      <c r="X3" s="31">
        <v>2.8</v>
      </c>
      <c r="Y3" s="31">
        <v>2</v>
      </c>
      <c r="Z3" s="31">
        <v>1.4</v>
      </c>
      <c r="AA3" s="31">
        <v>1</v>
      </c>
      <c r="AB3" s="31">
        <v>0.71</v>
      </c>
      <c r="AC3" s="31">
        <v>0.5</v>
      </c>
      <c r="AD3" s="31">
        <v>0.35499999999999998</v>
      </c>
      <c r="AE3" s="31">
        <v>0.25</v>
      </c>
      <c r="AF3" s="31">
        <v>0.18</v>
      </c>
      <c r="AG3" s="31">
        <v>0.125</v>
      </c>
      <c r="AH3" s="31">
        <v>0.09</v>
      </c>
      <c r="AI3" s="31">
        <v>6.3E-2</v>
      </c>
      <c r="AJ3" s="47" t="s">
        <v>539</v>
      </c>
      <c r="AK3" s="48"/>
      <c r="AL3" s="31"/>
      <c r="AM3" s="31"/>
      <c r="AN3" s="31"/>
      <c r="AO3" s="31"/>
      <c r="AP3" s="31"/>
      <c r="AQ3" s="31"/>
      <c r="AR3" s="31"/>
      <c r="AS3" s="31"/>
      <c r="AT3" s="31"/>
      <c r="AU3" s="31"/>
      <c r="AV3" s="31"/>
      <c r="AW3" s="31"/>
      <c r="AX3" s="31"/>
      <c r="AY3" s="31"/>
      <c r="AZ3" s="31"/>
      <c r="BA3" s="31"/>
      <c r="BB3" s="31"/>
      <c r="BC3" s="31"/>
      <c r="BD3" s="31"/>
      <c r="BE3" s="31"/>
      <c r="BF3" s="31"/>
      <c r="BG3" s="31"/>
      <c r="BH3" s="31"/>
      <c r="BI3" s="47"/>
      <c r="BJ3" s="36" t="s">
        <v>531</v>
      </c>
      <c r="BK3" s="46">
        <v>90</v>
      </c>
      <c r="BL3" s="31">
        <v>63</v>
      </c>
      <c r="BM3" s="31">
        <v>45</v>
      </c>
      <c r="BN3" s="31">
        <v>31.5</v>
      </c>
      <c r="BO3" s="31">
        <v>22.4</v>
      </c>
      <c r="BP3" s="31">
        <v>16</v>
      </c>
      <c r="BQ3" s="31">
        <v>11.2</v>
      </c>
      <c r="BR3" s="31">
        <v>8</v>
      </c>
      <c r="BS3" s="31">
        <v>5.6</v>
      </c>
      <c r="BT3" s="31">
        <v>4</v>
      </c>
      <c r="BU3" s="31">
        <v>2.8</v>
      </c>
      <c r="BV3" s="31">
        <v>2</v>
      </c>
      <c r="BW3" s="31">
        <v>1.4</v>
      </c>
      <c r="BX3" s="31">
        <v>1</v>
      </c>
      <c r="BY3" s="31">
        <v>0.71</v>
      </c>
      <c r="BZ3" s="31">
        <v>0.5</v>
      </c>
      <c r="CA3" s="31">
        <v>0.35499999999999998</v>
      </c>
      <c r="CB3" s="31">
        <v>0.25</v>
      </c>
      <c r="CC3" s="31">
        <v>0.18</v>
      </c>
      <c r="CD3" s="31">
        <v>0.125</v>
      </c>
      <c r="CE3" s="31">
        <v>0.09</v>
      </c>
      <c r="CF3" s="31">
        <v>6.3E-2</v>
      </c>
      <c r="CG3" s="47" t="s">
        <v>18</v>
      </c>
      <c r="CH3" s="52" t="s">
        <v>538</v>
      </c>
      <c r="CI3" s="31"/>
      <c r="CJ3" s="31"/>
      <c r="CK3" s="47"/>
      <c r="CL3" s="31" t="s">
        <v>537</v>
      </c>
      <c r="CM3" s="31"/>
      <c r="CN3" s="31"/>
      <c r="CO3" s="4" t="s">
        <v>536</v>
      </c>
      <c r="CP3" s="5"/>
      <c r="CQ3" s="5"/>
      <c r="CR3" s="5"/>
      <c r="CS3" s="6"/>
      <c r="CT3" s="66" t="s">
        <v>540</v>
      </c>
      <c r="CU3" s="70" t="s">
        <v>543</v>
      </c>
      <c r="CV3" s="70" t="s">
        <v>546</v>
      </c>
      <c r="CW3" s="74"/>
    </row>
    <row r="4" spans="1:101" x14ac:dyDescent="0.2">
      <c r="B4" s="67"/>
      <c r="C4" s="71"/>
      <c r="D4" s="26"/>
      <c r="E4" s="26"/>
      <c r="F4" s="26"/>
      <c r="G4" s="26"/>
      <c r="H4" s="27"/>
      <c r="I4" s="26"/>
      <c r="J4" s="98"/>
      <c r="K4" s="98"/>
      <c r="L4" s="101" t="s">
        <v>565</v>
      </c>
      <c r="M4" s="37" t="s">
        <v>21</v>
      </c>
      <c r="N4" s="45" t="s">
        <v>19</v>
      </c>
      <c r="O4" s="28">
        <v>90</v>
      </c>
      <c r="P4" s="28">
        <v>63</v>
      </c>
      <c r="Q4" s="28">
        <v>45</v>
      </c>
      <c r="R4" s="28">
        <v>31.5</v>
      </c>
      <c r="S4" s="28">
        <v>22.4</v>
      </c>
      <c r="T4" s="28">
        <v>16</v>
      </c>
      <c r="U4" s="28">
        <v>11.2</v>
      </c>
      <c r="V4" s="28">
        <v>8</v>
      </c>
      <c r="W4" s="28">
        <v>5.6</v>
      </c>
      <c r="X4" s="28">
        <v>4</v>
      </c>
      <c r="Y4" s="28">
        <v>2.8</v>
      </c>
      <c r="Z4" s="28">
        <v>2</v>
      </c>
      <c r="AA4" s="28">
        <v>1.4</v>
      </c>
      <c r="AB4" s="28">
        <v>1</v>
      </c>
      <c r="AC4" s="28">
        <v>0.71</v>
      </c>
      <c r="AD4" s="28">
        <v>0.5</v>
      </c>
      <c r="AE4" s="28">
        <v>0.35499999999999998</v>
      </c>
      <c r="AF4" s="28">
        <v>0.25</v>
      </c>
      <c r="AG4" s="28">
        <v>0.18</v>
      </c>
      <c r="AH4" s="28">
        <v>0.125</v>
      </c>
      <c r="AI4" s="28">
        <v>0.09</v>
      </c>
      <c r="AJ4" s="42">
        <v>6.3E-2</v>
      </c>
      <c r="AK4" s="49"/>
      <c r="AL4" s="28"/>
      <c r="AM4" s="28"/>
      <c r="AN4" s="28"/>
      <c r="AO4" s="28"/>
      <c r="AP4" s="28"/>
      <c r="AQ4" s="28"/>
      <c r="AR4" s="28"/>
      <c r="AS4" s="28"/>
      <c r="AT4" s="28"/>
      <c r="AU4" s="28"/>
      <c r="AV4" s="28"/>
      <c r="AW4" s="28"/>
      <c r="AX4" s="28"/>
      <c r="AY4" s="28"/>
      <c r="AZ4" s="28"/>
      <c r="BA4" s="28"/>
      <c r="BB4" s="28"/>
      <c r="BC4" s="28"/>
      <c r="BD4" s="28"/>
      <c r="BE4" s="28"/>
      <c r="BF4" s="28"/>
      <c r="BG4" s="28"/>
      <c r="BH4" s="28"/>
      <c r="BI4" s="42"/>
      <c r="BJ4" s="37" t="s">
        <v>532</v>
      </c>
      <c r="BK4" s="45" t="s">
        <v>19</v>
      </c>
      <c r="BL4" s="28">
        <v>90</v>
      </c>
      <c r="BM4" s="28">
        <v>63</v>
      </c>
      <c r="BN4" s="28">
        <v>45</v>
      </c>
      <c r="BO4" s="28">
        <v>31.5</v>
      </c>
      <c r="BP4" s="28">
        <v>22.4</v>
      </c>
      <c r="BQ4" s="28">
        <v>16</v>
      </c>
      <c r="BR4" s="28">
        <v>11.2</v>
      </c>
      <c r="BS4" s="28">
        <v>8</v>
      </c>
      <c r="BT4" s="28">
        <v>5.6</v>
      </c>
      <c r="BU4" s="28">
        <v>4</v>
      </c>
      <c r="BV4" s="28">
        <v>2.8</v>
      </c>
      <c r="BW4" s="28">
        <v>2</v>
      </c>
      <c r="BX4" s="28">
        <v>1.4</v>
      </c>
      <c r="BY4" s="28">
        <v>1</v>
      </c>
      <c r="BZ4" s="28">
        <v>0.71</v>
      </c>
      <c r="CA4" s="28">
        <v>0.5</v>
      </c>
      <c r="CB4" s="28">
        <v>0.35499999999999998</v>
      </c>
      <c r="CC4" s="28">
        <v>0.25</v>
      </c>
      <c r="CD4" s="28">
        <v>0.18</v>
      </c>
      <c r="CE4" s="28">
        <v>0.125</v>
      </c>
      <c r="CF4" s="28">
        <v>0.09</v>
      </c>
      <c r="CG4" s="42">
        <v>6.3E-2</v>
      </c>
      <c r="CH4" s="53"/>
      <c r="CI4" s="45"/>
      <c r="CJ4" s="45"/>
      <c r="CK4" s="44"/>
      <c r="CL4" s="45"/>
      <c r="CM4" s="45"/>
      <c r="CN4" s="45"/>
      <c r="CO4" s="37"/>
      <c r="CP4" s="55"/>
      <c r="CQ4" s="26"/>
      <c r="CR4" s="26"/>
      <c r="CS4" s="27"/>
      <c r="CT4" s="67" t="s">
        <v>541</v>
      </c>
      <c r="CU4" s="71" t="s">
        <v>544</v>
      </c>
      <c r="CV4" s="71" t="s">
        <v>547</v>
      </c>
      <c r="CW4" s="75"/>
    </row>
    <row r="5" spans="1:101" x14ac:dyDescent="0.2">
      <c r="B5" s="68" t="s">
        <v>1</v>
      </c>
      <c r="C5" s="72" t="s">
        <v>15</v>
      </c>
      <c r="D5" s="7" t="s">
        <v>16</v>
      </c>
      <c r="E5" s="7" t="s">
        <v>17</v>
      </c>
      <c r="F5" s="7" t="s">
        <v>2</v>
      </c>
      <c r="G5" s="7" t="s">
        <v>3</v>
      </c>
      <c r="H5" s="8" t="s">
        <v>6</v>
      </c>
      <c r="I5" s="7" t="s">
        <v>5</v>
      </c>
      <c r="J5" s="99"/>
      <c r="K5" s="99" t="s">
        <v>525</v>
      </c>
      <c r="L5" s="102" t="s">
        <v>566</v>
      </c>
      <c r="M5" s="38" t="s">
        <v>20</v>
      </c>
      <c r="N5" s="32"/>
      <c r="O5" s="32">
        <f t="shared" ref="O5" si="0">SQRT(O4*O3)</f>
        <v>75.299402388066795</v>
      </c>
      <c r="P5" s="32">
        <f t="shared" ref="P5:AI5" si="1">SQRT(P4*P3)</f>
        <v>53.244718047896548</v>
      </c>
      <c r="Q5" s="32">
        <f t="shared" si="1"/>
        <v>37.649701194033398</v>
      </c>
      <c r="R5" s="32">
        <f t="shared" si="1"/>
        <v>26.563132345414385</v>
      </c>
      <c r="S5" s="32">
        <f t="shared" si="1"/>
        <v>18.931455305918771</v>
      </c>
      <c r="T5" s="32">
        <f t="shared" si="1"/>
        <v>13.386560424545209</v>
      </c>
      <c r="U5" s="32">
        <f t="shared" si="1"/>
        <v>9.4657276529593855</v>
      </c>
      <c r="V5" s="32">
        <f t="shared" si="1"/>
        <v>6.6932802122726045</v>
      </c>
      <c r="W5" s="32">
        <f t="shared" si="1"/>
        <v>4.7328638264796927</v>
      </c>
      <c r="X5" s="32">
        <f t="shared" si="1"/>
        <v>3.3466401061363023</v>
      </c>
      <c r="Y5" s="32">
        <f t="shared" si="1"/>
        <v>2.3664319132398464</v>
      </c>
      <c r="Z5" s="32">
        <f t="shared" si="1"/>
        <v>1.6733200530681511</v>
      </c>
      <c r="AA5" s="32">
        <f t="shared" si="1"/>
        <v>1.1832159566199232</v>
      </c>
      <c r="AB5" s="32">
        <f t="shared" si="1"/>
        <v>0.84261497731763579</v>
      </c>
      <c r="AC5" s="32">
        <f t="shared" si="1"/>
        <v>0.59581876439064918</v>
      </c>
      <c r="AD5" s="32">
        <f t="shared" si="1"/>
        <v>0.4213074886588179</v>
      </c>
      <c r="AE5" s="32">
        <f t="shared" si="1"/>
        <v>0.29790938219532459</v>
      </c>
      <c r="AF5" s="32">
        <f t="shared" si="1"/>
        <v>0.21213203435596426</v>
      </c>
      <c r="AG5" s="32">
        <f t="shared" si="1"/>
        <v>0.15</v>
      </c>
      <c r="AH5" s="32">
        <f t="shared" si="1"/>
        <v>0.10606601717798213</v>
      </c>
      <c r="AI5" s="32">
        <f t="shared" si="1"/>
        <v>7.5299402388066802E-2</v>
      </c>
      <c r="AJ5" s="8"/>
      <c r="AK5" s="50" t="s">
        <v>0</v>
      </c>
      <c r="AL5" s="131">
        <v>125</v>
      </c>
      <c r="AM5" s="43">
        <f>O4</f>
        <v>90</v>
      </c>
      <c r="AN5" s="43">
        <f t="shared" ref="AN5:BH5" si="2">P4</f>
        <v>63</v>
      </c>
      <c r="AO5" s="43">
        <f t="shared" si="2"/>
        <v>45</v>
      </c>
      <c r="AP5" s="43">
        <f t="shared" si="2"/>
        <v>31.5</v>
      </c>
      <c r="AQ5" s="43">
        <f t="shared" si="2"/>
        <v>22.4</v>
      </c>
      <c r="AR5" s="43">
        <f t="shared" si="2"/>
        <v>16</v>
      </c>
      <c r="AS5" s="43">
        <f t="shared" si="2"/>
        <v>11.2</v>
      </c>
      <c r="AT5" s="43">
        <f t="shared" si="2"/>
        <v>8</v>
      </c>
      <c r="AU5" s="43">
        <f t="shared" si="2"/>
        <v>5.6</v>
      </c>
      <c r="AV5" s="43">
        <f t="shared" si="2"/>
        <v>4</v>
      </c>
      <c r="AW5" s="43">
        <f t="shared" si="2"/>
        <v>2.8</v>
      </c>
      <c r="AX5" s="43">
        <f t="shared" si="2"/>
        <v>2</v>
      </c>
      <c r="AY5" s="43">
        <f t="shared" si="2"/>
        <v>1.4</v>
      </c>
      <c r="AZ5" s="43">
        <f t="shared" si="2"/>
        <v>1</v>
      </c>
      <c r="BA5" s="43">
        <f t="shared" si="2"/>
        <v>0.71</v>
      </c>
      <c r="BB5" s="43">
        <f t="shared" si="2"/>
        <v>0.5</v>
      </c>
      <c r="BC5" s="43">
        <f t="shared" si="2"/>
        <v>0.35499999999999998</v>
      </c>
      <c r="BD5" s="43">
        <f t="shared" si="2"/>
        <v>0.25</v>
      </c>
      <c r="BE5" s="43">
        <f t="shared" si="2"/>
        <v>0.18</v>
      </c>
      <c r="BF5" s="43">
        <f t="shared" si="2"/>
        <v>0.125</v>
      </c>
      <c r="BG5" s="43">
        <f t="shared" si="2"/>
        <v>0.09</v>
      </c>
      <c r="BH5" s="43">
        <f t="shared" si="2"/>
        <v>6.3E-2</v>
      </c>
      <c r="BI5" s="130">
        <v>2E-3</v>
      </c>
      <c r="BJ5" s="38" t="s">
        <v>526</v>
      </c>
      <c r="BK5" s="129">
        <f>SQRT(90*125)</f>
        <v>106.06601717798213</v>
      </c>
      <c r="BL5" s="32">
        <f t="shared" ref="BL5" si="3">SQRT(BL4*BL3)</f>
        <v>75.299402388066795</v>
      </c>
      <c r="BM5" s="32">
        <f t="shared" ref="BM5:CF5" si="4">SQRT(BM4*BM3)</f>
        <v>53.244718047896548</v>
      </c>
      <c r="BN5" s="32">
        <f t="shared" si="4"/>
        <v>37.649701194033398</v>
      </c>
      <c r="BO5" s="32">
        <f t="shared" si="4"/>
        <v>26.563132345414385</v>
      </c>
      <c r="BP5" s="32">
        <f t="shared" si="4"/>
        <v>18.931455305918771</v>
      </c>
      <c r="BQ5" s="32">
        <f t="shared" si="4"/>
        <v>13.386560424545209</v>
      </c>
      <c r="BR5" s="32">
        <f t="shared" si="4"/>
        <v>9.4657276529593855</v>
      </c>
      <c r="BS5" s="32">
        <f t="shared" si="4"/>
        <v>6.6932802122726045</v>
      </c>
      <c r="BT5" s="32">
        <f t="shared" si="4"/>
        <v>4.7328638264796927</v>
      </c>
      <c r="BU5" s="32">
        <f t="shared" si="4"/>
        <v>3.3466401061363023</v>
      </c>
      <c r="BV5" s="32">
        <f t="shared" si="4"/>
        <v>2.3664319132398464</v>
      </c>
      <c r="BW5" s="32">
        <f t="shared" si="4"/>
        <v>1.6733200530681511</v>
      </c>
      <c r="BX5" s="32">
        <f t="shared" si="4"/>
        <v>1.1832159566199232</v>
      </c>
      <c r="BY5" s="32">
        <f t="shared" si="4"/>
        <v>0.84261497731763579</v>
      </c>
      <c r="BZ5" s="32">
        <f t="shared" si="4"/>
        <v>0.59581876439064918</v>
      </c>
      <c r="CA5" s="32">
        <f t="shared" si="4"/>
        <v>0.4213074886588179</v>
      </c>
      <c r="CB5" s="32">
        <f t="shared" si="4"/>
        <v>0.29790938219532459</v>
      </c>
      <c r="CC5" s="32">
        <f t="shared" si="4"/>
        <v>0.21213203435596426</v>
      </c>
      <c r="CD5" s="32">
        <f t="shared" si="4"/>
        <v>0.15</v>
      </c>
      <c r="CE5" s="32">
        <f t="shared" si="4"/>
        <v>0.10606601717798213</v>
      </c>
      <c r="CF5" s="32">
        <f t="shared" si="4"/>
        <v>7.5299402388066802E-2</v>
      </c>
      <c r="CG5" s="57">
        <f>SQRT(0.002*0.063)</f>
        <v>1.1224972160321825E-2</v>
      </c>
      <c r="CH5" s="54" t="s">
        <v>527</v>
      </c>
      <c r="CI5" s="51" t="s">
        <v>528</v>
      </c>
      <c r="CJ5" s="51" t="s">
        <v>529</v>
      </c>
      <c r="CK5" s="57" t="s">
        <v>530</v>
      </c>
      <c r="CL5" s="51" t="s">
        <v>533</v>
      </c>
      <c r="CM5" s="51" t="s">
        <v>534</v>
      </c>
      <c r="CN5" s="51" t="s">
        <v>535</v>
      </c>
      <c r="CO5" s="56">
        <v>10</v>
      </c>
      <c r="CP5" s="21">
        <v>35</v>
      </c>
      <c r="CQ5" s="21">
        <v>50</v>
      </c>
      <c r="CR5" s="21">
        <v>65</v>
      </c>
      <c r="CS5" s="22">
        <v>90</v>
      </c>
      <c r="CT5" s="68" t="s">
        <v>542</v>
      </c>
      <c r="CU5" s="72" t="s">
        <v>545</v>
      </c>
      <c r="CV5" s="72" t="s">
        <v>548</v>
      </c>
      <c r="CW5" s="76" t="s">
        <v>549</v>
      </c>
    </row>
    <row r="6" spans="1:101" ht="13.5" customHeight="1" x14ac:dyDescent="0.2">
      <c r="A6" s="2"/>
      <c r="B6" s="95">
        <v>71.5</v>
      </c>
      <c r="C6" s="103" t="s">
        <v>23</v>
      </c>
      <c r="D6" s="84">
        <v>194650</v>
      </c>
      <c r="E6" s="84">
        <v>353131</v>
      </c>
      <c r="F6" s="60">
        <v>0</v>
      </c>
      <c r="G6" s="60" t="s">
        <v>580</v>
      </c>
      <c r="H6" s="104" t="s">
        <v>24</v>
      </c>
      <c r="I6" s="78">
        <v>44117</v>
      </c>
      <c r="J6" s="133" t="s">
        <v>588</v>
      </c>
      <c r="K6" s="100">
        <v>4865.5</v>
      </c>
      <c r="L6" s="81" t="s">
        <v>567</v>
      </c>
      <c r="M6" s="81"/>
      <c r="N6" s="82">
        <v>0</v>
      </c>
      <c r="O6" s="83">
        <v>0</v>
      </c>
      <c r="P6" s="83">
        <v>0</v>
      </c>
      <c r="Q6" s="83">
        <v>0</v>
      </c>
      <c r="R6" s="83">
        <v>680.4</v>
      </c>
      <c r="S6" s="83">
        <v>1553</v>
      </c>
      <c r="T6" s="83">
        <v>1168.5</v>
      </c>
      <c r="U6" s="83">
        <v>681.3</v>
      </c>
      <c r="V6" s="83">
        <v>388.7</v>
      </c>
      <c r="W6" s="83">
        <v>158.19999999999999</v>
      </c>
      <c r="X6" s="83">
        <v>98.3</v>
      </c>
      <c r="Y6" s="83">
        <v>44</v>
      </c>
      <c r="Z6" s="83">
        <v>9.4</v>
      </c>
      <c r="AA6" s="83">
        <v>4.2</v>
      </c>
      <c r="AB6" s="83">
        <v>3.5</v>
      </c>
      <c r="AC6" s="83">
        <v>3.5</v>
      </c>
      <c r="AD6" s="83">
        <v>4.4000000000000004</v>
      </c>
      <c r="AE6" s="83">
        <v>11.1</v>
      </c>
      <c r="AF6" s="83">
        <v>11.8</v>
      </c>
      <c r="AG6" s="83">
        <v>10.9</v>
      </c>
      <c r="AH6" s="83">
        <v>5.3</v>
      </c>
      <c r="AI6" s="83">
        <v>2.6</v>
      </c>
      <c r="AJ6" s="84">
        <v>26.4</v>
      </c>
      <c r="AK6" s="85"/>
      <c r="AL6" s="59">
        <v>1</v>
      </c>
      <c r="AM6" s="86">
        <f>AL6-N6/SUM($N6:$AJ6)</f>
        <v>1</v>
      </c>
      <c r="AN6" s="86">
        <f t="shared" ref="AN6:BH6" si="5">AM6-O6/SUM($N6:$AJ6)</f>
        <v>1</v>
      </c>
      <c r="AO6" s="86">
        <f t="shared" si="5"/>
        <v>1</v>
      </c>
      <c r="AP6" s="86">
        <f t="shared" si="5"/>
        <v>1</v>
      </c>
      <c r="AQ6" s="86">
        <f t="shared" si="5"/>
        <v>0.86015825711643201</v>
      </c>
      <c r="AR6" s="86">
        <f t="shared" si="5"/>
        <v>0.54097215085808237</v>
      </c>
      <c r="AS6" s="86">
        <f t="shared" si="5"/>
        <v>0.30081183845442394</v>
      </c>
      <c r="AT6" s="86">
        <f t="shared" si="5"/>
        <v>0.16078511972048085</v>
      </c>
      <c r="AU6" s="86">
        <f t="shared" si="5"/>
        <v>8.0896105230705881E-2</v>
      </c>
      <c r="AV6" s="86">
        <f t="shared" si="5"/>
        <v>4.8381461309217846E-2</v>
      </c>
      <c r="AW6" s="86">
        <f t="shared" si="5"/>
        <v>2.8177987873805245E-2</v>
      </c>
      <c r="AX6" s="86">
        <f t="shared" si="5"/>
        <v>1.9134724077689735E-2</v>
      </c>
      <c r="AY6" s="86">
        <f t="shared" si="5"/>
        <v>1.720275408488324E-2</v>
      </c>
      <c r="AZ6" s="86">
        <f t="shared" si="5"/>
        <v>1.6339533449799486E-2</v>
      </c>
      <c r="BA6" s="86">
        <f t="shared" si="5"/>
        <v>1.5620182920563025E-2</v>
      </c>
      <c r="BB6" s="86">
        <f t="shared" si="5"/>
        <v>1.4900832391326564E-2</v>
      </c>
      <c r="BC6" s="86">
        <f t="shared" si="5"/>
        <v>1.3996506011715013E-2</v>
      </c>
      <c r="BD6" s="86">
        <f t="shared" si="5"/>
        <v>1.1715137190422237E-2</v>
      </c>
      <c r="BE6" s="86">
        <f t="shared" si="5"/>
        <v>9.2898982632821682E-3</v>
      </c>
      <c r="BF6" s="86">
        <f t="shared" si="5"/>
        <v>7.04963518651719E-3</v>
      </c>
      <c r="BG6" s="86">
        <f t="shared" si="5"/>
        <v>5.9603329565305497E-3</v>
      </c>
      <c r="BH6" s="86">
        <f t="shared" si="5"/>
        <v>5.4259582776691791E-3</v>
      </c>
      <c r="BI6" s="87">
        <v>0</v>
      </c>
      <c r="BJ6" s="63"/>
      <c r="BK6" s="86">
        <f>AL6-AM6</f>
        <v>0</v>
      </c>
      <c r="BL6" s="86">
        <f t="shared" ref="BL6:BL7" si="6">AM6-AN6</f>
        <v>0</v>
      </c>
      <c r="BM6" s="86">
        <f t="shared" ref="BM6:BM7" si="7">AN6-AO6</f>
        <v>0</v>
      </c>
      <c r="BN6" s="86">
        <f t="shared" ref="BN6:BN7" si="8">AO6-AP6</f>
        <v>0</v>
      </c>
      <c r="BO6" s="86">
        <f t="shared" ref="BO6:BO7" si="9">AP6-AQ6</f>
        <v>0.13984174288356799</v>
      </c>
      <c r="BP6" s="86">
        <f t="shared" ref="BP6:BP7" si="10">AQ6-AR6</f>
        <v>0.31918610625834964</v>
      </c>
      <c r="BQ6" s="86">
        <f t="shared" ref="BQ6:BQ7" si="11">AR6-AS6</f>
        <v>0.24016031240365843</v>
      </c>
      <c r="BR6" s="86">
        <f t="shared" ref="BR6:BR7" si="12">AS6-AT6</f>
        <v>0.1400267187339431</v>
      </c>
      <c r="BS6" s="86">
        <f t="shared" ref="BS6:BS7" si="13">AT6-AU6</f>
        <v>7.9889014489774965E-2</v>
      </c>
      <c r="BT6" s="86">
        <f t="shared" ref="BT6:BT7" si="14">AU6-AV6</f>
        <v>3.2514643921488035E-2</v>
      </c>
      <c r="BU6" s="86">
        <f t="shared" ref="BU6:BU7" si="15">AV6-AW6</f>
        <v>2.0203473435412601E-2</v>
      </c>
      <c r="BV6" s="86">
        <f t="shared" ref="BV6:BV7" si="16">AW6-AX6</f>
        <v>9.0432637961155096E-3</v>
      </c>
      <c r="BW6" s="86">
        <f t="shared" ref="BW6:BW7" si="17">AX6-AY6</f>
        <v>1.9319699928064954E-3</v>
      </c>
      <c r="BX6" s="86">
        <f t="shared" ref="BX6:BX7" si="18">AY6-AZ6</f>
        <v>8.632206350837543E-4</v>
      </c>
      <c r="BY6" s="86">
        <f t="shared" ref="BY6:BY7" si="19">AZ6-BA6</f>
        <v>7.1935052923646076E-4</v>
      </c>
      <c r="BZ6" s="86">
        <f t="shared" ref="BZ6:BZ7" si="20">BA6-BB6</f>
        <v>7.1935052923646076E-4</v>
      </c>
      <c r="CA6" s="86">
        <f t="shared" ref="CA6:CA7" si="21">BB6-BC6</f>
        <v>9.0432637961155096E-4</v>
      </c>
      <c r="CB6" s="86">
        <f t="shared" ref="CB6:CB7" si="22">BC6-BD6</f>
        <v>2.2813688212927757E-3</v>
      </c>
      <c r="CC6" s="86">
        <f t="shared" ref="CC6:CC7" si="23">BD6-BE6</f>
        <v>2.4252389271400693E-3</v>
      </c>
      <c r="CD6" s="86">
        <f t="shared" ref="CD6:CD7" si="24">BE6-BF6</f>
        <v>2.2402630767649782E-3</v>
      </c>
      <c r="CE6" s="86">
        <f t="shared" ref="CE6:CE7" si="25">BF6-BG6</f>
        <v>1.0893022299866403E-3</v>
      </c>
      <c r="CF6" s="86">
        <f t="shared" ref="CF6:CF7" si="26">BG6-BH6</f>
        <v>5.3437467886137055E-4</v>
      </c>
      <c r="CG6" s="88">
        <f t="shared" ref="CG6:CG7" si="27">BH6-BI6</f>
        <v>5.4259582776691791E-3</v>
      </c>
      <c r="CH6" s="89">
        <f>SUM(BK6:BL6)</f>
        <v>0</v>
      </c>
      <c r="CI6" s="90">
        <f>SUM(BM6:BV6)</f>
        <v>0.98086527592231032</v>
      </c>
      <c r="CJ6" s="90">
        <f>SUM(BW6:CF6)</f>
        <v>1.3708765800020558E-2</v>
      </c>
      <c r="CK6" s="91">
        <f>CG6</f>
        <v>5.4259582776691791E-3</v>
      </c>
      <c r="CL6" s="90">
        <f>10^SUMPRODUCT(BK6:CG6,LOG($BK$5:$CG$5))</f>
        <v>12.560734581397366</v>
      </c>
      <c r="CM6" s="90">
        <f>10^(SUMPRODUCT(BM6:BV6,LOG($BM$5:$BV$5))/CI6)</f>
        <v>13.733005592955129</v>
      </c>
      <c r="CN6" s="90">
        <f t="array" ref="CN6">10^(SUMPRODUCT(BW6:CF6,LOG($BW$5:$CF$5))/CJ6)</f>
        <v>0.34130064132925564</v>
      </c>
      <c r="CO6" s="92">
        <f>10^ (LOG(INDEX($AL$5:$BI$5,MATCH(CO$5/100,$AL6:$BI6,-1)))-(INDEX($AL6:$BI6,MATCH(CO$5/100,$AL6:$BI6,-1))-CO$5/100)/(INDEX($AL6:$BI6,MATCH(CO$5/100,$AL6:$BI6,-1))-INDEX($AL6:$BI6,MATCH(CO$5/100,$AL6:$BI6,-1)+1))*(LOG(INDEX($AL$5:$BI$5,MATCH(CO$5/100,$AL6:$BI6,-1)))-LOG(INDEX($AL$5:$BI$5,MATCH(CO$5/100,$AL6:$BI6,-1)+1))))</f>
        <v>6.098595093798588</v>
      </c>
      <c r="CP6" s="93">
        <f>10^ (LOG(INDEX($AL$5:$BI$5,MATCH(CP$5/100,$AL6:$BI6,-1)))-(INDEX($AL6:$BI6,MATCH(CP$5/100,$AL6:$BI6,-1))-CP$5/100)/(INDEX($AL6:$BI6,MATCH(CP$5/100,$AL6:$BI6,-1))-INDEX($AL6:$BI6,MATCH(CP$5/100,$AL6:$BI6,-1)+1))*(LOG(INDEX($AL$5:$BI$5,MATCH(CP$5/100,$AL6:$BI6,-1)))-LOG(INDEX($AL$5:$BI$5,MATCH(CP$5/100,$AL6:$BI6,-1)+1))))</f>
        <v>12.048808215115402</v>
      </c>
      <c r="CQ6" s="93">
        <f t="shared" ref="CQ6:CS150" si="28">10^ (LOG(INDEX($AL$5:$BI$5,MATCH(CQ$5/100,$AL6:$BI6,-1)))-(INDEX($AL6:$BI6,MATCH(CQ$5/100,$AL6:$BI6,-1))-CQ$5/100)/(INDEX($AL6:$BI6,MATCH(CQ$5/100,$AL6:$BI6,-1))-INDEX($AL6:$BI6,MATCH(CQ$5/100,$AL6:$BI6,-1)+1))*(LOG(INDEX($AL$5:$BI$5,MATCH(CQ$5/100,$AL6:$BI6,-1)))-LOG(INDEX($AL$5:$BI$5,MATCH(CQ$5/100,$AL6:$BI6,-1)+1))))</f>
        <v>15.055430946923011</v>
      </c>
      <c r="CR6" s="93">
        <f>10^ (LOG(INDEX($AL$5:$BI$5,MATCH(CR$5/100,$AL6:$BI6,-1)))-(INDEX($AL6:$BI6,MATCH(CR$5/100,$AL6:$BI6,-1))-CR$5/100)/(INDEX($AL6:$BI6,MATCH(CR$5/100,$AL6:$BI6,-1))-INDEX($AL6:$BI6,MATCH(CR$5/100,$AL6:$BI6,-1)+1))*(LOG(INDEX($AL$5:$BI$5,MATCH(CR$5/100,$AL6:$BI6,-1)))-LOG(INDEX($AL$5:$BI$5,MATCH(CR$5/100,$AL6:$BI6,-1)+1))))</f>
        <v>17.948762693170277</v>
      </c>
      <c r="CS6" s="94">
        <f t="shared" si="28"/>
        <v>24.684930785636293</v>
      </c>
      <c r="CT6" s="95"/>
      <c r="CU6" s="79"/>
      <c r="CV6" s="79"/>
      <c r="CW6" s="80" t="s">
        <v>562</v>
      </c>
    </row>
    <row r="7" spans="1:101" x14ac:dyDescent="0.2">
      <c r="A7" s="2"/>
      <c r="B7" s="95">
        <v>71.5</v>
      </c>
      <c r="C7" s="103" t="s">
        <v>25</v>
      </c>
      <c r="D7" s="84">
        <v>194604</v>
      </c>
      <c r="E7" s="84">
        <v>353131</v>
      </c>
      <c r="F7" s="60">
        <v>0</v>
      </c>
      <c r="G7" s="60" t="s">
        <v>580</v>
      </c>
      <c r="H7" s="104" t="s">
        <v>26</v>
      </c>
      <c r="I7" s="78">
        <v>44117</v>
      </c>
      <c r="J7" s="134" t="s">
        <v>588</v>
      </c>
      <c r="K7" s="100">
        <v>7001.8</v>
      </c>
      <c r="L7" s="81" t="s">
        <v>567</v>
      </c>
      <c r="M7" s="81"/>
      <c r="N7" s="82">
        <v>2295.6</v>
      </c>
      <c r="O7" s="83">
        <v>2232.1</v>
      </c>
      <c r="P7" s="83">
        <v>1755</v>
      </c>
      <c r="Q7" s="83">
        <v>517</v>
      </c>
      <c r="R7" s="83">
        <v>81.900000000000006</v>
      </c>
      <c r="S7" s="83">
        <v>48.7</v>
      </c>
      <c r="T7" s="83">
        <v>34.799999999999997</v>
      </c>
      <c r="U7" s="83">
        <v>16.7</v>
      </c>
      <c r="V7" s="83">
        <v>10.199999999999999</v>
      </c>
      <c r="W7" s="83">
        <v>3.8</v>
      </c>
      <c r="X7" s="83">
        <v>1.8</v>
      </c>
      <c r="Y7" s="83">
        <v>1</v>
      </c>
      <c r="Z7" s="83">
        <v>0.6</v>
      </c>
      <c r="AA7" s="83">
        <v>0.4</v>
      </c>
      <c r="AB7" s="83">
        <v>0.3</v>
      </c>
      <c r="AC7" s="83">
        <v>0.5</v>
      </c>
      <c r="AD7" s="83">
        <v>0.5</v>
      </c>
      <c r="AE7" s="83">
        <v>0.3</v>
      </c>
      <c r="AF7" s="83">
        <v>0.2</v>
      </c>
      <c r="AG7" s="83">
        <v>0.1</v>
      </c>
      <c r="AH7" s="83">
        <v>0.1</v>
      </c>
      <c r="AI7" s="83">
        <v>0.1</v>
      </c>
      <c r="AJ7" s="84">
        <v>0.1</v>
      </c>
      <c r="AK7" s="85"/>
      <c r="AL7" s="59">
        <v>1</v>
      </c>
      <c r="AM7" s="86">
        <f t="shared" ref="AM7:BH7" si="29">AL7-N7/SUM($N7:$AJ7)</f>
        <v>0.67214144934159792</v>
      </c>
      <c r="AN7" s="86">
        <f>AM7-O7/SUM($N7:$AJ7)</f>
        <v>0.35335199520123406</v>
      </c>
      <c r="AO7" s="86">
        <f t="shared" si="29"/>
        <v>0.10270216230112272</v>
      </c>
      <c r="AP7" s="86">
        <f t="shared" si="29"/>
        <v>2.8864006398354874E-2</v>
      </c>
      <c r="AQ7" s="86">
        <f t="shared" si="29"/>
        <v>1.7167014196349677E-2</v>
      </c>
      <c r="AR7" s="86">
        <f t="shared" si="29"/>
        <v>1.0211659858893597E-2</v>
      </c>
      <c r="AS7" s="86">
        <f t="shared" si="29"/>
        <v>5.2415093261734399E-3</v>
      </c>
      <c r="AT7" s="86">
        <f t="shared" si="29"/>
        <v>2.8564083521381923E-3</v>
      </c>
      <c r="AU7" s="86">
        <f t="shared" si="29"/>
        <v>1.3996400925478016E-3</v>
      </c>
      <c r="AV7" s="86">
        <f t="shared" si="29"/>
        <v>8.5692250564157763E-4</v>
      </c>
      <c r="AW7" s="86">
        <f t="shared" si="29"/>
        <v>5.9984575394915571E-4</v>
      </c>
      <c r="AX7" s="86">
        <f t="shared" si="29"/>
        <v>4.5702533634225462E-4</v>
      </c>
      <c r="AY7" s="86">
        <f t="shared" si="29"/>
        <v>3.71333085778114E-4</v>
      </c>
      <c r="AZ7" s="86">
        <f t="shared" si="29"/>
        <v>3.1420491873535358E-4</v>
      </c>
      <c r="BA7" s="86">
        <f t="shared" si="29"/>
        <v>2.7135879345328325E-4</v>
      </c>
      <c r="BB7" s="86">
        <f t="shared" si="29"/>
        <v>1.999485846498327E-4</v>
      </c>
      <c r="BC7" s="86">
        <f t="shared" si="29"/>
        <v>1.2853837584638216E-4</v>
      </c>
      <c r="BD7" s="86">
        <f t="shared" si="29"/>
        <v>8.5692250564311845E-5</v>
      </c>
      <c r="BE7" s="86">
        <f t="shared" si="29"/>
        <v>5.7128167042931631E-5</v>
      </c>
      <c r="BF7" s="86">
        <f t="shared" si="29"/>
        <v>4.284612528224152E-5</v>
      </c>
      <c r="BG7" s="86">
        <f t="shared" si="29"/>
        <v>2.8564083521551413E-5</v>
      </c>
      <c r="BH7" s="86">
        <f t="shared" si="29"/>
        <v>1.4282041760861306E-5</v>
      </c>
      <c r="BI7" s="87">
        <v>0</v>
      </c>
      <c r="BJ7" s="63"/>
      <c r="BK7" s="86">
        <f t="shared" ref="BK7" si="30">AL7-AM7</f>
        <v>0.32785855065840208</v>
      </c>
      <c r="BL7" s="86">
        <f t="shared" si="6"/>
        <v>0.31878945414036386</v>
      </c>
      <c r="BM7" s="86">
        <f t="shared" si="7"/>
        <v>0.25064983290011134</v>
      </c>
      <c r="BN7" s="86">
        <f t="shared" si="8"/>
        <v>7.3838155902767849E-2</v>
      </c>
      <c r="BO7" s="86">
        <f t="shared" si="9"/>
        <v>1.1696992202005197E-2</v>
      </c>
      <c r="BP7" s="86">
        <f t="shared" si="10"/>
        <v>6.9553543374560808E-3</v>
      </c>
      <c r="BQ7" s="86">
        <f t="shared" si="11"/>
        <v>4.9701505327201566E-3</v>
      </c>
      <c r="BR7" s="86">
        <f t="shared" si="12"/>
        <v>2.3851009740352477E-3</v>
      </c>
      <c r="BS7" s="86">
        <f t="shared" si="13"/>
        <v>1.4567682595903906E-3</v>
      </c>
      <c r="BT7" s="86">
        <f t="shared" si="14"/>
        <v>5.4271758690622399E-4</v>
      </c>
      <c r="BU7" s="86">
        <f t="shared" si="15"/>
        <v>2.5707675169242192E-4</v>
      </c>
      <c r="BV7" s="86">
        <f t="shared" si="16"/>
        <v>1.4282041760690109E-4</v>
      </c>
      <c r="BW7" s="86">
        <f t="shared" si="17"/>
        <v>8.5692250564140622E-5</v>
      </c>
      <c r="BX7" s="86">
        <f t="shared" si="18"/>
        <v>5.7128167042760415E-5</v>
      </c>
      <c r="BY7" s="86">
        <f t="shared" si="19"/>
        <v>4.2846125282070338E-5</v>
      </c>
      <c r="BZ7" s="86">
        <f t="shared" si="20"/>
        <v>7.1410208803450545E-5</v>
      </c>
      <c r="CA7" s="86">
        <f t="shared" si="21"/>
        <v>7.1410208803450545E-5</v>
      </c>
      <c r="CB7" s="86">
        <f t="shared" si="22"/>
        <v>4.2846125282070311E-5</v>
      </c>
      <c r="CC7" s="86">
        <f t="shared" si="23"/>
        <v>2.8564083521380214E-5</v>
      </c>
      <c r="CD7" s="86">
        <f t="shared" si="24"/>
        <v>1.428204176069011E-5</v>
      </c>
      <c r="CE7" s="86">
        <f t="shared" si="25"/>
        <v>1.4282041760690107E-5</v>
      </c>
      <c r="CF7" s="86">
        <f t="shared" si="26"/>
        <v>1.4282041760690107E-5</v>
      </c>
      <c r="CG7" s="88">
        <f t="shared" si="27"/>
        <v>1.4282041760861306E-5</v>
      </c>
      <c r="CH7" s="89">
        <f t="shared" ref="CH7" si="31">SUM(BK7:BL7)</f>
        <v>0.64664800479876594</v>
      </c>
      <c r="CI7" s="90">
        <f t="shared" ref="CI7" si="32">SUM(BM7:BV7)</f>
        <v>0.35289496986489183</v>
      </c>
      <c r="CJ7" s="90">
        <f t="shared" ref="CJ7" si="33">SUM(BW7:CF7)</f>
        <v>4.4274329458139335E-4</v>
      </c>
      <c r="CK7" s="91">
        <f t="shared" ref="CK7" si="34">CG7</f>
        <v>1.4282041760861306E-5</v>
      </c>
      <c r="CL7" s="90">
        <f>10^SUMPRODUCT(BK7:CG7,LOG($BK$5:$CG$5))</f>
        <v>70.232881014725805</v>
      </c>
      <c r="CM7" s="90">
        <f>10^(SUMPRODUCT(BM7:BV7,LOG($BM$5:$BV$5))/CI7)</f>
        <v>45.253315961554854</v>
      </c>
      <c r="CN7" s="90">
        <f t="array" ref="CN7">10^(SUMPRODUCT(BW7:CF7,LOG($BW$5:$CF$5))/CJ7)</f>
        <v>0.57557281894641332</v>
      </c>
      <c r="CO7" s="92">
        <f t="shared" ref="CO7:CS215" si="35">10^ (LOG(INDEX($AL$5:$BI$5,MATCH(CO$5/100,$AL7:$BI7,-1)))-(INDEX($AL7:$BI7,MATCH(CO$5/100,$AL7:$BI7,-1))-CO$5/100)/(INDEX($AL7:$BI7,MATCH(CO$5/100,$AL7:$BI7,-1))-INDEX($AL7:$BI7,MATCH(CO$5/100,$AL7:$BI7,-1)+1))*(LOG(INDEX($AL$5:$BI$5,MATCH(CO$5/100,$AL7:$BI7,-1)))-LOG(INDEX($AL$5:$BI$5,MATCH(CO$5/100,$AL7:$BI7,-1)+1))))</f>
        <v>44.41644148406661</v>
      </c>
      <c r="CP7" s="93">
        <f t="shared" ref="CP7:CS193" si="36">10^ (LOG(INDEX($AL$5:$BI$5,MATCH(CP$5/100,$AL7:$BI7,-1)))-(INDEX($AL7:$BI7,MATCH(CP$5/100,$AL7:$BI7,-1))-CP$5/100)/(INDEX($AL7:$BI7,MATCH(CP$5/100,$AL7:$BI7,-1))-INDEX($AL7:$BI7,MATCH(CP$5/100,$AL7:$BI7,-1)+1))*(LOG(INDEX($AL$5:$BI$5,MATCH(CP$5/100,$AL7:$BI7,-1)))-LOG(INDEX($AL$5:$BI$5,MATCH(CP$5/100,$AL7:$BI7,-1)+1))))</f>
        <v>62.717154666124635</v>
      </c>
      <c r="CQ7" s="93">
        <f t="shared" si="28"/>
        <v>74.233136465695495</v>
      </c>
      <c r="CR7" s="93">
        <f t="shared" ref="CR7:CS283" si="37">10^ (LOG(INDEX($AL$5:$BI$5,MATCH(CR$5/100,$AL7:$BI7,-1)))-(INDEX($AL7:$BI7,MATCH(CR$5/100,$AL7:$BI7,-1))-CR$5/100)/(INDEX($AL7:$BI7,MATCH(CR$5/100,$AL7:$BI7,-1))-INDEX($AL7:$BI7,MATCH(CR$5/100,$AL7:$BI7,-1)+1))*(LOG(INDEX($AL$5:$BI$5,MATCH(CR$5/100,$AL7:$BI7,-1)))-LOG(INDEX($AL$5:$BI$5,MATCH(CR$5/100,$AL7:$BI7,-1)+1))))</f>
        <v>87.797839464685779</v>
      </c>
      <c r="CS7" s="94">
        <f t="shared" si="28"/>
        <v>113.08241041804042</v>
      </c>
      <c r="CT7" s="95" t="s">
        <v>550</v>
      </c>
      <c r="CU7" s="79">
        <v>4</v>
      </c>
      <c r="CV7" s="79" t="s">
        <v>550</v>
      </c>
      <c r="CW7" s="80" t="s">
        <v>552</v>
      </c>
    </row>
    <row r="8" spans="1:101" x14ac:dyDescent="0.2">
      <c r="A8" s="2"/>
      <c r="B8" s="95">
        <v>72</v>
      </c>
      <c r="C8" s="103" t="s">
        <v>29</v>
      </c>
      <c r="D8" s="84">
        <v>194410</v>
      </c>
      <c r="E8" s="84">
        <v>353567</v>
      </c>
      <c r="F8" s="60"/>
      <c r="G8" s="60"/>
      <c r="H8" s="104"/>
      <c r="I8" s="78"/>
      <c r="J8" s="134"/>
      <c r="K8" s="100"/>
      <c r="L8" s="81" t="s">
        <v>569</v>
      </c>
      <c r="M8" s="81"/>
      <c r="N8" s="82"/>
      <c r="O8" s="83"/>
      <c r="P8" s="83"/>
      <c r="Q8" s="83"/>
      <c r="R8" s="83"/>
      <c r="S8" s="83"/>
      <c r="T8" s="83"/>
      <c r="U8" s="83"/>
      <c r="V8" s="83"/>
      <c r="W8" s="83"/>
      <c r="X8" s="83"/>
      <c r="Y8" s="83"/>
      <c r="Z8" s="83"/>
      <c r="AA8" s="83"/>
      <c r="AB8" s="83"/>
      <c r="AC8" s="83"/>
      <c r="AD8" s="83"/>
      <c r="AE8" s="83"/>
      <c r="AF8" s="83"/>
      <c r="AG8" s="83"/>
      <c r="AH8" s="83"/>
      <c r="AI8" s="83"/>
      <c r="AJ8" s="84"/>
      <c r="AK8" s="85"/>
      <c r="AL8" s="59"/>
      <c r="AM8" s="86"/>
      <c r="AN8" s="86"/>
      <c r="AO8" s="86"/>
      <c r="AP8" s="86"/>
      <c r="AQ8" s="86"/>
      <c r="AR8" s="86"/>
      <c r="AS8" s="86"/>
      <c r="AT8" s="86"/>
      <c r="AU8" s="86"/>
      <c r="AV8" s="86"/>
      <c r="AW8" s="86"/>
      <c r="AX8" s="86"/>
      <c r="AY8" s="86"/>
      <c r="AZ8" s="86"/>
      <c r="BA8" s="86"/>
      <c r="BB8" s="86"/>
      <c r="BC8" s="86"/>
      <c r="BD8" s="86"/>
      <c r="BE8" s="86"/>
      <c r="BF8" s="86"/>
      <c r="BG8" s="86"/>
      <c r="BH8" s="86"/>
      <c r="BI8" s="87"/>
      <c r="BJ8" s="63"/>
      <c r="BK8" s="86"/>
      <c r="BL8" s="86"/>
      <c r="BM8" s="86"/>
      <c r="BN8" s="86"/>
      <c r="BO8" s="86"/>
      <c r="BP8" s="86"/>
      <c r="BQ8" s="86"/>
      <c r="BR8" s="86"/>
      <c r="BS8" s="86"/>
      <c r="BT8" s="86"/>
      <c r="BU8" s="86"/>
      <c r="BV8" s="86"/>
      <c r="BW8" s="86"/>
      <c r="BX8" s="86"/>
      <c r="BY8" s="86"/>
      <c r="BZ8" s="86"/>
      <c r="CA8" s="86"/>
      <c r="CB8" s="86"/>
      <c r="CC8" s="86"/>
      <c r="CD8" s="86"/>
      <c r="CE8" s="86"/>
      <c r="CF8" s="86"/>
      <c r="CG8" s="88"/>
      <c r="CH8" s="89"/>
      <c r="CI8" s="90"/>
      <c r="CJ8" s="90"/>
      <c r="CK8" s="91"/>
      <c r="CL8" s="90"/>
      <c r="CM8" s="90"/>
      <c r="CN8" s="90"/>
      <c r="CO8" s="92"/>
      <c r="CP8" s="93"/>
      <c r="CQ8" s="93"/>
      <c r="CR8" s="93"/>
      <c r="CS8" s="94"/>
      <c r="CT8" s="95"/>
      <c r="CU8" s="79"/>
      <c r="CV8" s="79"/>
      <c r="CW8" s="80" t="s">
        <v>555</v>
      </c>
    </row>
    <row r="9" spans="1:101" x14ac:dyDescent="0.2">
      <c r="A9" s="2"/>
      <c r="B9" s="95">
        <v>72.5</v>
      </c>
      <c r="C9" s="103" t="s">
        <v>23</v>
      </c>
      <c r="D9" s="84">
        <v>193970</v>
      </c>
      <c r="E9" s="84">
        <v>353796</v>
      </c>
      <c r="F9" s="60"/>
      <c r="G9" s="60"/>
      <c r="H9" s="104"/>
      <c r="I9" s="78"/>
      <c r="J9" s="134"/>
      <c r="K9" s="100"/>
      <c r="L9" s="81" t="s">
        <v>569</v>
      </c>
      <c r="M9" s="81"/>
      <c r="N9" s="82"/>
      <c r="O9" s="83"/>
      <c r="P9" s="83"/>
      <c r="Q9" s="83"/>
      <c r="R9" s="83"/>
      <c r="S9" s="83"/>
      <c r="T9" s="83"/>
      <c r="U9" s="83"/>
      <c r="V9" s="83"/>
      <c r="W9" s="83"/>
      <c r="X9" s="83"/>
      <c r="Y9" s="83"/>
      <c r="Z9" s="83"/>
      <c r="AA9" s="83"/>
      <c r="AB9" s="83"/>
      <c r="AC9" s="83"/>
      <c r="AD9" s="83"/>
      <c r="AE9" s="83"/>
      <c r="AF9" s="83"/>
      <c r="AG9" s="83"/>
      <c r="AH9" s="83"/>
      <c r="AI9" s="83"/>
      <c r="AJ9" s="84"/>
      <c r="AK9" s="85"/>
      <c r="AL9" s="59"/>
      <c r="AM9" s="86"/>
      <c r="AN9" s="86"/>
      <c r="AO9" s="86"/>
      <c r="AP9" s="86"/>
      <c r="AQ9" s="86"/>
      <c r="AR9" s="86"/>
      <c r="AS9" s="86"/>
      <c r="AT9" s="86"/>
      <c r="AU9" s="86"/>
      <c r="AV9" s="86"/>
      <c r="AW9" s="86"/>
      <c r="AX9" s="86"/>
      <c r="AY9" s="86"/>
      <c r="AZ9" s="86"/>
      <c r="BA9" s="86"/>
      <c r="BB9" s="86"/>
      <c r="BC9" s="86"/>
      <c r="BD9" s="86"/>
      <c r="BE9" s="86"/>
      <c r="BF9" s="86"/>
      <c r="BG9" s="86"/>
      <c r="BH9" s="86"/>
      <c r="BI9" s="87"/>
      <c r="BJ9" s="63"/>
      <c r="BK9" s="86"/>
      <c r="BL9" s="86"/>
      <c r="BM9" s="86"/>
      <c r="BN9" s="86"/>
      <c r="BO9" s="86"/>
      <c r="BP9" s="86"/>
      <c r="BQ9" s="86"/>
      <c r="BR9" s="86"/>
      <c r="BS9" s="86"/>
      <c r="BT9" s="86"/>
      <c r="BU9" s="86"/>
      <c r="BV9" s="86"/>
      <c r="BW9" s="86"/>
      <c r="BX9" s="86"/>
      <c r="BY9" s="86"/>
      <c r="BZ9" s="86"/>
      <c r="CA9" s="86"/>
      <c r="CB9" s="86"/>
      <c r="CC9" s="86"/>
      <c r="CD9" s="86"/>
      <c r="CE9" s="86"/>
      <c r="CF9" s="86"/>
      <c r="CG9" s="88"/>
      <c r="CH9" s="89"/>
      <c r="CI9" s="90"/>
      <c r="CJ9" s="90"/>
      <c r="CK9" s="91"/>
      <c r="CL9" s="90"/>
      <c r="CM9" s="90"/>
      <c r="CN9" s="90"/>
      <c r="CO9" s="92"/>
      <c r="CP9" s="93"/>
      <c r="CQ9" s="93"/>
      <c r="CR9" s="93"/>
      <c r="CS9" s="94"/>
      <c r="CT9" s="95"/>
      <c r="CU9" s="79"/>
      <c r="CV9" s="79"/>
      <c r="CW9" s="80" t="s">
        <v>555</v>
      </c>
    </row>
    <row r="10" spans="1:101" x14ac:dyDescent="0.2">
      <c r="A10" s="2"/>
      <c r="B10" s="95">
        <v>72.5</v>
      </c>
      <c r="C10" s="103" t="s">
        <v>25</v>
      </c>
      <c r="D10" s="84">
        <v>193954</v>
      </c>
      <c r="E10" s="84">
        <v>353752</v>
      </c>
      <c r="F10" s="60"/>
      <c r="G10" s="60"/>
      <c r="H10" s="104"/>
      <c r="I10" s="78"/>
      <c r="J10" s="134"/>
      <c r="K10" s="100"/>
      <c r="L10" s="81" t="s">
        <v>569</v>
      </c>
      <c r="M10" s="81"/>
      <c r="N10" s="82"/>
      <c r="O10" s="83"/>
      <c r="P10" s="83"/>
      <c r="Q10" s="83"/>
      <c r="R10" s="83"/>
      <c r="S10" s="83"/>
      <c r="T10" s="83"/>
      <c r="U10" s="83"/>
      <c r="V10" s="83"/>
      <c r="W10" s="83"/>
      <c r="X10" s="83"/>
      <c r="Y10" s="83"/>
      <c r="Z10" s="83"/>
      <c r="AA10" s="83"/>
      <c r="AB10" s="83"/>
      <c r="AC10" s="83"/>
      <c r="AD10" s="83"/>
      <c r="AE10" s="83"/>
      <c r="AF10" s="83"/>
      <c r="AG10" s="83"/>
      <c r="AH10" s="83"/>
      <c r="AI10" s="83"/>
      <c r="AJ10" s="84"/>
      <c r="AK10" s="85"/>
      <c r="AL10" s="59"/>
      <c r="AM10" s="86"/>
      <c r="AN10" s="86"/>
      <c r="AO10" s="86"/>
      <c r="AP10" s="86"/>
      <c r="AQ10" s="86"/>
      <c r="AR10" s="86"/>
      <c r="AS10" s="86"/>
      <c r="AT10" s="86"/>
      <c r="AU10" s="86"/>
      <c r="AV10" s="86"/>
      <c r="AW10" s="86"/>
      <c r="AX10" s="86"/>
      <c r="AY10" s="86"/>
      <c r="AZ10" s="86"/>
      <c r="BA10" s="86"/>
      <c r="BB10" s="86"/>
      <c r="BC10" s="86"/>
      <c r="BD10" s="86"/>
      <c r="BE10" s="86"/>
      <c r="BF10" s="86"/>
      <c r="BG10" s="86"/>
      <c r="BH10" s="86"/>
      <c r="BI10" s="87"/>
      <c r="BJ10" s="63"/>
      <c r="BK10" s="86"/>
      <c r="BL10" s="86"/>
      <c r="BM10" s="86"/>
      <c r="BN10" s="86"/>
      <c r="BO10" s="86"/>
      <c r="BP10" s="86"/>
      <c r="BQ10" s="86"/>
      <c r="BR10" s="86"/>
      <c r="BS10" s="86"/>
      <c r="BT10" s="86"/>
      <c r="BU10" s="86"/>
      <c r="BV10" s="86"/>
      <c r="BW10" s="86"/>
      <c r="BX10" s="86"/>
      <c r="BY10" s="86"/>
      <c r="BZ10" s="86"/>
      <c r="CA10" s="86"/>
      <c r="CB10" s="86"/>
      <c r="CC10" s="86"/>
      <c r="CD10" s="86"/>
      <c r="CE10" s="86"/>
      <c r="CF10" s="86"/>
      <c r="CG10" s="88"/>
      <c r="CH10" s="89"/>
      <c r="CI10" s="90"/>
      <c r="CJ10" s="90"/>
      <c r="CK10" s="91"/>
      <c r="CL10" s="90"/>
      <c r="CM10" s="90"/>
      <c r="CN10" s="90"/>
      <c r="CO10" s="92"/>
      <c r="CP10" s="93"/>
      <c r="CQ10" s="93"/>
      <c r="CR10" s="93"/>
      <c r="CS10" s="94"/>
      <c r="CT10" s="95"/>
      <c r="CU10" s="79"/>
      <c r="CV10" s="79"/>
      <c r="CW10" s="80" t="s">
        <v>555</v>
      </c>
    </row>
    <row r="11" spans="1:101" x14ac:dyDescent="0.2">
      <c r="A11" s="2"/>
      <c r="B11" s="95">
        <v>73</v>
      </c>
      <c r="C11" s="103" t="s">
        <v>29</v>
      </c>
      <c r="D11" s="84">
        <v>193493</v>
      </c>
      <c r="E11" s="84">
        <v>353927</v>
      </c>
      <c r="F11" s="60"/>
      <c r="G11" s="60"/>
      <c r="H11" s="104"/>
      <c r="I11" s="78"/>
      <c r="J11" s="134"/>
      <c r="K11" s="100"/>
      <c r="L11" s="81" t="s">
        <v>569</v>
      </c>
      <c r="M11" s="81"/>
      <c r="N11" s="82"/>
      <c r="O11" s="83"/>
      <c r="P11" s="83"/>
      <c r="Q11" s="83"/>
      <c r="R11" s="83"/>
      <c r="S11" s="83"/>
      <c r="T11" s="83"/>
      <c r="U11" s="83"/>
      <c r="V11" s="83"/>
      <c r="W11" s="83"/>
      <c r="X11" s="83"/>
      <c r="Y11" s="83"/>
      <c r="Z11" s="83"/>
      <c r="AA11" s="83"/>
      <c r="AB11" s="83"/>
      <c r="AC11" s="83"/>
      <c r="AD11" s="83"/>
      <c r="AE11" s="83"/>
      <c r="AF11" s="83"/>
      <c r="AG11" s="83"/>
      <c r="AH11" s="83"/>
      <c r="AI11" s="83"/>
      <c r="AJ11" s="84"/>
      <c r="AK11" s="85"/>
      <c r="AL11" s="59"/>
      <c r="AM11" s="86"/>
      <c r="AN11" s="86"/>
      <c r="AO11" s="86"/>
      <c r="AP11" s="86"/>
      <c r="AQ11" s="86"/>
      <c r="AR11" s="86"/>
      <c r="AS11" s="86"/>
      <c r="AT11" s="86"/>
      <c r="AU11" s="86"/>
      <c r="AV11" s="86"/>
      <c r="AW11" s="86"/>
      <c r="AX11" s="86"/>
      <c r="AY11" s="86"/>
      <c r="AZ11" s="86"/>
      <c r="BA11" s="86"/>
      <c r="BB11" s="86"/>
      <c r="BC11" s="86"/>
      <c r="BD11" s="86"/>
      <c r="BE11" s="86"/>
      <c r="BF11" s="86"/>
      <c r="BG11" s="86"/>
      <c r="BH11" s="86"/>
      <c r="BI11" s="87"/>
      <c r="BJ11" s="63"/>
      <c r="BK11" s="86"/>
      <c r="BL11" s="86"/>
      <c r="BM11" s="86"/>
      <c r="BN11" s="86"/>
      <c r="BO11" s="86"/>
      <c r="BP11" s="86"/>
      <c r="BQ11" s="86"/>
      <c r="BR11" s="86"/>
      <c r="BS11" s="86"/>
      <c r="BT11" s="86"/>
      <c r="BU11" s="86"/>
      <c r="BV11" s="86"/>
      <c r="BW11" s="86"/>
      <c r="BX11" s="86"/>
      <c r="BY11" s="86"/>
      <c r="BZ11" s="86"/>
      <c r="CA11" s="86"/>
      <c r="CB11" s="86"/>
      <c r="CC11" s="86"/>
      <c r="CD11" s="86"/>
      <c r="CE11" s="86"/>
      <c r="CF11" s="86"/>
      <c r="CG11" s="88"/>
      <c r="CH11" s="89"/>
      <c r="CI11" s="90"/>
      <c r="CJ11" s="90"/>
      <c r="CK11" s="91"/>
      <c r="CL11" s="90"/>
      <c r="CM11" s="90"/>
      <c r="CN11" s="90"/>
      <c r="CO11" s="92"/>
      <c r="CP11" s="93"/>
      <c r="CQ11" s="93"/>
      <c r="CR11" s="93"/>
      <c r="CS11" s="94"/>
      <c r="CT11" s="95"/>
      <c r="CU11" s="79"/>
      <c r="CV11" s="79"/>
      <c r="CW11" s="80" t="s">
        <v>555</v>
      </c>
    </row>
    <row r="12" spans="1:101" x14ac:dyDescent="0.2">
      <c r="A12" s="2"/>
      <c r="B12" s="95">
        <v>73.5</v>
      </c>
      <c r="C12" s="103" t="s">
        <v>23</v>
      </c>
      <c r="D12" s="84">
        <v>193066</v>
      </c>
      <c r="E12" s="84">
        <v>354100</v>
      </c>
      <c r="F12" s="60"/>
      <c r="G12" s="60"/>
      <c r="H12" s="104"/>
      <c r="I12" s="78"/>
      <c r="J12" s="134"/>
      <c r="K12" s="100"/>
      <c r="L12" s="81" t="s">
        <v>569</v>
      </c>
      <c r="M12" s="81"/>
      <c r="N12" s="82"/>
      <c r="O12" s="83"/>
      <c r="P12" s="83"/>
      <c r="Q12" s="83"/>
      <c r="R12" s="83"/>
      <c r="S12" s="83"/>
      <c r="T12" s="83"/>
      <c r="U12" s="83"/>
      <c r="V12" s="83"/>
      <c r="W12" s="83"/>
      <c r="X12" s="83"/>
      <c r="Y12" s="83"/>
      <c r="Z12" s="83"/>
      <c r="AA12" s="83"/>
      <c r="AB12" s="83"/>
      <c r="AC12" s="83"/>
      <c r="AD12" s="83"/>
      <c r="AE12" s="83"/>
      <c r="AF12" s="83"/>
      <c r="AG12" s="83"/>
      <c r="AH12" s="83"/>
      <c r="AI12" s="83"/>
      <c r="AJ12" s="84"/>
      <c r="AK12" s="85"/>
      <c r="AL12" s="59"/>
      <c r="AM12" s="86"/>
      <c r="AN12" s="86"/>
      <c r="AO12" s="86"/>
      <c r="AP12" s="86"/>
      <c r="AQ12" s="86"/>
      <c r="AR12" s="86"/>
      <c r="AS12" s="86"/>
      <c r="AT12" s="86"/>
      <c r="AU12" s="86"/>
      <c r="AV12" s="86"/>
      <c r="AW12" s="86"/>
      <c r="AX12" s="86"/>
      <c r="AY12" s="86"/>
      <c r="AZ12" s="86"/>
      <c r="BA12" s="86"/>
      <c r="BB12" s="86"/>
      <c r="BC12" s="86"/>
      <c r="BD12" s="86"/>
      <c r="BE12" s="86"/>
      <c r="BF12" s="86"/>
      <c r="BG12" s="86"/>
      <c r="BH12" s="86"/>
      <c r="BI12" s="87"/>
      <c r="BJ12" s="63"/>
      <c r="BK12" s="86"/>
      <c r="BL12" s="86"/>
      <c r="BM12" s="86"/>
      <c r="BN12" s="86"/>
      <c r="BO12" s="86"/>
      <c r="BP12" s="86"/>
      <c r="BQ12" s="86"/>
      <c r="BR12" s="86"/>
      <c r="BS12" s="86"/>
      <c r="BT12" s="86"/>
      <c r="BU12" s="86"/>
      <c r="BV12" s="86"/>
      <c r="BW12" s="86"/>
      <c r="BX12" s="86"/>
      <c r="BY12" s="86"/>
      <c r="BZ12" s="86"/>
      <c r="CA12" s="86"/>
      <c r="CB12" s="86"/>
      <c r="CC12" s="86"/>
      <c r="CD12" s="86"/>
      <c r="CE12" s="86"/>
      <c r="CF12" s="86"/>
      <c r="CG12" s="88"/>
      <c r="CH12" s="89"/>
      <c r="CI12" s="90"/>
      <c r="CJ12" s="90"/>
      <c r="CK12" s="91"/>
      <c r="CL12" s="90"/>
      <c r="CM12" s="90"/>
      <c r="CN12" s="90"/>
      <c r="CO12" s="92"/>
      <c r="CP12" s="93"/>
      <c r="CQ12" s="93"/>
      <c r="CR12" s="93"/>
      <c r="CS12" s="94"/>
      <c r="CT12" s="95"/>
      <c r="CU12" s="79"/>
      <c r="CV12" s="79"/>
      <c r="CW12" s="80" t="s">
        <v>555</v>
      </c>
    </row>
    <row r="13" spans="1:101" x14ac:dyDescent="0.2">
      <c r="A13" s="2"/>
      <c r="B13" s="95">
        <v>73.5</v>
      </c>
      <c r="C13" s="103" t="s">
        <v>25</v>
      </c>
      <c r="D13" s="84">
        <v>193034</v>
      </c>
      <c r="E13" s="84">
        <v>354067</v>
      </c>
      <c r="F13" s="60"/>
      <c r="G13" s="60"/>
      <c r="H13" s="104"/>
      <c r="I13" s="78"/>
      <c r="J13" s="134"/>
      <c r="K13" s="100"/>
      <c r="L13" s="81" t="s">
        <v>569</v>
      </c>
      <c r="M13" s="81"/>
      <c r="N13" s="82"/>
      <c r="O13" s="83"/>
      <c r="P13" s="83"/>
      <c r="Q13" s="83"/>
      <c r="R13" s="83"/>
      <c r="S13" s="83"/>
      <c r="T13" s="83"/>
      <c r="U13" s="83"/>
      <c r="V13" s="83"/>
      <c r="W13" s="83"/>
      <c r="X13" s="83"/>
      <c r="Y13" s="83"/>
      <c r="Z13" s="83"/>
      <c r="AA13" s="83"/>
      <c r="AB13" s="83"/>
      <c r="AC13" s="83"/>
      <c r="AD13" s="83"/>
      <c r="AE13" s="83"/>
      <c r="AF13" s="83"/>
      <c r="AG13" s="83"/>
      <c r="AH13" s="83"/>
      <c r="AI13" s="83"/>
      <c r="AJ13" s="84"/>
      <c r="AK13" s="85"/>
      <c r="AL13" s="59"/>
      <c r="AM13" s="86"/>
      <c r="AN13" s="86"/>
      <c r="AO13" s="86"/>
      <c r="AP13" s="86"/>
      <c r="AQ13" s="86"/>
      <c r="AR13" s="86"/>
      <c r="AS13" s="86"/>
      <c r="AT13" s="86"/>
      <c r="AU13" s="86"/>
      <c r="AV13" s="86"/>
      <c r="AW13" s="86"/>
      <c r="AX13" s="86"/>
      <c r="AY13" s="86"/>
      <c r="AZ13" s="86"/>
      <c r="BA13" s="86"/>
      <c r="BB13" s="86"/>
      <c r="BC13" s="86"/>
      <c r="BD13" s="86"/>
      <c r="BE13" s="86"/>
      <c r="BF13" s="86"/>
      <c r="BG13" s="86"/>
      <c r="BH13" s="86"/>
      <c r="BI13" s="87"/>
      <c r="BJ13" s="63"/>
      <c r="BK13" s="86"/>
      <c r="BL13" s="86"/>
      <c r="BM13" s="86"/>
      <c r="BN13" s="86"/>
      <c r="BO13" s="86"/>
      <c r="BP13" s="86"/>
      <c r="BQ13" s="86"/>
      <c r="BR13" s="86"/>
      <c r="BS13" s="86"/>
      <c r="BT13" s="86"/>
      <c r="BU13" s="86"/>
      <c r="BV13" s="86"/>
      <c r="BW13" s="86"/>
      <c r="BX13" s="86"/>
      <c r="BY13" s="86"/>
      <c r="BZ13" s="86"/>
      <c r="CA13" s="86"/>
      <c r="CB13" s="86"/>
      <c r="CC13" s="86"/>
      <c r="CD13" s="86"/>
      <c r="CE13" s="86"/>
      <c r="CF13" s="86"/>
      <c r="CG13" s="88"/>
      <c r="CH13" s="89"/>
      <c r="CI13" s="90"/>
      <c r="CJ13" s="90"/>
      <c r="CK13" s="91"/>
      <c r="CL13" s="90"/>
      <c r="CM13" s="90"/>
      <c r="CN13" s="90"/>
      <c r="CO13" s="92"/>
      <c r="CP13" s="93"/>
      <c r="CQ13" s="93"/>
      <c r="CR13" s="93"/>
      <c r="CS13" s="94"/>
      <c r="CT13" s="95"/>
      <c r="CU13" s="79"/>
      <c r="CV13" s="79"/>
      <c r="CW13" s="80" t="s">
        <v>555</v>
      </c>
    </row>
    <row r="14" spans="1:101" x14ac:dyDescent="0.2">
      <c r="A14" s="2"/>
      <c r="B14" s="95">
        <v>74</v>
      </c>
      <c r="C14" s="103" t="s">
        <v>29</v>
      </c>
      <c r="D14" s="84">
        <v>192856</v>
      </c>
      <c r="E14" s="84">
        <v>354523</v>
      </c>
      <c r="F14" s="60"/>
      <c r="G14" s="60"/>
      <c r="H14" s="104"/>
      <c r="I14" s="78"/>
      <c r="J14" s="134"/>
      <c r="K14" s="100"/>
      <c r="L14" s="81" t="s">
        <v>569</v>
      </c>
      <c r="M14" s="81"/>
      <c r="N14" s="82"/>
      <c r="O14" s="83"/>
      <c r="P14" s="83"/>
      <c r="Q14" s="83"/>
      <c r="R14" s="83"/>
      <c r="S14" s="83"/>
      <c r="T14" s="83"/>
      <c r="U14" s="83"/>
      <c r="V14" s="83"/>
      <c r="W14" s="83"/>
      <c r="X14" s="83"/>
      <c r="Y14" s="83"/>
      <c r="Z14" s="83"/>
      <c r="AA14" s="83"/>
      <c r="AB14" s="83"/>
      <c r="AC14" s="83"/>
      <c r="AD14" s="83"/>
      <c r="AE14" s="83"/>
      <c r="AF14" s="83"/>
      <c r="AG14" s="83"/>
      <c r="AH14" s="83"/>
      <c r="AI14" s="83"/>
      <c r="AJ14" s="84"/>
      <c r="AK14" s="85"/>
      <c r="AL14" s="59"/>
      <c r="AM14" s="86"/>
      <c r="AN14" s="86"/>
      <c r="AO14" s="86"/>
      <c r="AP14" s="86"/>
      <c r="AQ14" s="86"/>
      <c r="AR14" s="86"/>
      <c r="AS14" s="86"/>
      <c r="AT14" s="86"/>
      <c r="AU14" s="86"/>
      <c r="AV14" s="86"/>
      <c r="AW14" s="86"/>
      <c r="AX14" s="86"/>
      <c r="AY14" s="86"/>
      <c r="AZ14" s="86"/>
      <c r="BA14" s="86"/>
      <c r="BB14" s="86"/>
      <c r="BC14" s="86"/>
      <c r="BD14" s="86"/>
      <c r="BE14" s="86"/>
      <c r="BF14" s="86"/>
      <c r="BG14" s="86"/>
      <c r="BH14" s="86"/>
      <c r="BI14" s="87"/>
      <c r="BJ14" s="63"/>
      <c r="BK14" s="86"/>
      <c r="BL14" s="86"/>
      <c r="BM14" s="86"/>
      <c r="BN14" s="86"/>
      <c r="BO14" s="86"/>
      <c r="BP14" s="86"/>
      <c r="BQ14" s="86"/>
      <c r="BR14" s="86"/>
      <c r="BS14" s="86"/>
      <c r="BT14" s="86"/>
      <c r="BU14" s="86"/>
      <c r="BV14" s="86"/>
      <c r="BW14" s="86"/>
      <c r="BX14" s="86"/>
      <c r="BY14" s="86"/>
      <c r="BZ14" s="86"/>
      <c r="CA14" s="86"/>
      <c r="CB14" s="86"/>
      <c r="CC14" s="86"/>
      <c r="CD14" s="86"/>
      <c r="CE14" s="86"/>
      <c r="CF14" s="86"/>
      <c r="CG14" s="88"/>
      <c r="CH14" s="89"/>
      <c r="CI14" s="90"/>
      <c r="CJ14" s="90"/>
      <c r="CK14" s="91"/>
      <c r="CL14" s="90"/>
      <c r="CM14" s="90"/>
      <c r="CN14" s="90"/>
      <c r="CO14" s="92"/>
      <c r="CP14" s="93"/>
      <c r="CQ14" s="93"/>
      <c r="CR14" s="93"/>
      <c r="CS14" s="94"/>
      <c r="CT14" s="95"/>
      <c r="CU14" s="79">
        <v>5</v>
      </c>
      <c r="CV14" s="79"/>
      <c r="CW14" s="80" t="s">
        <v>557</v>
      </c>
    </row>
    <row r="15" spans="1:101" x14ac:dyDescent="0.2">
      <c r="A15" s="2"/>
      <c r="B15" s="95">
        <v>74.5</v>
      </c>
      <c r="C15" s="103" t="s">
        <v>23</v>
      </c>
      <c r="D15" s="84">
        <v>192832</v>
      </c>
      <c r="E15" s="84">
        <v>355009</v>
      </c>
      <c r="F15" s="60">
        <v>0</v>
      </c>
      <c r="G15" s="60" t="s">
        <v>580</v>
      </c>
      <c r="H15" s="104" t="s">
        <v>27</v>
      </c>
      <c r="I15" s="78">
        <v>44117</v>
      </c>
      <c r="J15" s="134" t="s">
        <v>588</v>
      </c>
      <c r="K15" s="100">
        <v>5135.8</v>
      </c>
      <c r="L15" s="81" t="s">
        <v>567</v>
      </c>
      <c r="M15" s="81"/>
      <c r="N15" s="82">
        <v>0</v>
      </c>
      <c r="O15" s="83">
        <v>664.4</v>
      </c>
      <c r="P15" s="83">
        <v>1209.0999999999999</v>
      </c>
      <c r="Q15" s="83">
        <v>1824.5</v>
      </c>
      <c r="R15" s="83">
        <v>821.2</v>
      </c>
      <c r="S15" s="83">
        <v>14.8</v>
      </c>
      <c r="T15" s="83">
        <v>148.1</v>
      </c>
      <c r="U15" s="83">
        <v>110.1</v>
      </c>
      <c r="V15" s="83">
        <v>48.2</v>
      </c>
      <c r="W15" s="83">
        <v>81.099999999999994</v>
      </c>
      <c r="X15" s="83">
        <v>61.1</v>
      </c>
      <c r="Y15" s="83">
        <v>37.4</v>
      </c>
      <c r="Z15" s="83">
        <v>4.7</v>
      </c>
      <c r="AA15" s="83">
        <v>4.9000000000000004</v>
      </c>
      <c r="AB15" s="83">
        <v>3.8</v>
      </c>
      <c r="AC15" s="83">
        <v>3.8</v>
      </c>
      <c r="AD15" s="83">
        <v>3.7</v>
      </c>
      <c r="AE15" s="83">
        <v>5.6</v>
      </c>
      <c r="AF15" s="83">
        <v>7.8</v>
      </c>
      <c r="AG15" s="83">
        <v>11.3</v>
      </c>
      <c r="AH15" s="83">
        <v>7</v>
      </c>
      <c r="AI15" s="83">
        <v>4</v>
      </c>
      <c r="AJ15" s="84">
        <v>59.2</v>
      </c>
      <c r="AK15" s="85"/>
      <c r="AL15" s="59">
        <v>1</v>
      </c>
      <c r="AM15" s="86">
        <f t="shared" ref="AM15:AN30" si="38">AL15-N15/SUM($N15:$AJ15)</f>
        <v>1</v>
      </c>
      <c r="AN15" s="86">
        <f t="shared" si="38"/>
        <v>0.87063359165076526</v>
      </c>
      <c r="AO15" s="86">
        <f t="shared" ref="AO15:AO86" si="39">AN15-P15/SUM($N15:$AJ15)</f>
        <v>0.63520775731142187</v>
      </c>
      <c r="AP15" s="86">
        <f t="shared" ref="AP15:AP86" si="40">AO15-Q15/SUM($N15:$AJ15)</f>
        <v>0.27995638459441585</v>
      </c>
      <c r="AQ15" s="86">
        <f t="shared" ref="AQ15:AQ86" si="41">AP15-R15/SUM($N15:$AJ15)</f>
        <v>0.12005919233615037</v>
      </c>
      <c r="AR15" s="86">
        <f t="shared" ref="AR15:AR86" si="42">AQ15-S15/SUM($N15:$AJ15)</f>
        <v>0.11717746018147145</v>
      </c>
      <c r="AS15" s="86">
        <f t="shared" ref="AS15:AS86" si="43">AR15-T15/SUM($N15:$AJ15)</f>
        <v>8.8340667471474954E-2</v>
      </c>
      <c r="AT15" s="86">
        <f t="shared" ref="AT15:AT86" si="44">AS15-U15/SUM($N15:$AJ15)</f>
        <v>6.6902916780248664E-2</v>
      </c>
      <c r="AU15" s="86">
        <f t="shared" ref="AU15:AU86" si="45">AT15-V15/SUM($N15:$AJ15)</f>
        <v>5.7517816114334881E-2</v>
      </c>
      <c r="AV15" s="86">
        <f t="shared" ref="AV15:AV86" si="46">AU15-W15/SUM($N15:$AJ15)</f>
        <v>4.1726702753222697E-2</v>
      </c>
      <c r="AW15" s="86">
        <f t="shared" ref="AW15:AW86" si="47">AV15-X15/SUM($N15:$AJ15)</f>
        <v>2.9829822033568508E-2</v>
      </c>
      <c r="AX15" s="86">
        <f t="shared" ref="AX15:AX86" si="48">AW15-Y15/SUM($N15:$AJ15)</f>
        <v>2.2547606994042048E-2</v>
      </c>
      <c r="AY15" s="86">
        <f t="shared" ref="AY15:AY86" si="49">AX15-Z15/SUM($N15:$AJ15)</f>
        <v>2.1632462323299417E-2</v>
      </c>
      <c r="AZ15" s="86">
        <f t="shared" ref="AZ15:AZ86" si="50">AY15-AA15/SUM($N15:$AJ15)</f>
        <v>2.0678375326142206E-2</v>
      </c>
      <c r="BA15" s="86">
        <f t="shared" ref="BA15:BA86" si="51">AZ15-AB15/SUM($N15:$AJ15)</f>
        <v>1.9938471124265184E-2</v>
      </c>
      <c r="BB15" s="86">
        <f t="shared" ref="BB15:BB86" si="52">BA15-AC15/SUM($N15:$AJ15)</f>
        <v>1.9198566922388163E-2</v>
      </c>
      <c r="BC15" s="86">
        <f t="shared" ref="BC15:BC86" si="53">BB15-AD15/SUM($N15:$AJ15)</f>
        <v>1.8478133883718433E-2</v>
      </c>
      <c r="BD15" s="86">
        <f t="shared" ref="BD15:BD86" si="54">BC15-AE15/SUM($N15:$AJ15)</f>
        <v>1.7387748744110192E-2</v>
      </c>
      <c r="BE15" s="86">
        <f t="shared" ref="BE15:BE86" si="55">BD15-AF15/SUM($N15:$AJ15)</f>
        <v>1.5868998013941572E-2</v>
      </c>
      <c r="BF15" s="86">
        <f t="shared" ref="BF15:BF86" si="56">BE15-AG15/SUM($N15:$AJ15)</f>
        <v>1.3668756571517802E-2</v>
      </c>
      <c r="BG15" s="86">
        <f t="shared" ref="BG15:BG86" si="57">BF15-AH15/SUM($N15:$AJ15)</f>
        <v>1.2305775147007503E-2</v>
      </c>
      <c r="BH15" s="86">
        <f t="shared" ref="BH15:BH86" si="58">BG15-AI15/SUM($N15:$AJ15)</f>
        <v>1.1526928618715904E-2</v>
      </c>
      <c r="BI15" s="87">
        <v>0</v>
      </c>
      <c r="BJ15" s="63"/>
      <c r="BK15" s="86">
        <f t="shared" ref="BK15:BK86" si="59">AL15-AM15</f>
        <v>0</v>
      </c>
      <c r="BL15" s="86">
        <f t="shared" ref="BL15:BL86" si="60">AM15-AN15</f>
        <v>0.12936640834923474</v>
      </c>
      <c r="BM15" s="86">
        <f t="shared" ref="BM15:BM86" si="61">AN15-AO15</f>
        <v>0.23542583433934339</v>
      </c>
      <c r="BN15" s="86">
        <f t="shared" ref="BN15:BN86" si="62">AO15-AP15</f>
        <v>0.35525137271700602</v>
      </c>
      <c r="BO15" s="86">
        <f t="shared" ref="BO15:BO86" si="63">AP15-AQ15</f>
        <v>0.15989719225826549</v>
      </c>
      <c r="BP15" s="86">
        <f t="shared" ref="BP15:BP86" si="64">AQ15-AR15</f>
        <v>2.8817321546789204E-3</v>
      </c>
      <c r="BQ15" s="86">
        <f t="shared" ref="BQ15:BQ86" si="65">AR15-AS15</f>
        <v>2.8836792709996492E-2</v>
      </c>
      <c r="BR15" s="86">
        <f t="shared" ref="BR15:BR86" si="66">AS15-AT15</f>
        <v>2.143775069122629E-2</v>
      </c>
      <c r="BS15" s="86">
        <f t="shared" ref="BS15:BS86" si="67">AT15-AU15</f>
        <v>9.3851006659137828E-3</v>
      </c>
      <c r="BT15" s="86">
        <f t="shared" ref="BT15:BT86" si="68">AU15-AV15</f>
        <v>1.5791113361112184E-2</v>
      </c>
      <c r="BU15" s="86">
        <f t="shared" ref="BU15:BU86" si="69">AV15-AW15</f>
        <v>1.1896880719654189E-2</v>
      </c>
      <c r="BV15" s="86">
        <f t="shared" ref="BV15:BV86" si="70">AW15-AX15</f>
        <v>7.2822150395264601E-3</v>
      </c>
      <c r="BW15" s="86">
        <f t="shared" ref="BW15:BW86" si="71">AX15-AY15</f>
        <v>9.1514467074263126E-4</v>
      </c>
      <c r="BX15" s="86">
        <f t="shared" ref="BX15:BX86" si="72">AY15-AZ15</f>
        <v>9.5408699715721079E-4</v>
      </c>
      <c r="BY15" s="86">
        <f t="shared" ref="BY15:BY86" si="73">AZ15-BA15</f>
        <v>7.3990420187702161E-4</v>
      </c>
      <c r="BZ15" s="86">
        <f t="shared" ref="BZ15:BZ86" si="74">BA15-BB15</f>
        <v>7.3990420187702161E-4</v>
      </c>
      <c r="CA15" s="86">
        <f t="shared" ref="CA15:CA86" si="75">BB15-BC15</f>
        <v>7.204330386697301E-4</v>
      </c>
      <c r="CB15" s="86">
        <f t="shared" ref="CB15:CB86" si="76">BC15-BD15</f>
        <v>1.0903851396082409E-3</v>
      </c>
      <c r="CC15" s="86">
        <f t="shared" ref="CC15:CC86" si="77">BD15-BE15</f>
        <v>1.5187507301686193E-3</v>
      </c>
      <c r="CD15" s="86">
        <f t="shared" ref="CD15:CD86" si="78">BE15-BF15</f>
        <v>2.2002414424237698E-3</v>
      </c>
      <c r="CE15" s="86">
        <f t="shared" ref="CE15:CE86" si="79">BF15-BG15</f>
        <v>1.3629814245102994E-3</v>
      </c>
      <c r="CF15" s="86">
        <f t="shared" ref="CF15:CF86" si="80">BG15-BH15</f>
        <v>7.7884652829159941E-4</v>
      </c>
      <c r="CG15" s="88">
        <f t="shared" ref="CG15:CG86" si="81">BH15-BI15</f>
        <v>1.1526928618715904E-2</v>
      </c>
      <c r="CH15" s="89">
        <f t="shared" ref="CH15:CH32" si="82">SUM(BK15:BL15)</f>
        <v>0.12936640834923474</v>
      </c>
      <c r="CI15" s="90">
        <f t="shared" ref="CI15:CI32" si="83">SUM(BM15:BV15)</f>
        <v>0.84808598465672325</v>
      </c>
      <c r="CJ15" s="90">
        <f t="shared" ref="CJ15:CJ32" si="84">SUM(BW15:CF15)</f>
        <v>1.1020678375326144E-2</v>
      </c>
      <c r="CK15" s="91">
        <f t="shared" ref="CK15:CK32" si="85">CG15</f>
        <v>1.1526928618715904E-2</v>
      </c>
      <c r="CL15" s="90">
        <f t="shared" ref="CL15:CL86" si="86">10^SUMPRODUCT(BK15:CG15,LOG($BK$5:$CG$5))</f>
        <v>31.110030075516729</v>
      </c>
      <c r="CM15" s="90">
        <f t="shared" ref="CM15:CM86" si="87">10^(SUMPRODUCT(BM15:BV15,LOG($BM$5:$BV$5))/CI15)</f>
        <v>32.166799916286358</v>
      </c>
      <c r="CN15" s="90">
        <f t="array" ref="CN15">10^(SUMPRODUCT(BW15:CF15,LOG($BW$5:$CF$5))/CJ15)</f>
        <v>0.29583143047513299</v>
      </c>
      <c r="CO15" s="92">
        <f t="shared" si="35"/>
        <v>12.937435591375371</v>
      </c>
      <c r="CP15" s="93">
        <f t="shared" si="36"/>
        <v>33.794965496074788</v>
      </c>
      <c r="CQ15" s="93">
        <f t="shared" si="28"/>
        <v>39.287756265160503</v>
      </c>
      <c r="CR15" s="93">
        <f t="shared" si="37"/>
        <v>45.961480520413801</v>
      </c>
      <c r="CS15" s="94">
        <f t="shared" si="28"/>
        <v>68.313033996395447</v>
      </c>
      <c r="CT15" s="95" t="s">
        <v>550</v>
      </c>
      <c r="CU15" s="79">
        <v>5</v>
      </c>
      <c r="CV15" s="79" t="s">
        <v>550</v>
      </c>
      <c r="CW15" s="80" t="s">
        <v>554</v>
      </c>
    </row>
    <row r="16" spans="1:101" x14ac:dyDescent="0.2">
      <c r="A16" s="2"/>
      <c r="B16" s="95">
        <v>74.5</v>
      </c>
      <c r="C16" s="103" t="s">
        <v>25</v>
      </c>
      <c r="D16" s="84">
        <v>192787</v>
      </c>
      <c r="E16" s="84">
        <v>355020</v>
      </c>
      <c r="F16" s="60">
        <v>0</v>
      </c>
      <c r="G16" s="60" t="s">
        <v>580</v>
      </c>
      <c r="H16" s="104" t="s">
        <v>28</v>
      </c>
      <c r="I16" s="78">
        <v>44117</v>
      </c>
      <c r="J16" s="134" t="s">
        <v>588</v>
      </c>
      <c r="K16" s="100">
        <v>4570.5</v>
      </c>
      <c r="L16" s="81" t="s">
        <v>567</v>
      </c>
      <c r="M16" s="81"/>
      <c r="N16" s="82">
        <v>0</v>
      </c>
      <c r="O16" s="83">
        <v>1023.8</v>
      </c>
      <c r="P16" s="83">
        <v>865.3</v>
      </c>
      <c r="Q16" s="83">
        <v>703.1</v>
      </c>
      <c r="R16" s="83">
        <v>1111.0999999999999</v>
      </c>
      <c r="S16" s="83">
        <v>462.9</v>
      </c>
      <c r="T16" s="83">
        <v>207.4</v>
      </c>
      <c r="U16" s="83">
        <v>128</v>
      </c>
      <c r="V16" s="83">
        <v>28.4</v>
      </c>
      <c r="W16" s="83">
        <v>15.9</v>
      </c>
      <c r="X16" s="83">
        <v>8</v>
      </c>
      <c r="Y16" s="83">
        <v>4.3</v>
      </c>
      <c r="Z16" s="83">
        <v>1.6</v>
      </c>
      <c r="AA16" s="83">
        <v>1.5</v>
      </c>
      <c r="AB16" s="83">
        <v>1</v>
      </c>
      <c r="AC16" s="83">
        <v>0.9</v>
      </c>
      <c r="AD16" s="83">
        <v>0.8</v>
      </c>
      <c r="AE16" s="83">
        <v>0.9</v>
      </c>
      <c r="AF16" s="83">
        <v>0.8</v>
      </c>
      <c r="AG16" s="83">
        <v>1</v>
      </c>
      <c r="AH16" s="83">
        <v>0.7</v>
      </c>
      <c r="AI16" s="83">
        <v>0.4</v>
      </c>
      <c r="AJ16" s="84">
        <v>2.7</v>
      </c>
      <c r="AK16" s="85"/>
      <c r="AL16" s="59">
        <v>1</v>
      </c>
      <c r="AM16" s="86">
        <f t="shared" si="38"/>
        <v>1</v>
      </c>
      <c r="AN16" s="86">
        <f t="shared" ref="AN16:AN87" si="88">AM16-O16/SUM($N16:$AJ16)</f>
        <v>0.77599824964445896</v>
      </c>
      <c r="AO16" s="86">
        <f t="shared" si="39"/>
        <v>0.58667541844437143</v>
      </c>
      <c r="AP16" s="86">
        <f t="shared" si="40"/>
        <v>0.43284104583743555</v>
      </c>
      <c r="AQ16" s="86">
        <f t="shared" si="41"/>
        <v>0.18973854064106746</v>
      </c>
      <c r="AR16" s="86">
        <f t="shared" si="42"/>
        <v>8.8458593151733655E-2</v>
      </c>
      <c r="AS16" s="86">
        <f t="shared" si="43"/>
        <v>4.3080625752105584E-2</v>
      </c>
      <c r="AT16" s="86">
        <f t="shared" si="44"/>
        <v>1.5074937096597421E-2</v>
      </c>
      <c r="AU16" s="86">
        <f t="shared" si="45"/>
        <v>8.8611749261565485E-3</v>
      </c>
      <c r="AV16" s="86">
        <f t="shared" si="46"/>
        <v>5.3823432884801438E-3</v>
      </c>
      <c r="AW16" s="86">
        <f t="shared" si="47"/>
        <v>3.6319877475108836E-3</v>
      </c>
      <c r="AX16" s="86">
        <f t="shared" si="48"/>
        <v>2.6911716442399062E-3</v>
      </c>
      <c r="AY16" s="86">
        <f t="shared" si="49"/>
        <v>2.3411005360460544E-3</v>
      </c>
      <c r="AZ16" s="86">
        <f t="shared" si="50"/>
        <v>2.0129088721143181E-3</v>
      </c>
      <c r="BA16" s="86">
        <f t="shared" si="51"/>
        <v>1.7941144294931605E-3</v>
      </c>
      <c r="BB16" s="86">
        <f t="shared" si="52"/>
        <v>1.5971994311341187E-3</v>
      </c>
      <c r="BC16" s="86">
        <f t="shared" si="53"/>
        <v>1.4221638770371928E-3</v>
      </c>
      <c r="BD16" s="86">
        <f t="shared" si="54"/>
        <v>1.225248878678151E-3</v>
      </c>
      <c r="BE16" s="86">
        <f t="shared" si="55"/>
        <v>1.0502133245812251E-3</v>
      </c>
      <c r="BF16" s="86">
        <f t="shared" si="56"/>
        <v>8.3141888196006759E-4</v>
      </c>
      <c r="BG16" s="86">
        <f t="shared" si="57"/>
        <v>6.782627721252574E-4</v>
      </c>
      <c r="BH16" s="86">
        <f t="shared" si="58"/>
        <v>5.9074499507679444E-4</v>
      </c>
      <c r="BI16" s="87">
        <v>0</v>
      </c>
      <c r="BJ16" s="63"/>
      <c r="BK16" s="86">
        <f t="shared" si="59"/>
        <v>0</v>
      </c>
      <c r="BL16" s="86">
        <f t="shared" si="60"/>
        <v>0.22400175035554104</v>
      </c>
      <c r="BM16" s="86">
        <f t="shared" si="61"/>
        <v>0.18932283120008753</v>
      </c>
      <c r="BN16" s="86">
        <f t="shared" si="62"/>
        <v>0.15383437260693589</v>
      </c>
      <c r="BO16" s="86">
        <f t="shared" si="63"/>
        <v>0.24310250519636808</v>
      </c>
      <c r="BP16" s="86">
        <f t="shared" si="64"/>
        <v>0.1012799474893338</v>
      </c>
      <c r="BQ16" s="86">
        <f t="shared" si="65"/>
        <v>4.5377967399628072E-2</v>
      </c>
      <c r="BR16" s="86">
        <f t="shared" si="66"/>
        <v>2.8005688655508162E-2</v>
      </c>
      <c r="BS16" s="86">
        <f t="shared" si="67"/>
        <v>6.2137621704408726E-3</v>
      </c>
      <c r="BT16" s="86">
        <f t="shared" si="68"/>
        <v>3.4788316376764047E-3</v>
      </c>
      <c r="BU16" s="86">
        <f t="shared" si="69"/>
        <v>1.7503555409692602E-3</v>
      </c>
      <c r="BV16" s="86">
        <f t="shared" si="70"/>
        <v>9.4081610327097741E-4</v>
      </c>
      <c r="BW16" s="86">
        <f t="shared" si="71"/>
        <v>3.5007110819385186E-4</v>
      </c>
      <c r="BX16" s="86">
        <f t="shared" si="72"/>
        <v>3.2819166393173622E-4</v>
      </c>
      <c r="BY16" s="86">
        <f t="shared" si="73"/>
        <v>2.1879444262115763E-4</v>
      </c>
      <c r="BZ16" s="86">
        <f t="shared" si="74"/>
        <v>1.9691499835904178E-4</v>
      </c>
      <c r="CA16" s="86">
        <f t="shared" si="75"/>
        <v>1.7503555409692593E-4</v>
      </c>
      <c r="CB16" s="86">
        <f t="shared" si="76"/>
        <v>1.9691499835904178E-4</v>
      </c>
      <c r="CC16" s="86">
        <f t="shared" si="77"/>
        <v>1.7503555409692593E-4</v>
      </c>
      <c r="CD16" s="86">
        <f t="shared" si="78"/>
        <v>2.1879444262115752E-4</v>
      </c>
      <c r="CE16" s="86">
        <f t="shared" si="79"/>
        <v>1.5315610983481019E-4</v>
      </c>
      <c r="CF16" s="86">
        <f t="shared" si="80"/>
        <v>8.7517777048462964E-5</v>
      </c>
      <c r="CG16" s="88">
        <f t="shared" si="81"/>
        <v>5.9074499507679444E-4</v>
      </c>
      <c r="CH16" s="89">
        <f t="shared" si="82"/>
        <v>0.22400175035554104</v>
      </c>
      <c r="CI16" s="90">
        <f t="shared" si="83"/>
        <v>0.77330707800021903</v>
      </c>
      <c r="CJ16" s="90">
        <f t="shared" si="84"/>
        <v>2.100426649163112E-3</v>
      </c>
      <c r="CK16" s="91">
        <f t="shared" si="85"/>
        <v>5.9074499507679444E-4</v>
      </c>
      <c r="CL16" s="90">
        <f t="shared" si="86"/>
        <v>35.53213628317674</v>
      </c>
      <c r="CM16" s="90">
        <f t="shared" si="87"/>
        <v>29.10026134076282</v>
      </c>
      <c r="CN16" s="90">
        <f t="array" ref="CN16">10^(SUMPRODUCT(BW16:CF16,LOG($BW$5:$CF$5))/CJ16)</f>
        <v>0.4780456261086119</v>
      </c>
      <c r="CO16" s="92">
        <f t="shared" si="35"/>
        <v>16.625398954373484</v>
      </c>
      <c r="CP16" s="93">
        <f t="shared" si="36"/>
        <v>28.045028746620488</v>
      </c>
      <c r="CQ16" s="93">
        <f t="shared" si="28"/>
        <v>36.807437302020581</v>
      </c>
      <c r="CR16" s="93">
        <f t="shared" si="37"/>
        <v>50.3604181289625</v>
      </c>
      <c r="CS16" s="94">
        <f t="shared" si="28"/>
        <v>76.752121583716132</v>
      </c>
      <c r="CT16" s="95" t="s">
        <v>550</v>
      </c>
      <c r="CU16" s="79">
        <v>4</v>
      </c>
      <c r="CV16" s="79" t="s">
        <v>550</v>
      </c>
      <c r="CW16" s="80" t="s">
        <v>554</v>
      </c>
    </row>
    <row r="17" spans="1:101" x14ac:dyDescent="0.2">
      <c r="A17" s="2"/>
      <c r="B17" s="95">
        <v>75</v>
      </c>
      <c r="C17" s="103" t="s">
        <v>29</v>
      </c>
      <c r="D17" s="84">
        <v>193095</v>
      </c>
      <c r="E17" s="84">
        <v>355410</v>
      </c>
      <c r="F17" s="60">
        <v>0</v>
      </c>
      <c r="G17" s="60" t="s">
        <v>580</v>
      </c>
      <c r="H17" s="104" t="s">
        <v>30</v>
      </c>
      <c r="I17" s="78">
        <v>44117</v>
      </c>
      <c r="J17" s="134" t="s">
        <v>588</v>
      </c>
      <c r="K17" s="100">
        <v>4615.7</v>
      </c>
      <c r="L17" s="81" t="s">
        <v>567</v>
      </c>
      <c r="M17" s="81"/>
      <c r="N17" s="82">
        <v>0</v>
      </c>
      <c r="O17" s="83">
        <v>0</v>
      </c>
      <c r="P17" s="83">
        <v>432.6</v>
      </c>
      <c r="Q17" s="83">
        <v>1923.1</v>
      </c>
      <c r="R17" s="83">
        <v>1194.2</v>
      </c>
      <c r="S17" s="83">
        <v>402.3</v>
      </c>
      <c r="T17" s="83">
        <v>313.60000000000002</v>
      </c>
      <c r="U17" s="83">
        <v>160</v>
      </c>
      <c r="V17" s="83">
        <v>49.5</v>
      </c>
      <c r="W17" s="83">
        <v>26.7</v>
      </c>
      <c r="X17" s="83">
        <v>23.8</v>
      </c>
      <c r="Y17" s="83">
        <v>18.600000000000001</v>
      </c>
      <c r="Z17" s="83">
        <v>8.5</v>
      </c>
      <c r="AA17" s="83">
        <v>7.5</v>
      </c>
      <c r="AB17" s="83">
        <v>5.7</v>
      </c>
      <c r="AC17" s="83">
        <v>4</v>
      </c>
      <c r="AD17" s="83">
        <v>4.7</v>
      </c>
      <c r="AE17" s="83">
        <v>6.5</v>
      </c>
      <c r="AF17" s="83">
        <v>5.8</v>
      </c>
      <c r="AG17" s="83">
        <v>5.7</v>
      </c>
      <c r="AH17" s="83">
        <v>3.1</v>
      </c>
      <c r="AI17" s="83">
        <v>1.7</v>
      </c>
      <c r="AJ17" s="84">
        <v>18.100000000000001</v>
      </c>
      <c r="AK17" s="85"/>
      <c r="AL17" s="59">
        <v>1</v>
      </c>
      <c r="AM17" s="86">
        <f t="shared" si="38"/>
        <v>1</v>
      </c>
      <c r="AN17" s="86">
        <f t="shared" si="88"/>
        <v>1</v>
      </c>
      <c r="AO17" s="86">
        <f t="shared" si="39"/>
        <v>0.90627640444569624</v>
      </c>
      <c r="AP17" s="86">
        <f t="shared" si="40"/>
        <v>0.4896332083974263</v>
      </c>
      <c r="AQ17" s="86">
        <f t="shared" si="41"/>
        <v>0.23090755465043239</v>
      </c>
      <c r="AR17" s="86">
        <f t="shared" si="42"/>
        <v>0.14374851051844809</v>
      </c>
      <c r="AS17" s="86">
        <f t="shared" si="43"/>
        <v>7.5806486556752137E-2</v>
      </c>
      <c r="AT17" s="86">
        <f t="shared" si="44"/>
        <v>4.1142188617111351E-2</v>
      </c>
      <c r="AU17" s="86">
        <f t="shared" si="45"/>
        <v>3.0417921442034986E-2</v>
      </c>
      <c r="AV17" s="86">
        <f t="shared" si="46"/>
        <v>2.4633316723357428E-2</v>
      </c>
      <c r="AW17" s="86">
        <f t="shared" si="47"/>
        <v>1.9477002404835859E-2</v>
      </c>
      <c r="AX17" s="86">
        <f t="shared" si="48"/>
        <v>1.5447277769352619E-2</v>
      </c>
      <c r="AY17" s="86">
        <f t="shared" si="49"/>
        <v>1.3605736941309201E-2</v>
      </c>
      <c r="AZ17" s="86">
        <f t="shared" si="50"/>
        <v>1.1980847975388538E-2</v>
      </c>
      <c r="BA17" s="86">
        <f t="shared" si="51"/>
        <v>1.0745932361288835E-2</v>
      </c>
      <c r="BB17" s="86">
        <f t="shared" si="52"/>
        <v>9.8793249127978149E-3</v>
      </c>
      <c r="BC17" s="86">
        <f t="shared" si="53"/>
        <v>8.861061160820867E-3</v>
      </c>
      <c r="BD17" s="86">
        <f t="shared" si="54"/>
        <v>7.4528240570229595E-3</v>
      </c>
      <c r="BE17" s="86">
        <f t="shared" si="55"/>
        <v>6.1962432567109812E-3</v>
      </c>
      <c r="BF17" s="86">
        <f t="shared" si="56"/>
        <v>4.9613276426112782E-3</v>
      </c>
      <c r="BG17" s="86">
        <f t="shared" si="57"/>
        <v>4.2897068700307375E-3</v>
      </c>
      <c r="BH17" s="86">
        <f t="shared" si="58"/>
        <v>3.9213987044220541E-3</v>
      </c>
      <c r="BI17" s="87">
        <v>0</v>
      </c>
      <c r="BJ17" s="63"/>
      <c r="BK17" s="86">
        <f t="shared" si="59"/>
        <v>0</v>
      </c>
      <c r="BL17" s="86">
        <f t="shared" si="60"/>
        <v>0</v>
      </c>
      <c r="BM17" s="86">
        <f t="shared" si="61"/>
        <v>9.3723595554303762E-2</v>
      </c>
      <c r="BN17" s="86">
        <f t="shared" si="62"/>
        <v>0.41664319604826994</v>
      </c>
      <c r="BO17" s="86">
        <f t="shared" si="63"/>
        <v>0.25872565374699391</v>
      </c>
      <c r="BP17" s="86">
        <f t="shared" si="64"/>
        <v>8.7159044131984303E-2</v>
      </c>
      <c r="BQ17" s="86">
        <f t="shared" si="65"/>
        <v>6.7942023961695949E-2</v>
      </c>
      <c r="BR17" s="86">
        <f t="shared" si="66"/>
        <v>3.4664297939640785E-2</v>
      </c>
      <c r="BS17" s="86">
        <f t="shared" si="67"/>
        <v>1.0724267175076366E-2</v>
      </c>
      <c r="BT17" s="86">
        <f t="shared" si="68"/>
        <v>5.7846047186775572E-3</v>
      </c>
      <c r="BU17" s="86">
        <f t="shared" si="69"/>
        <v>5.1563143185215689E-3</v>
      </c>
      <c r="BV17" s="86">
        <f t="shared" si="70"/>
        <v>4.0297246354832408E-3</v>
      </c>
      <c r="BW17" s="86">
        <f t="shared" si="71"/>
        <v>1.8415408280434177E-3</v>
      </c>
      <c r="BX17" s="86">
        <f t="shared" si="72"/>
        <v>1.6248889659206626E-3</v>
      </c>
      <c r="BY17" s="86">
        <f t="shared" si="73"/>
        <v>1.234915614099703E-3</v>
      </c>
      <c r="BZ17" s="86">
        <f t="shared" si="74"/>
        <v>8.666074484910205E-4</v>
      </c>
      <c r="CA17" s="86">
        <f t="shared" si="75"/>
        <v>1.0182637519769479E-3</v>
      </c>
      <c r="CB17" s="86">
        <f t="shared" si="76"/>
        <v>1.4082371037979075E-3</v>
      </c>
      <c r="CC17" s="86">
        <f t="shared" si="77"/>
        <v>1.2565808003119783E-3</v>
      </c>
      <c r="CD17" s="86">
        <f t="shared" si="78"/>
        <v>1.234915614099703E-3</v>
      </c>
      <c r="CE17" s="86">
        <f t="shared" si="79"/>
        <v>6.7162077258054072E-4</v>
      </c>
      <c r="CF17" s="86">
        <f t="shared" si="80"/>
        <v>3.6830816560868337E-4</v>
      </c>
      <c r="CG17" s="88">
        <f t="shared" si="81"/>
        <v>3.9213987044220541E-3</v>
      </c>
      <c r="CH17" s="89">
        <f t="shared" si="82"/>
        <v>0</v>
      </c>
      <c r="CI17" s="90">
        <f t="shared" si="83"/>
        <v>0.98455272223064727</v>
      </c>
      <c r="CJ17" s="90">
        <f t="shared" si="84"/>
        <v>1.1525879064930564E-2</v>
      </c>
      <c r="CK17" s="91">
        <f t="shared" si="85"/>
        <v>3.9213987044220541E-3</v>
      </c>
      <c r="CL17" s="90">
        <f t="shared" si="86"/>
        <v>25.944188326573503</v>
      </c>
      <c r="CM17" s="90">
        <f t="shared" si="87"/>
        <v>28.045457903673785</v>
      </c>
      <c r="CN17" s="90">
        <f t="array" ref="CN17">10^(SUMPRODUCT(BW17:CF17,LOG($BW$5:$CF$5))/CJ17)</f>
        <v>0.4670468653877371</v>
      </c>
      <c r="CO17" s="92">
        <f t="shared" si="35"/>
        <v>12.716779720886176</v>
      </c>
      <c r="CP17" s="93">
        <f t="shared" si="36"/>
        <v>26.206063624619688</v>
      </c>
      <c r="CQ17" s="93">
        <f t="shared" si="28"/>
        <v>31.780796549684677</v>
      </c>
      <c r="CR17" s="93">
        <f t="shared" si="37"/>
        <v>36.135379912905407</v>
      </c>
      <c r="CS17" s="94">
        <f t="shared" si="28"/>
        <v>44.758862071024971</v>
      </c>
      <c r="CT17" s="95" t="s">
        <v>550</v>
      </c>
      <c r="CU17" s="79">
        <v>5</v>
      </c>
      <c r="CV17" s="79" t="s">
        <v>550</v>
      </c>
      <c r="CW17" s="80" t="s">
        <v>554</v>
      </c>
    </row>
    <row r="18" spans="1:101" x14ac:dyDescent="0.2">
      <c r="A18" s="2"/>
      <c r="B18" s="95">
        <v>75.5</v>
      </c>
      <c r="C18" s="103" t="s">
        <v>23</v>
      </c>
      <c r="D18" s="84">
        <v>193526</v>
      </c>
      <c r="E18" s="84">
        <v>355649</v>
      </c>
      <c r="F18" s="60">
        <v>0</v>
      </c>
      <c r="G18" s="60" t="s">
        <v>580</v>
      </c>
      <c r="H18" s="104" t="s">
        <v>32</v>
      </c>
      <c r="I18" s="78">
        <v>44116</v>
      </c>
      <c r="J18" s="134" t="s">
        <v>588</v>
      </c>
      <c r="K18" s="100">
        <v>5282.8</v>
      </c>
      <c r="L18" s="81" t="s">
        <v>567</v>
      </c>
      <c r="M18" s="81"/>
      <c r="N18" s="82">
        <v>0</v>
      </c>
      <c r="O18" s="83">
        <v>0</v>
      </c>
      <c r="P18" s="83">
        <v>2083.4</v>
      </c>
      <c r="Q18" s="83">
        <v>1619.7</v>
      </c>
      <c r="R18" s="83">
        <v>287.5</v>
      </c>
      <c r="S18" s="83">
        <v>507.8</v>
      </c>
      <c r="T18" s="83">
        <v>375.6</v>
      </c>
      <c r="U18" s="83">
        <v>201.5</v>
      </c>
      <c r="V18" s="83">
        <v>119.3</v>
      </c>
      <c r="W18" s="83">
        <v>38.6</v>
      </c>
      <c r="X18" s="83">
        <v>27.8</v>
      </c>
      <c r="Y18" s="83">
        <v>9.4</v>
      </c>
      <c r="Z18" s="83">
        <v>2.2000000000000002</v>
      </c>
      <c r="AA18" s="83">
        <v>1.6</v>
      </c>
      <c r="AB18" s="83">
        <v>1.3</v>
      </c>
      <c r="AC18" s="83">
        <v>1.7</v>
      </c>
      <c r="AD18" s="83">
        <v>1.4</v>
      </c>
      <c r="AE18" s="83">
        <v>0.6</v>
      </c>
      <c r="AF18" s="83">
        <v>0.5</v>
      </c>
      <c r="AG18" s="83">
        <v>0.5</v>
      </c>
      <c r="AH18" s="83">
        <v>0.3</v>
      </c>
      <c r="AI18" s="83">
        <v>0.2</v>
      </c>
      <c r="AJ18" s="84">
        <v>1.9</v>
      </c>
      <c r="AK18" s="85"/>
      <c r="AL18" s="59">
        <v>1</v>
      </c>
      <c r="AM18" s="86">
        <f t="shared" si="38"/>
        <v>1</v>
      </c>
      <c r="AN18" s="86">
        <f t="shared" si="88"/>
        <v>1</v>
      </c>
      <c r="AO18" s="86">
        <f t="shared" si="39"/>
        <v>0.60562580449761494</v>
      </c>
      <c r="AP18" s="86">
        <f t="shared" si="40"/>
        <v>0.29902703111986079</v>
      </c>
      <c r="AQ18" s="86">
        <f t="shared" si="41"/>
        <v>0.24460513364125097</v>
      </c>
      <c r="AR18" s="86">
        <f t="shared" si="42"/>
        <v>0.14848186567729249</v>
      </c>
      <c r="AS18" s="86">
        <f t="shared" si="43"/>
        <v>7.7383205875672142E-2</v>
      </c>
      <c r="AT18" s="86">
        <f t="shared" si="44"/>
        <v>3.9240554251533437E-2</v>
      </c>
      <c r="AU18" s="86">
        <f t="shared" si="45"/>
        <v>1.6657832967365956E-2</v>
      </c>
      <c r="AV18" s="86">
        <f t="shared" si="46"/>
        <v>9.3511016884986892E-3</v>
      </c>
      <c r="AW18" s="86">
        <f t="shared" si="47"/>
        <v>4.088740819262679E-3</v>
      </c>
      <c r="AX18" s="86">
        <f t="shared" si="48"/>
        <v>2.3093813886576973E-3</v>
      </c>
      <c r="AY18" s="86">
        <f t="shared" si="49"/>
        <v>1.8929355644735526E-3</v>
      </c>
      <c r="AZ18" s="86">
        <f t="shared" si="50"/>
        <v>1.5900658741578111E-3</v>
      </c>
      <c r="BA18" s="86">
        <f t="shared" si="51"/>
        <v>1.3439842507762712E-3</v>
      </c>
      <c r="BB18" s="86">
        <f t="shared" si="52"/>
        <v>1.0221852048157957E-3</v>
      </c>
      <c r="BC18" s="86">
        <f t="shared" si="53"/>
        <v>7.5717422578952184E-4</v>
      </c>
      <c r="BD18" s="86">
        <f t="shared" si="54"/>
        <v>6.4359809192111872E-4</v>
      </c>
      <c r="BE18" s="86">
        <f t="shared" si="55"/>
        <v>5.4895131369744952E-4</v>
      </c>
      <c r="BF18" s="86">
        <f t="shared" si="56"/>
        <v>4.5430453547378027E-4</v>
      </c>
      <c r="BG18" s="86">
        <f t="shared" si="57"/>
        <v>3.9751646853957871E-4</v>
      </c>
      <c r="BH18" s="86">
        <f t="shared" si="58"/>
        <v>3.5965775725011102E-4</v>
      </c>
      <c r="BI18" s="87">
        <v>0</v>
      </c>
      <c r="BJ18" s="63"/>
      <c r="BK18" s="86">
        <f t="shared" si="59"/>
        <v>0</v>
      </c>
      <c r="BL18" s="86">
        <f t="shared" si="60"/>
        <v>0</v>
      </c>
      <c r="BM18" s="86">
        <f t="shared" si="61"/>
        <v>0.39437419550238506</v>
      </c>
      <c r="BN18" s="86">
        <f t="shared" si="62"/>
        <v>0.30659877337775415</v>
      </c>
      <c r="BO18" s="86">
        <f t="shared" si="63"/>
        <v>5.4421897478609815E-2</v>
      </c>
      <c r="BP18" s="86">
        <f t="shared" si="64"/>
        <v>9.6123267963958481E-2</v>
      </c>
      <c r="BQ18" s="86">
        <f t="shared" si="65"/>
        <v>7.1098659801620348E-2</v>
      </c>
      <c r="BR18" s="86">
        <f t="shared" si="66"/>
        <v>3.8142651624138706E-2</v>
      </c>
      <c r="BS18" s="86">
        <f t="shared" si="67"/>
        <v>2.2582721284167481E-2</v>
      </c>
      <c r="BT18" s="86">
        <f t="shared" si="68"/>
        <v>7.3067312788672664E-3</v>
      </c>
      <c r="BU18" s="86">
        <f t="shared" si="69"/>
        <v>5.2623608692360102E-3</v>
      </c>
      <c r="BV18" s="86">
        <f t="shared" si="70"/>
        <v>1.7793594306049817E-3</v>
      </c>
      <c r="BW18" s="86">
        <f t="shared" si="71"/>
        <v>4.1644582418414464E-4</v>
      </c>
      <c r="BX18" s="86">
        <f t="shared" si="72"/>
        <v>3.0286969031574152E-4</v>
      </c>
      <c r="BY18" s="86">
        <f t="shared" si="73"/>
        <v>2.4608162338153996E-4</v>
      </c>
      <c r="BZ18" s="86">
        <f t="shared" si="74"/>
        <v>3.2179904596047544E-4</v>
      </c>
      <c r="CA18" s="86">
        <f t="shared" si="75"/>
        <v>2.6501097902627388E-4</v>
      </c>
      <c r="CB18" s="86">
        <f t="shared" si="76"/>
        <v>1.1357613386840312E-4</v>
      </c>
      <c r="CC18" s="86">
        <f t="shared" si="77"/>
        <v>9.4646778223669197E-5</v>
      </c>
      <c r="CD18" s="86">
        <f t="shared" si="78"/>
        <v>9.4646778223669251E-5</v>
      </c>
      <c r="CE18" s="86">
        <f t="shared" si="79"/>
        <v>5.6788066934201561E-5</v>
      </c>
      <c r="CF18" s="86">
        <f t="shared" si="80"/>
        <v>3.785871128946769E-5</v>
      </c>
      <c r="CG18" s="88">
        <f t="shared" si="81"/>
        <v>3.5965775725011102E-4</v>
      </c>
      <c r="CH18" s="89">
        <f t="shared" si="82"/>
        <v>0</v>
      </c>
      <c r="CI18" s="90">
        <f t="shared" si="83"/>
        <v>0.99769061861134223</v>
      </c>
      <c r="CJ18" s="90">
        <f t="shared" si="84"/>
        <v>1.9497236314075861E-3</v>
      </c>
      <c r="CK18" s="91">
        <f t="shared" si="85"/>
        <v>3.5965775725011102E-4</v>
      </c>
      <c r="CL18" s="90">
        <f t="shared" si="86"/>
        <v>32.171497578735476</v>
      </c>
      <c r="CM18" s="90">
        <f t="shared" si="87"/>
        <v>32.511622235217843</v>
      </c>
      <c r="CN18" s="90">
        <f t="array" ref="CN18">10^(SUMPRODUCT(BW18:CF18,LOG($BW$5:$CF$5))/CJ18)</f>
        <v>0.64278220300963607</v>
      </c>
      <c r="CO18" s="92">
        <f t="shared" si="35"/>
        <v>12.54564552605863</v>
      </c>
      <c r="CP18" s="93">
        <f t="shared" si="36"/>
        <v>33.424388521944003</v>
      </c>
      <c r="CQ18" s="93">
        <f t="shared" si="28"/>
        <v>39.796741288833061</v>
      </c>
      <c r="CR18" s="93">
        <f t="shared" si="37"/>
        <v>46.736323743789882</v>
      </c>
      <c r="CS18" s="94">
        <f t="shared" si="28"/>
        <v>57.847874480243703</v>
      </c>
      <c r="CT18" s="95" t="s">
        <v>550</v>
      </c>
      <c r="CU18" s="79">
        <v>5</v>
      </c>
      <c r="CV18" s="79" t="s">
        <v>550</v>
      </c>
      <c r="CW18" s="80" t="s">
        <v>554</v>
      </c>
    </row>
    <row r="19" spans="1:101" x14ac:dyDescent="0.2">
      <c r="A19" s="2"/>
      <c r="B19" s="95">
        <v>75.5</v>
      </c>
      <c r="C19" s="103" t="s">
        <v>25</v>
      </c>
      <c r="D19" s="84">
        <v>193504</v>
      </c>
      <c r="E19" s="84">
        <v>355690</v>
      </c>
      <c r="F19" s="60">
        <v>0</v>
      </c>
      <c r="G19" s="60" t="s">
        <v>580</v>
      </c>
      <c r="H19" s="104" t="s">
        <v>31</v>
      </c>
      <c r="I19" s="78">
        <v>44116</v>
      </c>
      <c r="J19" s="134" t="s">
        <v>588</v>
      </c>
      <c r="K19" s="100">
        <v>5228.8</v>
      </c>
      <c r="L19" s="81" t="s">
        <v>567</v>
      </c>
      <c r="M19" s="81"/>
      <c r="N19" s="82">
        <v>0</v>
      </c>
      <c r="O19" s="83">
        <v>393.5</v>
      </c>
      <c r="P19" s="83">
        <v>499.5</v>
      </c>
      <c r="Q19" s="83">
        <v>737.2</v>
      </c>
      <c r="R19" s="83">
        <v>1264.8</v>
      </c>
      <c r="S19" s="83">
        <v>403</v>
      </c>
      <c r="T19" s="83">
        <v>353.1</v>
      </c>
      <c r="U19" s="83">
        <v>262.2</v>
      </c>
      <c r="V19" s="83">
        <v>208.2</v>
      </c>
      <c r="W19" s="83">
        <v>153</v>
      </c>
      <c r="X19" s="83">
        <v>124.9</v>
      </c>
      <c r="Y19" s="83">
        <v>88.3</v>
      </c>
      <c r="Z19" s="83">
        <v>37.9</v>
      </c>
      <c r="AA19" s="83">
        <v>51.8</v>
      </c>
      <c r="AB19" s="83">
        <v>77.8</v>
      </c>
      <c r="AC19" s="83">
        <v>158.1</v>
      </c>
      <c r="AD19" s="83">
        <v>145.69999999999999</v>
      </c>
      <c r="AE19" s="83">
        <v>93.9</v>
      </c>
      <c r="AF19" s="83">
        <v>44.2</v>
      </c>
      <c r="AG19" s="83">
        <v>24.4</v>
      </c>
      <c r="AH19" s="83">
        <v>12.6</v>
      </c>
      <c r="AI19" s="83">
        <v>6.6</v>
      </c>
      <c r="AJ19" s="84">
        <v>88.1</v>
      </c>
      <c r="AK19" s="85"/>
      <c r="AL19" s="59">
        <v>1</v>
      </c>
      <c r="AM19" s="86">
        <f t="shared" si="38"/>
        <v>1</v>
      </c>
      <c r="AN19" s="86">
        <f t="shared" si="88"/>
        <v>0.92474372705018359</v>
      </c>
      <c r="AO19" s="86">
        <f t="shared" si="39"/>
        <v>0.82921511627906974</v>
      </c>
      <c r="AP19" s="86">
        <f t="shared" si="40"/>
        <v>0.68822674418604646</v>
      </c>
      <c r="AQ19" s="86">
        <f t="shared" si="41"/>
        <v>0.44633567931456541</v>
      </c>
      <c r="AR19" s="86">
        <f t="shared" si="42"/>
        <v>0.36926254589963275</v>
      </c>
      <c r="AS19" s="86">
        <f t="shared" si="43"/>
        <v>0.30173271113831085</v>
      </c>
      <c r="AT19" s="86">
        <f t="shared" si="44"/>
        <v>0.25158736230110157</v>
      </c>
      <c r="AU19" s="86">
        <f t="shared" si="45"/>
        <v>0.21176943084455324</v>
      </c>
      <c r="AV19" s="86">
        <f t="shared" si="46"/>
        <v>0.18250841493268055</v>
      </c>
      <c r="AW19" s="86">
        <f t="shared" si="47"/>
        <v>0.1586214810281518</v>
      </c>
      <c r="AX19" s="86">
        <f t="shared" si="48"/>
        <v>0.14173424112607103</v>
      </c>
      <c r="AY19" s="86">
        <f t="shared" si="49"/>
        <v>0.13448592411260712</v>
      </c>
      <c r="AZ19" s="86">
        <f t="shared" si="50"/>
        <v>0.1245792533659731</v>
      </c>
      <c r="BA19" s="86">
        <f t="shared" si="51"/>
        <v>0.10970012239902084</v>
      </c>
      <c r="BB19" s="86">
        <f t="shared" si="52"/>
        <v>7.9463739290085711E-2</v>
      </c>
      <c r="BC19" s="86">
        <f t="shared" si="53"/>
        <v>5.1598837209302362E-2</v>
      </c>
      <c r="BD19" s="86">
        <f t="shared" si="54"/>
        <v>3.3640605875153037E-2</v>
      </c>
      <c r="BE19" s="86">
        <f t="shared" si="55"/>
        <v>2.5187423500612031E-2</v>
      </c>
      <c r="BF19" s="86">
        <f t="shared" si="56"/>
        <v>2.0520960832313379E-2</v>
      </c>
      <c r="BG19" s="86">
        <f t="shared" si="57"/>
        <v>1.8111230110159155E-2</v>
      </c>
      <c r="BH19" s="86">
        <f t="shared" si="58"/>
        <v>1.6848990208078372E-2</v>
      </c>
      <c r="BI19" s="87">
        <v>0</v>
      </c>
      <c r="BJ19" s="63"/>
      <c r="BK19" s="86">
        <f t="shared" si="59"/>
        <v>0</v>
      </c>
      <c r="BL19" s="86">
        <f t="shared" si="60"/>
        <v>7.5256272949816405E-2</v>
      </c>
      <c r="BM19" s="86">
        <f t="shared" si="61"/>
        <v>9.5528610771113853E-2</v>
      </c>
      <c r="BN19" s="86">
        <f t="shared" si="62"/>
        <v>0.14098837209302328</v>
      </c>
      <c r="BO19" s="86">
        <f t="shared" si="63"/>
        <v>0.24189106487148104</v>
      </c>
      <c r="BP19" s="86">
        <f t="shared" si="64"/>
        <v>7.707313341493266E-2</v>
      </c>
      <c r="BQ19" s="86">
        <f t="shared" si="65"/>
        <v>6.7529834761321905E-2</v>
      </c>
      <c r="BR19" s="86">
        <f t="shared" si="66"/>
        <v>5.014534883720928E-2</v>
      </c>
      <c r="BS19" s="86">
        <f t="shared" si="67"/>
        <v>3.9817931456548328E-2</v>
      </c>
      <c r="BT19" s="86">
        <f t="shared" si="68"/>
        <v>2.926101591187269E-2</v>
      </c>
      <c r="BU19" s="86">
        <f t="shared" si="69"/>
        <v>2.3886933904528757E-2</v>
      </c>
      <c r="BV19" s="86">
        <f t="shared" si="70"/>
        <v>1.688723990208077E-2</v>
      </c>
      <c r="BW19" s="86">
        <f t="shared" si="71"/>
        <v>7.2483170134639008E-3</v>
      </c>
      <c r="BX19" s="86">
        <f t="shared" si="72"/>
        <v>9.9066707466340248E-3</v>
      </c>
      <c r="BY19" s="86">
        <f t="shared" si="73"/>
        <v>1.4879130966952259E-2</v>
      </c>
      <c r="BZ19" s="86">
        <f t="shared" si="74"/>
        <v>3.023638310893513E-2</v>
      </c>
      <c r="CA19" s="86">
        <f t="shared" si="75"/>
        <v>2.7864902080783349E-2</v>
      </c>
      <c r="CB19" s="86">
        <f t="shared" si="76"/>
        <v>1.7958231334149324E-2</v>
      </c>
      <c r="CC19" s="86">
        <f t="shared" si="77"/>
        <v>8.4531823745410059E-3</v>
      </c>
      <c r="CD19" s="86">
        <f t="shared" si="78"/>
        <v>4.6664626682986522E-3</v>
      </c>
      <c r="CE19" s="86">
        <f t="shared" si="79"/>
        <v>2.4097307221542241E-3</v>
      </c>
      <c r="CF19" s="86">
        <f t="shared" si="80"/>
        <v>1.2622399020807834E-3</v>
      </c>
      <c r="CG19" s="88">
        <f t="shared" si="81"/>
        <v>1.6848990208078372E-2</v>
      </c>
      <c r="CH19" s="89">
        <f t="shared" si="82"/>
        <v>7.5256272949816405E-2</v>
      </c>
      <c r="CI19" s="90">
        <f t="shared" si="83"/>
        <v>0.78300948592411268</v>
      </c>
      <c r="CJ19" s="90">
        <f t="shared" si="84"/>
        <v>0.12488525091799264</v>
      </c>
      <c r="CK19" s="91">
        <f t="shared" si="85"/>
        <v>1.6848990208078372E-2</v>
      </c>
      <c r="CL19" s="90">
        <f t="shared" si="86"/>
        <v>12.478432983389146</v>
      </c>
      <c r="CM19" s="90">
        <f t="shared" si="87"/>
        <v>20.465442055003361</v>
      </c>
      <c r="CN19" s="90">
        <f t="array" ref="CN19">10^(SUMPRODUCT(BW19:CF19,LOG($BW$5:$CF$5))/CJ19)</f>
        <v>0.48927853567851382</v>
      </c>
      <c r="CO19" s="92">
        <f t="shared" si="35"/>
        <v>0.63445786247336999</v>
      </c>
      <c r="CP19" s="93">
        <f t="shared" si="36"/>
        <v>14.452233750948469</v>
      </c>
      <c r="CQ19" s="93">
        <f t="shared" si="28"/>
        <v>24.159957953397601</v>
      </c>
      <c r="CR19" s="93">
        <f t="shared" si="37"/>
        <v>29.8477640793466</v>
      </c>
      <c r="CS19" s="94">
        <f t="shared" si="28"/>
        <v>57.741838672963702</v>
      </c>
      <c r="CT19" s="95" t="s">
        <v>550</v>
      </c>
      <c r="CU19" s="79">
        <v>5</v>
      </c>
      <c r="CV19" s="79" t="s">
        <v>550</v>
      </c>
      <c r="CW19" s="80" t="s">
        <v>554</v>
      </c>
    </row>
    <row r="20" spans="1:101" x14ac:dyDescent="0.2">
      <c r="A20" s="2"/>
      <c r="B20" s="95">
        <v>76</v>
      </c>
      <c r="C20" s="103" t="s">
        <v>29</v>
      </c>
      <c r="D20" s="84">
        <v>193963</v>
      </c>
      <c r="E20" s="84">
        <v>355864</v>
      </c>
      <c r="F20" s="60">
        <v>0</v>
      </c>
      <c r="G20" s="60" t="s">
        <v>580</v>
      </c>
      <c r="H20" s="104" t="s">
        <v>33</v>
      </c>
      <c r="I20" s="78">
        <v>44116</v>
      </c>
      <c r="J20" s="134" t="s">
        <v>588</v>
      </c>
      <c r="K20" s="100">
        <v>3046.4</v>
      </c>
      <c r="L20" s="81" t="s">
        <v>568</v>
      </c>
      <c r="M20" s="81"/>
      <c r="N20" s="82">
        <v>0</v>
      </c>
      <c r="O20" s="83">
        <v>0</v>
      </c>
      <c r="P20" s="83">
        <v>0</v>
      </c>
      <c r="Q20" s="83">
        <v>218.8</v>
      </c>
      <c r="R20" s="83">
        <v>90.5</v>
      </c>
      <c r="S20" s="83">
        <v>109.2</v>
      </c>
      <c r="T20" s="83">
        <v>378.4</v>
      </c>
      <c r="U20" s="83">
        <v>404.3</v>
      </c>
      <c r="V20" s="83">
        <v>187.4</v>
      </c>
      <c r="W20" s="83">
        <v>115.2</v>
      </c>
      <c r="X20" s="83">
        <v>96.6</v>
      </c>
      <c r="Y20" s="83">
        <v>67.8</v>
      </c>
      <c r="Z20" s="83">
        <v>37.299999999999997</v>
      </c>
      <c r="AA20" s="83">
        <v>36.200000000000003</v>
      </c>
      <c r="AB20" s="83">
        <v>56.1</v>
      </c>
      <c r="AC20" s="83">
        <v>194</v>
      </c>
      <c r="AD20" s="83">
        <v>440.7</v>
      </c>
      <c r="AE20" s="83">
        <v>309.39999999999998</v>
      </c>
      <c r="AF20" s="83">
        <v>92.6</v>
      </c>
      <c r="AG20" s="83">
        <v>39.4</v>
      </c>
      <c r="AH20" s="83">
        <v>13.4</v>
      </c>
      <c r="AI20" s="83">
        <v>7.7</v>
      </c>
      <c r="AJ20" s="84">
        <v>151.4</v>
      </c>
      <c r="AK20" s="85"/>
      <c r="AL20" s="59">
        <v>1</v>
      </c>
      <c r="AM20" s="86">
        <f t="shared" si="38"/>
        <v>1</v>
      </c>
      <c r="AN20" s="86">
        <f t="shared" si="88"/>
        <v>1</v>
      </c>
      <c r="AO20" s="86">
        <f t="shared" si="39"/>
        <v>1</v>
      </c>
      <c r="AP20" s="86">
        <f t="shared" si="40"/>
        <v>0.92817752100840334</v>
      </c>
      <c r="AQ20" s="86">
        <f t="shared" si="41"/>
        <v>0.89847032563025209</v>
      </c>
      <c r="AR20" s="86">
        <f t="shared" si="42"/>
        <v>0.86262473739495793</v>
      </c>
      <c r="AS20" s="86">
        <f t="shared" si="43"/>
        <v>0.73841255252100835</v>
      </c>
      <c r="AT20" s="86">
        <f t="shared" si="44"/>
        <v>0.60569852941176472</v>
      </c>
      <c r="AU20" s="86">
        <f t="shared" si="45"/>
        <v>0.54418329831932777</v>
      </c>
      <c r="AV20" s="86">
        <f t="shared" si="46"/>
        <v>0.50636817226890762</v>
      </c>
      <c r="AW20" s="86">
        <f t="shared" si="47"/>
        <v>0.47465861344537819</v>
      </c>
      <c r="AX20" s="86">
        <f t="shared" si="48"/>
        <v>0.45240283613445381</v>
      </c>
      <c r="AY20" s="86">
        <f t="shared" si="49"/>
        <v>0.4401588760504202</v>
      </c>
      <c r="AZ20" s="86">
        <f t="shared" si="50"/>
        <v>0.42827599789915971</v>
      </c>
      <c r="BA20" s="86">
        <f t="shared" si="51"/>
        <v>0.40986081932773116</v>
      </c>
      <c r="BB20" s="86">
        <f t="shared" si="52"/>
        <v>0.34617909663865554</v>
      </c>
      <c r="BC20" s="86">
        <f t="shared" si="53"/>
        <v>0.20151654411764713</v>
      </c>
      <c r="BD20" s="86">
        <f t="shared" si="54"/>
        <v>9.9954044117647148E-2</v>
      </c>
      <c r="BE20" s="86">
        <f t="shared" si="55"/>
        <v>6.955751050420178E-2</v>
      </c>
      <c r="BF20" s="86">
        <f t="shared" si="56"/>
        <v>5.6624212184874054E-2</v>
      </c>
      <c r="BG20" s="86">
        <f t="shared" si="57"/>
        <v>5.2225577731092543E-2</v>
      </c>
      <c r="BH20" s="86">
        <f t="shared" si="58"/>
        <v>4.969800420168078E-2</v>
      </c>
      <c r="BI20" s="87">
        <v>0</v>
      </c>
      <c r="BJ20" s="63"/>
      <c r="BK20" s="86">
        <f t="shared" si="59"/>
        <v>0</v>
      </c>
      <c r="BL20" s="86">
        <f t="shared" si="60"/>
        <v>0</v>
      </c>
      <c r="BM20" s="86">
        <f t="shared" si="61"/>
        <v>0</v>
      </c>
      <c r="BN20" s="86">
        <f t="shared" si="62"/>
        <v>7.1822478991596661E-2</v>
      </c>
      <c r="BO20" s="86">
        <f t="shared" si="63"/>
        <v>2.9707195378151252E-2</v>
      </c>
      <c r="BP20" s="86">
        <f t="shared" si="64"/>
        <v>3.5845588235294157E-2</v>
      </c>
      <c r="BQ20" s="86">
        <f t="shared" si="65"/>
        <v>0.12421218487394958</v>
      </c>
      <c r="BR20" s="86">
        <f t="shared" si="66"/>
        <v>0.13271402310924363</v>
      </c>
      <c r="BS20" s="86">
        <f t="shared" si="67"/>
        <v>6.1515231092436951E-2</v>
      </c>
      <c r="BT20" s="86">
        <f t="shared" si="68"/>
        <v>3.7815126050420145E-2</v>
      </c>
      <c r="BU20" s="86">
        <f t="shared" si="69"/>
        <v>3.1709558823529438E-2</v>
      </c>
      <c r="BV20" s="86">
        <f t="shared" si="70"/>
        <v>2.2255777310924374E-2</v>
      </c>
      <c r="BW20" s="86">
        <f t="shared" si="71"/>
        <v>1.2243960084033612E-2</v>
      </c>
      <c r="BX20" s="86">
        <f t="shared" si="72"/>
        <v>1.188287815126049E-2</v>
      </c>
      <c r="BY20" s="86">
        <f t="shared" si="73"/>
        <v>1.8415178571428548E-2</v>
      </c>
      <c r="BZ20" s="86">
        <f t="shared" si="74"/>
        <v>6.3681722689075626E-2</v>
      </c>
      <c r="CA20" s="86">
        <f t="shared" si="75"/>
        <v>0.1446625525210084</v>
      </c>
      <c r="CB20" s="86">
        <f t="shared" si="76"/>
        <v>0.10156249999999999</v>
      </c>
      <c r="CC20" s="86">
        <f t="shared" si="77"/>
        <v>3.0396533613445367E-2</v>
      </c>
      <c r="CD20" s="86">
        <f t="shared" si="78"/>
        <v>1.2933298319327727E-2</v>
      </c>
      <c r="CE20" s="86">
        <f t="shared" si="79"/>
        <v>4.3986344537815109E-3</v>
      </c>
      <c r="CF20" s="86">
        <f t="shared" si="80"/>
        <v>2.5275735294117627E-3</v>
      </c>
      <c r="CG20" s="88">
        <f t="shared" si="81"/>
        <v>4.969800420168078E-2</v>
      </c>
      <c r="CH20" s="89">
        <f t="shared" si="82"/>
        <v>0</v>
      </c>
      <c r="CI20" s="90">
        <f t="shared" si="83"/>
        <v>0.54759716386554613</v>
      </c>
      <c r="CJ20" s="90">
        <f t="shared" si="84"/>
        <v>0.40270483193277301</v>
      </c>
      <c r="CK20" s="91">
        <f t="shared" si="85"/>
        <v>4.969800420168078E-2</v>
      </c>
      <c r="CL20" s="90">
        <f t="shared" si="86"/>
        <v>2.0753287098728026</v>
      </c>
      <c r="CM20" s="90">
        <f t="shared" si="87"/>
        <v>11.082624963964339</v>
      </c>
      <c r="CN20" s="90">
        <f t="array" ref="CN20">10^(SUMPRODUCT(BW20:CF20,LOG($BW$5:$CF$5))/CJ20)</f>
        <v>0.40505837919974824</v>
      </c>
      <c r="CO20" s="92">
        <f t="shared" si="35"/>
        <v>0.25003967021404327</v>
      </c>
      <c r="CP20" s="93">
        <f t="shared" si="36"/>
        <v>0.51063115056863662</v>
      </c>
      <c r="CQ20" s="93">
        <f t="shared" si="28"/>
        <v>3.7234996395176827</v>
      </c>
      <c r="CR20" s="93">
        <f t="shared" si="37"/>
        <v>8.9509516162699274</v>
      </c>
      <c r="CS20" s="94">
        <f t="shared" si="28"/>
        <v>22.796701461009143</v>
      </c>
      <c r="CT20" s="95" t="s">
        <v>551</v>
      </c>
      <c r="CU20" s="79">
        <v>1</v>
      </c>
      <c r="CV20" s="79" t="s">
        <v>550</v>
      </c>
      <c r="CW20" s="80"/>
    </row>
    <row r="21" spans="1:101" x14ac:dyDescent="0.2">
      <c r="A21" s="2"/>
      <c r="B21" s="95">
        <v>76.5</v>
      </c>
      <c r="C21" s="103" t="s">
        <v>23</v>
      </c>
      <c r="D21" s="84">
        <v>194395</v>
      </c>
      <c r="E21" s="84">
        <v>355772</v>
      </c>
      <c r="F21" s="60">
        <v>0</v>
      </c>
      <c r="G21" s="60" t="s">
        <v>580</v>
      </c>
      <c r="H21" s="104" t="s">
        <v>35</v>
      </c>
      <c r="I21" s="78">
        <v>44116</v>
      </c>
      <c r="J21" s="134" t="s">
        <v>588</v>
      </c>
      <c r="K21" s="100">
        <v>4665.7</v>
      </c>
      <c r="L21" s="81" t="s">
        <v>567</v>
      </c>
      <c r="M21" s="81"/>
      <c r="N21" s="82">
        <v>2261.8000000000002</v>
      </c>
      <c r="O21" s="83">
        <v>1068.4000000000001</v>
      </c>
      <c r="P21" s="83">
        <v>62.3</v>
      </c>
      <c r="Q21" s="83">
        <v>545.9</v>
      </c>
      <c r="R21" s="83">
        <v>227.6</v>
      </c>
      <c r="S21" s="83">
        <v>208.6</v>
      </c>
      <c r="T21" s="83">
        <v>136.1</v>
      </c>
      <c r="U21" s="83">
        <v>78.2</v>
      </c>
      <c r="V21" s="83">
        <v>48.2</v>
      </c>
      <c r="W21" s="83">
        <v>9.1999999999999993</v>
      </c>
      <c r="X21" s="83">
        <v>4.9000000000000004</v>
      </c>
      <c r="Y21" s="83">
        <v>3</v>
      </c>
      <c r="Z21" s="83">
        <v>1.2</v>
      </c>
      <c r="AA21" s="83">
        <v>1.2</v>
      </c>
      <c r="AB21" s="83">
        <v>1.2</v>
      </c>
      <c r="AC21" s="83">
        <v>1.2</v>
      </c>
      <c r="AD21" s="83">
        <v>1.1000000000000001</v>
      </c>
      <c r="AE21" s="83">
        <v>0.9</v>
      </c>
      <c r="AF21" s="83">
        <v>0.8</v>
      </c>
      <c r="AG21" s="83">
        <v>0.9</v>
      </c>
      <c r="AH21" s="83">
        <v>0.6</v>
      </c>
      <c r="AI21" s="83">
        <v>0.4</v>
      </c>
      <c r="AJ21" s="84">
        <v>2</v>
      </c>
      <c r="AK21" s="85"/>
      <c r="AL21" s="59">
        <v>1</v>
      </c>
      <c r="AM21" s="86">
        <f t="shared" si="38"/>
        <v>0.51522815440341208</v>
      </c>
      <c r="AN21" s="86">
        <f t="shared" si="88"/>
        <v>0.28623786355745107</v>
      </c>
      <c r="AO21" s="86">
        <f t="shared" si="39"/>
        <v>0.27288509762736557</v>
      </c>
      <c r="AP21" s="86">
        <f t="shared" si="40"/>
        <v>0.15588228990290837</v>
      </c>
      <c r="AQ21" s="86">
        <f t="shared" si="41"/>
        <v>0.10710075658529258</v>
      </c>
      <c r="AR21" s="86">
        <f t="shared" si="42"/>
        <v>6.2391495381186018E-2</v>
      </c>
      <c r="AS21" s="86">
        <f t="shared" si="43"/>
        <v>3.3221167241785712E-2</v>
      </c>
      <c r="AT21" s="86">
        <f t="shared" si="44"/>
        <v>1.6460552543026682E-2</v>
      </c>
      <c r="AU21" s="86">
        <f t="shared" si="45"/>
        <v>6.1298411813874853E-3</v>
      </c>
      <c r="AV21" s="86">
        <f t="shared" si="46"/>
        <v>4.1580041580040698E-3</v>
      </c>
      <c r="AW21" s="86">
        <f t="shared" si="47"/>
        <v>3.1077866129411635E-3</v>
      </c>
      <c r="AX21" s="86">
        <f t="shared" si="48"/>
        <v>2.4647962792291801E-3</v>
      </c>
      <c r="AY21" s="86">
        <f t="shared" si="49"/>
        <v>2.2076001457443867E-3</v>
      </c>
      <c r="AZ21" s="86">
        <f t="shared" si="50"/>
        <v>1.9504040122595935E-3</v>
      </c>
      <c r="BA21" s="86">
        <f t="shared" si="51"/>
        <v>1.6932078787748003E-3</v>
      </c>
      <c r="BB21" s="86">
        <f t="shared" si="52"/>
        <v>1.4360117452900071E-3</v>
      </c>
      <c r="BC21" s="86">
        <f t="shared" si="53"/>
        <v>1.2002486229289466E-3</v>
      </c>
      <c r="BD21" s="86">
        <f t="shared" si="54"/>
        <v>1.0073515228153516E-3</v>
      </c>
      <c r="BE21" s="86">
        <f t="shared" si="55"/>
        <v>8.3588743382548942E-4</v>
      </c>
      <c r="BF21" s="86">
        <f t="shared" si="56"/>
        <v>6.4299033371189446E-4</v>
      </c>
      <c r="BG21" s="86">
        <f t="shared" si="57"/>
        <v>5.1439226696949785E-4</v>
      </c>
      <c r="BH21" s="86">
        <f t="shared" si="58"/>
        <v>4.2866022247456674E-4</v>
      </c>
      <c r="BI21" s="87">
        <v>0</v>
      </c>
      <c r="BJ21" s="63"/>
      <c r="BK21" s="86">
        <f t="shared" si="59"/>
        <v>0.48477184559658792</v>
      </c>
      <c r="BL21" s="86">
        <f t="shared" si="60"/>
        <v>0.22899029084596101</v>
      </c>
      <c r="BM21" s="86">
        <f t="shared" si="61"/>
        <v>1.3352765930085497E-2</v>
      </c>
      <c r="BN21" s="86">
        <f t="shared" si="62"/>
        <v>0.1170028077244572</v>
      </c>
      <c r="BO21" s="86">
        <f t="shared" si="63"/>
        <v>4.8781533317615783E-2</v>
      </c>
      <c r="BP21" s="86">
        <f t="shared" si="64"/>
        <v>4.4709261204106565E-2</v>
      </c>
      <c r="BQ21" s="86">
        <f t="shared" si="65"/>
        <v>2.9170328139400306E-2</v>
      </c>
      <c r="BR21" s="86">
        <f t="shared" si="66"/>
        <v>1.676061469875903E-2</v>
      </c>
      <c r="BS21" s="86">
        <f t="shared" si="67"/>
        <v>1.0330711361639197E-2</v>
      </c>
      <c r="BT21" s="86">
        <f t="shared" si="68"/>
        <v>1.9718370233834156E-3</v>
      </c>
      <c r="BU21" s="86">
        <f t="shared" si="69"/>
        <v>1.0502175450629063E-3</v>
      </c>
      <c r="BV21" s="86">
        <f t="shared" si="70"/>
        <v>6.4299033371198336E-4</v>
      </c>
      <c r="BW21" s="86">
        <f t="shared" si="71"/>
        <v>2.5719613348479343E-4</v>
      </c>
      <c r="BX21" s="86">
        <f t="shared" si="72"/>
        <v>2.5719613348479321E-4</v>
      </c>
      <c r="BY21" s="86">
        <f t="shared" si="73"/>
        <v>2.5719613348479321E-4</v>
      </c>
      <c r="BZ21" s="86">
        <f t="shared" si="74"/>
        <v>2.5719613348479321E-4</v>
      </c>
      <c r="CA21" s="86">
        <f t="shared" si="75"/>
        <v>2.3576312236106046E-4</v>
      </c>
      <c r="CB21" s="86">
        <f t="shared" si="76"/>
        <v>1.9289710011359497E-4</v>
      </c>
      <c r="CC21" s="86">
        <f t="shared" si="77"/>
        <v>1.7146408898986222E-4</v>
      </c>
      <c r="CD21" s="86">
        <f t="shared" si="78"/>
        <v>1.9289710011359497E-4</v>
      </c>
      <c r="CE21" s="86">
        <f t="shared" si="79"/>
        <v>1.2859806674239661E-4</v>
      </c>
      <c r="CF21" s="86">
        <f t="shared" si="80"/>
        <v>8.5732044494931108E-5</v>
      </c>
      <c r="CG21" s="88">
        <f t="shared" si="81"/>
        <v>4.2866022247456674E-4</v>
      </c>
      <c r="CH21" s="89">
        <f t="shared" si="82"/>
        <v>0.71376213644254893</v>
      </c>
      <c r="CI21" s="90">
        <f t="shared" si="83"/>
        <v>0.28377306727822188</v>
      </c>
      <c r="CJ21" s="90">
        <f t="shared" si="84"/>
        <v>2.0361360567546132E-3</v>
      </c>
      <c r="CK21" s="91">
        <f t="shared" si="85"/>
        <v>4.2866022247456674E-4</v>
      </c>
      <c r="CL21" s="90">
        <f t="shared" si="86"/>
        <v>63.689073685326697</v>
      </c>
      <c r="CM21" s="90">
        <f t="shared" si="87"/>
        <v>24.434496703149154</v>
      </c>
      <c r="CN21" s="90">
        <f t="array" ref="CN21">10^(SUMPRODUCT(BW21:CF21,LOG($BW$5:$CF$5))/CJ21)</f>
        <v>0.46002549113180374</v>
      </c>
      <c r="CO21" s="92">
        <f t="shared" si="35"/>
        <v>21.234393446841121</v>
      </c>
      <c r="CP21" s="93">
        <f t="shared" si="36"/>
        <v>69.57814694534612</v>
      </c>
      <c r="CQ21" s="93">
        <f t="shared" si="28"/>
        <v>87.890376750556882</v>
      </c>
      <c r="CR21" s="93">
        <f t="shared" si="37"/>
        <v>98.606518882987331</v>
      </c>
      <c r="CS21" s="94">
        <f t="shared" si="28"/>
        <v>116.81004425511836</v>
      </c>
      <c r="CT21" s="95" t="s">
        <v>550</v>
      </c>
      <c r="CU21" s="79">
        <v>4</v>
      </c>
      <c r="CV21" s="79" t="s">
        <v>550</v>
      </c>
      <c r="CW21" s="80" t="s">
        <v>554</v>
      </c>
    </row>
    <row r="22" spans="1:101" x14ac:dyDescent="0.2">
      <c r="A22" s="2"/>
      <c r="B22" s="95">
        <v>76.5</v>
      </c>
      <c r="C22" s="103" t="s">
        <v>25</v>
      </c>
      <c r="D22" s="84">
        <v>194414</v>
      </c>
      <c r="E22" s="84">
        <v>355815</v>
      </c>
      <c r="F22" s="60">
        <v>0</v>
      </c>
      <c r="G22" s="60" t="s">
        <v>580</v>
      </c>
      <c r="H22" s="104" t="s">
        <v>34</v>
      </c>
      <c r="I22" s="78">
        <v>44116</v>
      </c>
      <c r="J22" s="134" t="s">
        <v>588</v>
      </c>
      <c r="K22" s="100">
        <v>12914.4</v>
      </c>
      <c r="L22" s="81" t="s">
        <v>568</v>
      </c>
      <c r="M22" s="81"/>
      <c r="N22" s="82">
        <v>0</v>
      </c>
      <c r="O22" s="83">
        <v>3041.5</v>
      </c>
      <c r="P22" s="83">
        <v>2135.6</v>
      </c>
      <c r="Q22" s="83">
        <v>2186.1999999999998</v>
      </c>
      <c r="R22" s="83">
        <v>1086</v>
      </c>
      <c r="S22" s="83">
        <v>647.70000000000005</v>
      </c>
      <c r="T22" s="83">
        <v>635.6</v>
      </c>
      <c r="U22" s="83">
        <v>453.1</v>
      </c>
      <c r="V22" s="83">
        <v>417.9</v>
      </c>
      <c r="W22" s="83">
        <v>345.5</v>
      </c>
      <c r="X22" s="83">
        <v>347.8</v>
      </c>
      <c r="Y22" s="83">
        <v>275.2</v>
      </c>
      <c r="Z22" s="83">
        <v>294.8</v>
      </c>
      <c r="AA22" s="83">
        <v>387.8</v>
      </c>
      <c r="AB22" s="83">
        <v>284.8</v>
      </c>
      <c r="AC22" s="83">
        <v>172.7</v>
      </c>
      <c r="AD22" s="83">
        <v>50.9</v>
      </c>
      <c r="AE22" s="83">
        <v>31.4</v>
      </c>
      <c r="AF22" s="83">
        <v>21.3</v>
      </c>
      <c r="AG22" s="83">
        <v>21.1</v>
      </c>
      <c r="AH22" s="83">
        <v>9.9</v>
      </c>
      <c r="AI22" s="83">
        <v>4.8</v>
      </c>
      <c r="AJ22" s="84">
        <v>62.8</v>
      </c>
      <c r="AK22" s="85"/>
      <c r="AL22" s="59">
        <v>1</v>
      </c>
      <c r="AM22" s="86">
        <f t="shared" si="38"/>
        <v>1</v>
      </c>
      <c r="AN22" s="86">
        <f t="shared" si="88"/>
        <v>0.76448770364864016</v>
      </c>
      <c r="AO22" s="86">
        <f t="shared" si="39"/>
        <v>0.59912191042557128</v>
      </c>
      <c r="AP22" s="86">
        <f t="shared" si="40"/>
        <v>0.42983801028309465</v>
      </c>
      <c r="AQ22" s="86">
        <f t="shared" si="41"/>
        <v>0.34574583410766258</v>
      </c>
      <c r="AR22" s="86">
        <f t="shared" si="42"/>
        <v>0.29559251688038135</v>
      </c>
      <c r="AS22" s="86">
        <f t="shared" si="43"/>
        <v>0.24637613826426288</v>
      </c>
      <c r="AT22" s="86">
        <f t="shared" si="44"/>
        <v>0.21129127175865672</v>
      </c>
      <c r="AU22" s="86">
        <f t="shared" si="45"/>
        <v>0.17893204484916034</v>
      </c>
      <c r="AV22" s="86">
        <f t="shared" si="46"/>
        <v>0.15217896301802608</v>
      </c>
      <c r="AW22" s="86">
        <f t="shared" si="47"/>
        <v>0.12524778541782783</v>
      </c>
      <c r="AX22" s="86">
        <f t="shared" si="48"/>
        <v>0.103938239484606</v>
      </c>
      <c r="AY22" s="86">
        <f t="shared" si="49"/>
        <v>8.1111007867186669E-2</v>
      </c>
      <c r="AZ22" s="86">
        <f t="shared" si="50"/>
        <v>5.108251254413642E-2</v>
      </c>
      <c r="BA22" s="86">
        <f t="shared" si="51"/>
        <v>2.90296103574301E-2</v>
      </c>
      <c r="BB22" s="86">
        <f t="shared" si="52"/>
        <v>1.5656941089016545E-2</v>
      </c>
      <c r="BC22" s="86">
        <f t="shared" si="53"/>
        <v>1.1715604286687361E-2</v>
      </c>
      <c r="BD22" s="86">
        <f t="shared" si="54"/>
        <v>9.2842098742485328E-3</v>
      </c>
      <c r="BE22" s="86">
        <f t="shared" si="55"/>
        <v>7.6348881868298366E-3</v>
      </c>
      <c r="BF22" s="86">
        <f t="shared" si="56"/>
        <v>6.0010530880254005E-3</v>
      </c>
      <c r="BG22" s="86">
        <f t="shared" si="57"/>
        <v>5.2344669516195281E-3</v>
      </c>
      <c r="BH22" s="86">
        <f t="shared" si="58"/>
        <v>4.862788824877287E-3</v>
      </c>
      <c r="BI22" s="87">
        <v>0</v>
      </c>
      <c r="BJ22" s="63"/>
      <c r="BK22" s="86">
        <f t="shared" si="59"/>
        <v>0</v>
      </c>
      <c r="BL22" s="86">
        <f t="shared" si="60"/>
        <v>0.23551229635135984</v>
      </c>
      <c r="BM22" s="86">
        <f t="shared" si="61"/>
        <v>0.16536579322306888</v>
      </c>
      <c r="BN22" s="86">
        <f t="shared" si="62"/>
        <v>0.16928390014247663</v>
      </c>
      <c r="BO22" s="86">
        <f t="shared" si="63"/>
        <v>8.4092176175432076E-2</v>
      </c>
      <c r="BP22" s="86">
        <f t="shared" si="64"/>
        <v>5.0153317227281224E-2</v>
      </c>
      <c r="BQ22" s="86">
        <f t="shared" si="65"/>
        <v>4.9216378616118467E-2</v>
      </c>
      <c r="BR22" s="86">
        <f t="shared" si="66"/>
        <v>3.508486650560616E-2</v>
      </c>
      <c r="BS22" s="86">
        <f t="shared" si="67"/>
        <v>3.2359226909496386E-2</v>
      </c>
      <c r="BT22" s="86">
        <f t="shared" si="68"/>
        <v>2.6753081831134257E-2</v>
      </c>
      <c r="BU22" s="86">
        <f t="shared" si="69"/>
        <v>2.6931177600198253E-2</v>
      </c>
      <c r="BV22" s="86">
        <f t="shared" si="70"/>
        <v>2.1309545933221832E-2</v>
      </c>
      <c r="BW22" s="86">
        <f t="shared" si="71"/>
        <v>2.2827231617419327E-2</v>
      </c>
      <c r="BX22" s="86">
        <f t="shared" si="72"/>
        <v>3.0028495323050249E-2</v>
      </c>
      <c r="BY22" s="86">
        <f t="shared" si="73"/>
        <v>2.205290218670632E-2</v>
      </c>
      <c r="BZ22" s="86">
        <f t="shared" si="74"/>
        <v>1.3372669268413555E-2</v>
      </c>
      <c r="CA22" s="86">
        <f t="shared" si="75"/>
        <v>3.9413368023291841E-3</v>
      </c>
      <c r="CB22" s="86">
        <f t="shared" si="76"/>
        <v>2.4313944124388278E-3</v>
      </c>
      <c r="CC22" s="86">
        <f t="shared" si="77"/>
        <v>1.6493216874186962E-3</v>
      </c>
      <c r="CD22" s="86">
        <f t="shared" si="78"/>
        <v>1.6338350988044361E-3</v>
      </c>
      <c r="CE22" s="86">
        <f t="shared" si="79"/>
        <v>7.6658613640587236E-4</v>
      </c>
      <c r="CF22" s="86">
        <f t="shared" si="80"/>
        <v>3.7167812674224112E-4</v>
      </c>
      <c r="CG22" s="88">
        <f t="shared" si="81"/>
        <v>4.862788824877287E-3</v>
      </c>
      <c r="CH22" s="89">
        <f t="shared" si="82"/>
        <v>0.23551229635135984</v>
      </c>
      <c r="CI22" s="90">
        <f t="shared" si="83"/>
        <v>0.66054946416403426</v>
      </c>
      <c r="CJ22" s="90">
        <f t="shared" si="84"/>
        <v>9.9075450659728712E-2</v>
      </c>
      <c r="CK22" s="91">
        <f t="shared" si="85"/>
        <v>4.862788824877287E-3</v>
      </c>
      <c r="CL22" s="90">
        <f t="shared" si="86"/>
        <v>20.961299937544144</v>
      </c>
      <c r="CM22" s="90">
        <f t="shared" si="87"/>
        <v>22.455969754756872</v>
      </c>
      <c r="CN22" s="90">
        <f t="array" ref="CN22">10^(SUMPRODUCT(BW22:CF22,LOG($BW$5:$CF$5))/CJ22)</f>
        <v>0.91697944946158261</v>
      </c>
      <c r="CO22" s="92">
        <f t="shared" si="35"/>
        <v>1.8806402615467992</v>
      </c>
      <c r="CP22" s="93">
        <f t="shared" si="36"/>
        <v>22.789689131273573</v>
      </c>
      <c r="CQ22" s="93">
        <f t="shared" si="28"/>
        <v>36.518401146068634</v>
      </c>
      <c r="CR22" s="93">
        <f t="shared" si="37"/>
        <v>49.908178874085522</v>
      </c>
      <c r="CS22" s="94">
        <f t="shared" si="28"/>
        <v>77.351753719876925</v>
      </c>
      <c r="CT22" s="95" t="s">
        <v>551</v>
      </c>
      <c r="CU22" s="79">
        <v>1</v>
      </c>
      <c r="CV22" s="79" t="s">
        <v>550</v>
      </c>
      <c r="CW22" s="80"/>
    </row>
    <row r="23" spans="1:101" x14ac:dyDescent="0.2">
      <c r="A23" s="2"/>
      <c r="B23" s="95">
        <v>77</v>
      </c>
      <c r="C23" s="103" t="s">
        <v>29</v>
      </c>
      <c r="D23" s="84">
        <v>194778</v>
      </c>
      <c r="E23" s="84">
        <v>355539</v>
      </c>
      <c r="F23" s="60">
        <v>0</v>
      </c>
      <c r="G23" s="60" t="s">
        <v>580</v>
      </c>
      <c r="H23" s="104" t="s">
        <v>36</v>
      </c>
      <c r="I23" s="78">
        <v>44116</v>
      </c>
      <c r="J23" s="134" t="s">
        <v>588</v>
      </c>
      <c r="K23" s="100">
        <v>4784.5</v>
      </c>
      <c r="L23" s="81" t="s">
        <v>568</v>
      </c>
      <c r="M23" s="81"/>
      <c r="N23" s="82">
        <v>0</v>
      </c>
      <c r="O23" s="83">
        <v>507.3</v>
      </c>
      <c r="P23" s="83">
        <v>1148.3</v>
      </c>
      <c r="Q23" s="83">
        <v>958.9</v>
      </c>
      <c r="R23" s="83">
        <v>1078.9000000000001</v>
      </c>
      <c r="S23" s="83">
        <v>326.39999999999998</v>
      </c>
      <c r="T23" s="83">
        <v>273.60000000000002</v>
      </c>
      <c r="U23" s="83">
        <v>182.6</v>
      </c>
      <c r="V23" s="83">
        <v>120</v>
      </c>
      <c r="W23" s="83">
        <v>76.099999999999994</v>
      </c>
      <c r="X23" s="83">
        <v>52.1</v>
      </c>
      <c r="Y23" s="83">
        <v>28.2</v>
      </c>
      <c r="Z23" s="83">
        <v>7.8</v>
      </c>
      <c r="AA23" s="83">
        <v>6.9</v>
      </c>
      <c r="AB23" s="83">
        <v>5.7</v>
      </c>
      <c r="AC23" s="83">
        <v>3.8</v>
      </c>
      <c r="AD23" s="83">
        <v>1.5</v>
      </c>
      <c r="AE23" s="83">
        <v>1.1000000000000001</v>
      </c>
      <c r="AF23" s="83">
        <v>0.9</v>
      </c>
      <c r="AG23" s="83">
        <v>0.9</v>
      </c>
      <c r="AH23" s="83">
        <v>0.6</v>
      </c>
      <c r="AI23" s="83">
        <v>0.3</v>
      </c>
      <c r="AJ23" s="84">
        <v>2.6</v>
      </c>
      <c r="AK23" s="85"/>
      <c r="AL23" s="59">
        <v>1</v>
      </c>
      <c r="AM23" s="86">
        <f t="shared" si="38"/>
        <v>1</v>
      </c>
      <c r="AN23" s="86">
        <f t="shared" si="88"/>
        <v>0.89397011181941688</v>
      </c>
      <c r="AO23" s="86">
        <f t="shared" si="39"/>
        <v>0.6539659316543005</v>
      </c>
      <c r="AP23" s="86">
        <f t="shared" si="40"/>
        <v>0.45354791514264836</v>
      </c>
      <c r="AQ23" s="86">
        <f t="shared" si="41"/>
        <v>0.22804890793186361</v>
      </c>
      <c r="AR23" s="86">
        <f t="shared" si="42"/>
        <v>0.1598286132302229</v>
      </c>
      <c r="AS23" s="86">
        <f t="shared" si="43"/>
        <v>0.10264395443620056</v>
      </c>
      <c r="AT23" s="86">
        <f t="shared" si="44"/>
        <v>6.4479046922353775E-2</v>
      </c>
      <c r="AU23" s="86">
        <f t="shared" si="45"/>
        <v>3.9398056223221165E-2</v>
      </c>
      <c r="AV23" s="86">
        <f t="shared" si="46"/>
        <v>2.349252795485457E-2</v>
      </c>
      <c r="AW23" s="86">
        <f t="shared" si="47"/>
        <v>1.2603197826314496E-2</v>
      </c>
      <c r="AX23" s="86">
        <f t="shared" si="48"/>
        <v>6.7091650120183338E-3</v>
      </c>
      <c r="AY23" s="86">
        <f t="shared" si="49"/>
        <v>5.0789006165747139E-3</v>
      </c>
      <c r="AZ23" s="86">
        <f t="shared" si="50"/>
        <v>3.6367436513745893E-3</v>
      </c>
      <c r="BA23" s="86">
        <f t="shared" si="51"/>
        <v>2.4453965931657906E-3</v>
      </c>
      <c r="BB23" s="86">
        <f t="shared" si="52"/>
        <v>1.6511652210265916E-3</v>
      </c>
      <c r="BC23" s="86">
        <f t="shared" si="53"/>
        <v>1.337652837287434E-3</v>
      </c>
      <c r="BD23" s="86">
        <f t="shared" si="54"/>
        <v>1.1077437558787183E-3</v>
      </c>
      <c r="BE23" s="86">
        <f t="shared" si="55"/>
        <v>9.196363256352238E-4</v>
      </c>
      <c r="BF23" s="86">
        <f t="shared" si="56"/>
        <v>7.3152889539172925E-4</v>
      </c>
      <c r="BG23" s="86">
        <f t="shared" si="57"/>
        <v>6.0612394189606621E-4</v>
      </c>
      <c r="BH23" s="86">
        <f t="shared" si="58"/>
        <v>5.4342146514823469E-4</v>
      </c>
      <c r="BI23" s="87">
        <v>0</v>
      </c>
      <c r="BJ23" s="63"/>
      <c r="BK23" s="86">
        <f t="shared" si="59"/>
        <v>0</v>
      </c>
      <c r="BL23" s="86">
        <f t="shared" si="60"/>
        <v>0.10602988818058312</v>
      </c>
      <c r="BM23" s="86">
        <f t="shared" si="61"/>
        <v>0.24000418016511638</v>
      </c>
      <c r="BN23" s="86">
        <f t="shared" si="62"/>
        <v>0.20041801651165214</v>
      </c>
      <c r="BO23" s="86">
        <f t="shared" si="63"/>
        <v>0.22549900721078475</v>
      </c>
      <c r="BP23" s="86">
        <f t="shared" si="64"/>
        <v>6.8220294701640705E-2</v>
      </c>
      <c r="BQ23" s="86">
        <f t="shared" si="65"/>
        <v>5.7184658794022347E-2</v>
      </c>
      <c r="BR23" s="86">
        <f t="shared" si="66"/>
        <v>3.8164907513846782E-2</v>
      </c>
      <c r="BS23" s="86">
        <f t="shared" si="67"/>
        <v>2.508099069913261E-2</v>
      </c>
      <c r="BT23" s="86">
        <f t="shared" si="68"/>
        <v>1.5905528268366595E-2</v>
      </c>
      <c r="BU23" s="86">
        <f t="shared" si="69"/>
        <v>1.0889330128540074E-2</v>
      </c>
      <c r="BV23" s="86">
        <f t="shared" si="70"/>
        <v>5.8940328142961622E-3</v>
      </c>
      <c r="BW23" s="86">
        <f t="shared" si="71"/>
        <v>1.6302643954436199E-3</v>
      </c>
      <c r="BX23" s="86">
        <f t="shared" si="72"/>
        <v>1.4421569652001247E-3</v>
      </c>
      <c r="BY23" s="86">
        <f t="shared" si="73"/>
        <v>1.1913470582087986E-3</v>
      </c>
      <c r="BZ23" s="86">
        <f t="shared" si="74"/>
        <v>7.9423137213919907E-4</v>
      </c>
      <c r="CA23" s="86">
        <f t="shared" si="75"/>
        <v>3.1351238373915759E-4</v>
      </c>
      <c r="CB23" s="86">
        <f t="shared" si="76"/>
        <v>2.2990908140871564E-4</v>
      </c>
      <c r="CC23" s="86">
        <f t="shared" si="77"/>
        <v>1.8810743024349455E-4</v>
      </c>
      <c r="CD23" s="86">
        <f t="shared" si="78"/>
        <v>1.8810743024349455E-4</v>
      </c>
      <c r="CE23" s="86">
        <f t="shared" si="79"/>
        <v>1.2540495349566303E-4</v>
      </c>
      <c r="CF23" s="86">
        <f t="shared" si="80"/>
        <v>6.2702476747831517E-5</v>
      </c>
      <c r="CG23" s="88">
        <f t="shared" si="81"/>
        <v>5.4342146514823469E-4</v>
      </c>
      <c r="CH23" s="89">
        <f t="shared" si="82"/>
        <v>0.10602988818058312</v>
      </c>
      <c r="CI23" s="90">
        <f t="shared" si="83"/>
        <v>0.88726094680739853</v>
      </c>
      <c r="CJ23" s="90">
        <f t="shared" si="84"/>
        <v>6.1657435468700991E-3</v>
      </c>
      <c r="CK23" s="91">
        <f t="shared" si="85"/>
        <v>5.4342146514823469E-4</v>
      </c>
      <c r="CL23" s="90">
        <f t="shared" si="86"/>
        <v>29.984777441964564</v>
      </c>
      <c r="CM23" s="90">
        <f t="shared" si="87"/>
        <v>27.672601589043726</v>
      </c>
      <c r="CN23" s="90">
        <f t="array" ref="CN23">10^(SUMPRODUCT(BW23:CF23,LOG($BW$5:$CF$5))/CJ23)</f>
        <v>0.82650749939627033</v>
      </c>
      <c r="CO23" s="92">
        <f t="shared" si="35"/>
        <v>10.941949218712319</v>
      </c>
      <c r="CP23" s="93">
        <f t="shared" si="36"/>
        <v>26.93525208612779</v>
      </c>
      <c r="CQ23" s="93">
        <f t="shared" si="28"/>
        <v>34.214729389602439</v>
      </c>
      <c r="CR23" s="93">
        <f t="shared" si="37"/>
        <v>44.683508639214701</v>
      </c>
      <c r="CS23" s="94">
        <f t="shared" si="28"/>
        <v>64.290940321026383</v>
      </c>
      <c r="CT23" s="95" t="s">
        <v>551</v>
      </c>
      <c r="CU23" s="79">
        <v>1</v>
      </c>
      <c r="CV23" s="79" t="s">
        <v>550</v>
      </c>
      <c r="CW23" s="80"/>
    </row>
    <row r="24" spans="1:101" x14ac:dyDescent="0.2">
      <c r="A24" s="2"/>
      <c r="B24" s="95">
        <v>77.5</v>
      </c>
      <c r="C24" s="103" t="s">
        <v>23</v>
      </c>
      <c r="D24" s="84">
        <v>195243</v>
      </c>
      <c r="E24" s="84">
        <v>355327</v>
      </c>
      <c r="F24" s="60">
        <v>0</v>
      </c>
      <c r="G24" s="60" t="s">
        <v>580</v>
      </c>
      <c r="H24" s="104" t="s">
        <v>37</v>
      </c>
      <c r="I24" s="78">
        <v>44116</v>
      </c>
      <c r="J24" s="134" t="s">
        <v>588</v>
      </c>
      <c r="K24" s="100">
        <v>4545</v>
      </c>
      <c r="L24" s="81" t="s">
        <v>567</v>
      </c>
      <c r="M24" s="81"/>
      <c r="N24" s="82">
        <v>0</v>
      </c>
      <c r="O24" s="83">
        <v>663.9</v>
      </c>
      <c r="P24" s="83">
        <v>1536.2</v>
      </c>
      <c r="Q24" s="83">
        <v>1428.5</v>
      </c>
      <c r="R24" s="83">
        <v>264.3</v>
      </c>
      <c r="S24" s="83">
        <v>241.9</v>
      </c>
      <c r="T24" s="83">
        <v>171.9</v>
      </c>
      <c r="U24" s="83">
        <v>74.400000000000006</v>
      </c>
      <c r="V24" s="83">
        <v>23.9</v>
      </c>
      <c r="W24" s="83">
        <v>17.2</v>
      </c>
      <c r="X24" s="83">
        <v>10.8</v>
      </c>
      <c r="Y24" s="83">
        <v>6.3</v>
      </c>
      <c r="Z24" s="83">
        <v>2.5</v>
      </c>
      <c r="AA24" s="83">
        <v>5.9</v>
      </c>
      <c r="AB24" s="83">
        <v>21</v>
      </c>
      <c r="AC24" s="83">
        <v>32.9</v>
      </c>
      <c r="AD24" s="83">
        <v>13</v>
      </c>
      <c r="AE24" s="83">
        <v>4.9000000000000004</v>
      </c>
      <c r="AF24" s="83">
        <v>3</v>
      </c>
      <c r="AG24" s="83">
        <v>3.6</v>
      </c>
      <c r="AH24" s="83">
        <v>2.2000000000000002</v>
      </c>
      <c r="AI24" s="83">
        <v>1.5</v>
      </c>
      <c r="AJ24" s="84">
        <v>15.2</v>
      </c>
      <c r="AK24" s="85"/>
      <c r="AL24" s="59">
        <v>1</v>
      </c>
      <c r="AM24" s="86">
        <f t="shared" si="38"/>
        <v>1</v>
      </c>
      <c r="AN24" s="86">
        <f t="shared" si="88"/>
        <v>0.85392739273927387</v>
      </c>
      <c r="AO24" s="86">
        <f t="shared" si="39"/>
        <v>0.51592959295929575</v>
      </c>
      <c r="AP24" s="86">
        <f t="shared" si="40"/>
        <v>0.20162816281628132</v>
      </c>
      <c r="AQ24" s="86">
        <f t="shared" si="41"/>
        <v>0.14347634763476314</v>
      </c>
      <c r="AR24" s="86">
        <f t="shared" si="42"/>
        <v>9.0253025302529891E-2</v>
      </c>
      <c r="AS24" s="86">
        <f t="shared" si="43"/>
        <v>5.2431243124312049E-2</v>
      </c>
      <c r="AT24" s="86">
        <f t="shared" si="44"/>
        <v>3.606160616061567E-2</v>
      </c>
      <c r="AU24" s="86">
        <f t="shared" si="45"/>
        <v>3.080308030803041E-2</v>
      </c>
      <c r="AV24" s="86">
        <f t="shared" si="46"/>
        <v>2.7018701870186623E-2</v>
      </c>
      <c r="AW24" s="86">
        <f t="shared" si="47"/>
        <v>2.4642464246424245E-2</v>
      </c>
      <c r="AX24" s="86">
        <f t="shared" si="48"/>
        <v>2.3256325632562858E-2</v>
      </c>
      <c r="AY24" s="86">
        <f t="shared" si="49"/>
        <v>2.2706270627062309E-2</v>
      </c>
      <c r="AZ24" s="86">
        <f t="shared" si="50"/>
        <v>2.140814081408101E-2</v>
      </c>
      <c r="BA24" s="86">
        <f t="shared" si="51"/>
        <v>1.6787678767876388E-2</v>
      </c>
      <c r="BB24" s="86">
        <f t="shared" si="52"/>
        <v>9.5489548954891465E-3</v>
      </c>
      <c r="BC24" s="86">
        <f t="shared" si="53"/>
        <v>6.688668866886285E-3</v>
      </c>
      <c r="BD24" s="86">
        <f t="shared" si="54"/>
        <v>5.6105610561052064E-3</v>
      </c>
      <c r="BE24" s="86">
        <f t="shared" si="55"/>
        <v>4.9504950495045464E-3</v>
      </c>
      <c r="BF24" s="86">
        <f t="shared" si="56"/>
        <v>4.1584158415837536E-3</v>
      </c>
      <c r="BG24" s="86">
        <f t="shared" si="57"/>
        <v>3.6743674367432692E-3</v>
      </c>
      <c r="BH24" s="86">
        <f t="shared" si="58"/>
        <v>3.3443344334429391E-3</v>
      </c>
      <c r="BI24" s="87">
        <v>0</v>
      </c>
      <c r="BJ24" s="63"/>
      <c r="BK24" s="86">
        <f t="shared" si="59"/>
        <v>0</v>
      </c>
      <c r="BL24" s="86">
        <f t="shared" si="60"/>
        <v>0.14607260726072613</v>
      </c>
      <c r="BM24" s="86">
        <f t="shared" si="61"/>
        <v>0.33799779977997813</v>
      </c>
      <c r="BN24" s="86">
        <f t="shared" si="62"/>
        <v>0.31430143014301443</v>
      </c>
      <c r="BO24" s="86">
        <f t="shared" si="63"/>
        <v>5.8151815181518185E-2</v>
      </c>
      <c r="BP24" s="86">
        <f t="shared" si="64"/>
        <v>5.3223322332233244E-2</v>
      </c>
      <c r="BQ24" s="86">
        <f t="shared" si="65"/>
        <v>3.7821782178217841E-2</v>
      </c>
      <c r="BR24" s="86">
        <f t="shared" si="66"/>
        <v>1.636963696369638E-2</v>
      </c>
      <c r="BS24" s="86">
        <f t="shared" si="67"/>
        <v>5.2585258525852593E-3</v>
      </c>
      <c r="BT24" s="86">
        <f t="shared" si="68"/>
        <v>3.784378437843787E-3</v>
      </c>
      <c r="BU24" s="86">
        <f t="shared" si="69"/>
        <v>2.3762376237623783E-3</v>
      </c>
      <c r="BV24" s="86">
        <f t="shared" si="70"/>
        <v>1.3861386138613874E-3</v>
      </c>
      <c r="BW24" s="86">
        <f t="shared" si="71"/>
        <v>5.5005500550054862E-4</v>
      </c>
      <c r="BX24" s="86">
        <f t="shared" si="72"/>
        <v>1.2981298129812989E-3</v>
      </c>
      <c r="BY24" s="86">
        <f t="shared" si="73"/>
        <v>4.6204620462046223E-3</v>
      </c>
      <c r="BZ24" s="86">
        <f t="shared" si="74"/>
        <v>7.2387238723872413E-3</v>
      </c>
      <c r="CA24" s="86">
        <f t="shared" si="75"/>
        <v>2.8602860286028615E-3</v>
      </c>
      <c r="CB24" s="86">
        <f t="shared" si="76"/>
        <v>1.0781078107810786E-3</v>
      </c>
      <c r="CC24" s="86">
        <f t="shared" si="77"/>
        <v>6.6006600660066007E-4</v>
      </c>
      <c r="CD24" s="86">
        <f t="shared" si="78"/>
        <v>7.9207920792079278E-4</v>
      </c>
      <c r="CE24" s="86">
        <f t="shared" si="79"/>
        <v>4.8404840484048443E-4</v>
      </c>
      <c r="CF24" s="86">
        <f t="shared" si="80"/>
        <v>3.3003300330033004E-4</v>
      </c>
      <c r="CG24" s="88">
        <f t="shared" si="81"/>
        <v>3.3443344334429391E-3</v>
      </c>
      <c r="CH24" s="89">
        <f t="shared" si="82"/>
        <v>0.14607260726072613</v>
      </c>
      <c r="CI24" s="90">
        <f t="shared" si="83"/>
        <v>0.83067106710671101</v>
      </c>
      <c r="CJ24" s="90">
        <f t="shared" si="84"/>
        <v>1.9911991199119919E-2</v>
      </c>
      <c r="CK24" s="91">
        <f t="shared" si="85"/>
        <v>3.3443344334429391E-3</v>
      </c>
      <c r="CL24" s="90">
        <f t="shared" si="86"/>
        <v>36.231717154323604</v>
      </c>
      <c r="CM24" s="90">
        <f t="shared" si="87"/>
        <v>36.403435719198676</v>
      </c>
      <c r="CN24" s="90">
        <f t="array" ref="CN24">10^(SUMPRODUCT(BW24:CF24,LOG($BW$5:$CF$5))/CJ24)</f>
        <v>0.5396684823500838</v>
      </c>
      <c r="CO24" s="92">
        <f t="shared" si="35"/>
        <v>17.016918744501005</v>
      </c>
      <c r="CP24" s="93">
        <f t="shared" si="36"/>
        <v>37.276480884818895</v>
      </c>
      <c r="CQ24" s="93">
        <f t="shared" si="28"/>
        <v>44.193835001526914</v>
      </c>
      <c r="CR24" s="93">
        <f t="shared" si="37"/>
        <v>51.425171270616971</v>
      </c>
      <c r="CS24" s="94">
        <f t="shared" si="28"/>
        <v>70.501444214969098</v>
      </c>
      <c r="CT24" s="95" t="s">
        <v>550</v>
      </c>
      <c r="CU24" s="79">
        <v>4</v>
      </c>
      <c r="CV24" s="79" t="s">
        <v>550</v>
      </c>
      <c r="CW24" s="80" t="s">
        <v>554</v>
      </c>
    </row>
    <row r="25" spans="1:101" x14ac:dyDescent="0.2">
      <c r="A25" s="2"/>
      <c r="B25" s="95">
        <v>77.5</v>
      </c>
      <c r="C25" s="103" t="s">
        <v>25</v>
      </c>
      <c r="D25" s="84">
        <v>195249</v>
      </c>
      <c r="E25" s="84">
        <v>355373</v>
      </c>
      <c r="F25" s="60">
        <v>0</v>
      </c>
      <c r="G25" s="60" t="s">
        <v>580</v>
      </c>
      <c r="H25" s="104" t="s">
        <v>38</v>
      </c>
      <c r="I25" s="78">
        <v>44116</v>
      </c>
      <c r="J25" s="134" t="s">
        <v>588</v>
      </c>
      <c r="K25" s="100">
        <v>5353.7</v>
      </c>
      <c r="L25" s="81" t="s">
        <v>567</v>
      </c>
      <c r="M25" s="81"/>
      <c r="N25" s="82">
        <v>2412.5</v>
      </c>
      <c r="O25" s="83">
        <v>429.6</v>
      </c>
      <c r="P25" s="83">
        <v>362.2</v>
      </c>
      <c r="Q25" s="83">
        <v>606.70000000000005</v>
      </c>
      <c r="R25" s="83">
        <v>623.5</v>
      </c>
      <c r="S25" s="83">
        <v>373.7</v>
      </c>
      <c r="T25" s="83">
        <v>251.9</v>
      </c>
      <c r="U25" s="83">
        <v>137.6</v>
      </c>
      <c r="V25" s="83">
        <v>63.6</v>
      </c>
      <c r="W25" s="83">
        <v>23.3</v>
      </c>
      <c r="X25" s="83">
        <v>19.8</v>
      </c>
      <c r="Y25" s="83">
        <v>10.9</v>
      </c>
      <c r="Z25" s="83">
        <v>6.2</v>
      </c>
      <c r="AA25" s="83">
        <v>5.2</v>
      </c>
      <c r="AB25" s="83">
        <v>3.3</v>
      </c>
      <c r="AC25" s="83">
        <v>3</v>
      </c>
      <c r="AD25" s="83">
        <v>3</v>
      </c>
      <c r="AE25" s="83">
        <v>5.9</v>
      </c>
      <c r="AF25" s="83">
        <v>4.9000000000000004</v>
      </c>
      <c r="AG25" s="83">
        <v>2.2999999999999998</v>
      </c>
      <c r="AH25" s="83">
        <v>1.2</v>
      </c>
      <c r="AI25" s="83">
        <v>0.8</v>
      </c>
      <c r="AJ25" s="84">
        <v>2.6</v>
      </c>
      <c r="AK25" s="85"/>
      <c r="AL25" s="59">
        <v>1</v>
      </c>
      <c r="AM25" s="86">
        <f t="shared" si="38"/>
        <v>0.54937706632796002</v>
      </c>
      <c r="AN25" s="86">
        <f t="shared" si="88"/>
        <v>0.46913349646039182</v>
      </c>
      <c r="AO25" s="86">
        <f t="shared" si="39"/>
        <v>0.40147935072940205</v>
      </c>
      <c r="AP25" s="86">
        <f t="shared" si="40"/>
        <v>0.28815585482937028</v>
      </c>
      <c r="AQ25" s="86">
        <f t="shared" si="41"/>
        <v>0.17169434223060681</v>
      </c>
      <c r="AR25" s="86">
        <f t="shared" si="42"/>
        <v>0.10189214935465186</v>
      </c>
      <c r="AS25" s="86">
        <f t="shared" si="43"/>
        <v>5.4840577544501876E-2</v>
      </c>
      <c r="AT25" s="86">
        <f t="shared" si="44"/>
        <v>2.9138726488223042E-2</v>
      </c>
      <c r="AU25" s="86">
        <f t="shared" si="45"/>
        <v>1.7259091843024394E-2</v>
      </c>
      <c r="AV25" s="86">
        <f t="shared" si="46"/>
        <v>1.2906961540616713E-2</v>
      </c>
      <c r="AW25" s="86">
        <f t="shared" si="47"/>
        <v>9.2085847171114732E-3</v>
      </c>
      <c r="AX25" s="86">
        <f t="shared" si="48"/>
        <v>7.1726095971010127E-3</v>
      </c>
      <c r="AY25" s="86">
        <f t="shared" si="49"/>
        <v>6.0145320059024022E-3</v>
      </c>
      <c r="AZ25" s="86">
        <f t="shared" si="50"/>
        <v>5.0432411229616326E-3</v>
      </c>
      <c r="BA25" s="86">
        <f t="shared" si="51"/>
        <v>4.4268449857107596E-3</v>
      </c>
      <c r="BB25" s="86">
        <f t="shared" si="52"/>
        <v>3.8664848609372385E-3</v>
      </c>
      <c r="BC25" s="86">
        <f t="shared" si="53"/>
        <v>3.3061247361637174E-3</v>
      </c>
      <c r="BD25" s="86">
        <f t="shared" si="54"/>
        <v>2.2040831574424592E-3</v>
      </c>
      <c r="BE25" s="86">
        <f t="shared" si="55"/>
        <v>1.2888282869790413E-3</v>
      </c>
      <c r="BF25" s="86">
        <f t="shared" si="56"/>
        <v>8.5921885798600855E-4</v>
      </c>
      <c r="BG25" s="86">
        <f t="shared" si="57"/>
        <v>6.3507480807660011E-4</v>
      </c>
      <c r="BH25" s="86">
        <f t="shared" si="58"/>
        <v>4.8564544147032779E-4</v>
      </c>
      <c r="BI25" s="87">
        <v>0</v>
      </c>
      <c r="BJ25" s="63"/>
      <c r="BK25" s="86">
        <f t="shared" si="59"/>
        <v>0.45062293367203998</v>
      </c>
      <c r="BL25" s="86">
        <f t="shared" si="60"/>
        <v>8.0243569867568199E-2</v>
      </c>
      <c r="BM25" s="86">
        <f t="shared" si="61"/>
        <v>6.7654145730989768E-2</v>
      </c>
      <c r="BN25" s="86">
        <f t="shared" si="62"/>
        <v>0.11332349590003177</v>
      </c>
      <c r="BO25" s="86">
        <f t="shared" si="63"/>
        <v>0.11646151259876347</v>
      </c>
      <c r="BP25" s="86">
        <f t="shared" si="64"/>
        <v>6.9802192875954946E-2</v>
      </c>
      <c r="BQ25" s="86">
        <f t="shared" si="65"/>
        <v>4.7051571810149989E-2</v>
      </c>
      <c r="BR25" s="86">
        <f t="shared" si="66"/>
        <v>2.5701851056278834E-2</v>
      </c>
      <c r="BS25" s="86">
        <f t="shared" si="67"/>
        <v>1.1879634645198648E-2</v>
      </c>
      <c r="BT25" s="86">
        <f t="shared" si="68"/>
        <v>4.3521303024076814E-3</v>
      </c>
      <c r="BU25" s="86">
        <f t="shared" si="69"/>
        <v>3.6983768235052394E-3</v>
      </c>
      <c r="BV25" s="86">
        <f t="shared" si="70"/>
        <v>2.0359751200104605E-3</v>
      </c>
      <c r="BW25" s="86">
        <f t="shared" si="71"/>
        <v>1.1580775911986104E-3</v>
      </c>
      <c r="BX25" s="86">
        <f t="shared" si="72"/>
        <v>9.7129088294076963E-4</v>
      </c>
      <c r="BY25" s="86">
        <f t="shared" si="73"/>
        <v>6.1639613725087295E-4</v>
      </c>
      <c r="BZ25" s="86">
        <f t="shared" si="74"/>
        <v>5.6036012477352114E-4</v>
      </c>
      <c r="CA25" s="86">
        <f t="shared" si="75"/>
        <v>5.6036012477352114E-4</v>
      </c>
      <c r="CB25" s="86">
        <f t="shared" si="76"/>
        <v>1.1020415787212582E-3</v>
      </c>
      <c r="CC25" s="86">
        <f t="shared" si="77"/>
        <v>9.1525487046341782E-4</v>
      </c>
      <c r="CD25" s="86">
        <f t="shared" si="78"/>
        <v>4.2960942899303279E-4</v>
      </c>
      <c r="CE25" s="86">
        <f t="shared" si="79"/>
        <v>2.2414404990940843E-4</v>
      </c>
      <c r="CF25" s="86">
        <f t="shared" si="80"/>
        <v>1.4942936660627233E-4</v>
      </c>
      <c r="CG25" s="88">
        <f t="shared" si="81"/>
        <v>4.8564544147032779E-4</v>
      </c>
      <c r="CH25" s="89">
        <f t="shared" si="82"/>
        <v>0.53086650353960818</v>
      </c>
      <c r="CI25" s="90">
        <f t="shared" si="83"/>
        <v>0.46196088686329079</v>
      </c>
      <c r="CJ25" s="90">
        <f t="shared" si="84"/>
        <v>6.6869641556306847E-3</v>
      </c>
      <c r="CK25" s="91">
        <f t="shared" si="85"/>
        <v>4.8564544147032779E-4</v>
      </c>
      <c r="CL25" s="90">
        <f t="shared" si="86"/>
        <v>50.625533539449208</v>
      </c>
      <c r="CM25" s="90">
        <f t="shared" si="87"/>
        <v>24.769273695358144</v>
      </c>
      <c r="CN25" s="90">
        <f t="array" ref="CN25">10^(SUMPRODUCT(BW25:CF25,LOG($BW$5:$CF$5))/CJ25)</f>
        <v>0.50424084193685348</v>
      </c>
      <c r="CO25" s="92">
        <f t="shared" si="35"/>
        <v>15.772142702234564</v>
      </c>
      <c r="CP25" s="93">
        <f t="shared" si="36"/>
        <v>38.268845089169396</v>
      </c>
      <c r="CQ25" s="93">
        <f t="shared" si="28"/>
        <v>72.264526345099839</v>
      </c>
      <c r="CR25" s="93">
        <f t="shared" si="37"/>
        <v>96.85003753764461</v>
      </c>
      <c r="CS25" s="94">
        <f t="shared" si="28"/>
        <v>116.21172567726947</v>
      </c>
      <c r="CT25" s="95" t="s">
        <v>550</v>
      </c>
      <c r="CU25" s="79">
        <v>4</v>
      </c>
      <c r="CV25" s="79" t="s">
        <v>550</v>
      </c>
      <c r="CW25" s="80" t="s">
        <v>554</v>
      </c>
    </row>
    <row r="26" spans="1:101" x14ac:dyDescent="0.2">
      <c r="A26" s="2"/>
      <c r="B26" s="95">
        <v>78</v>
      </c>
      <c r="C26" s="103" t="s">
        <v>29</v>
      </c>
      <c r="D26" s="84">
        <v>195719</v>
      </c>
      <c r="E26" s="84">
        <v>355477</v>
      </c>
      <c r="F26" s="60">
        <v>0</v>
      </c>
      <c r="G26" s="60" t="s">
        <v>580</v>
      </c>
      <c r="H26" s="104" t="s">
        <v>39</v>
      </c>
      <c r="I26" s="78">
        <v>44116</v>
      </c>
      <c r="J26" s="134" t="s">
        <v>588</v>
      </c>
      <c r="K26" s="100">
        <v>4946.8</v>
      </c>
      <c r="L26" s="81" t="s">
        <v>568</v>
      </c>
      <c r="M26" s="81"/>
      <c r="N26" s="82">
        <v>0</v>
      </c>
      <c r="O26" s="83">
        <v>1087</v>
      </c>
      <c r="P26" s="83">
        <v>346.2</v>
      </c>
      <c r="Q26" s="83">
        <v>1925.6</v>
      </c>
      <c r="R26" s="83">
        <v>934.6</v>
      </c>
      <c r="S26" s="83">
        <v>433.9</v>
      </c>
      <c r="T26" s="83">
        <v>149.4</v>
      </c>
      <c r="U26" s="83">
        <v>55.6</v>
      </c>
      <c r="V26" s="83">
        <v>4.8</v>
      </c>
      <c r="W26" s="83">
        <v>3</v>
      </c>
      <c r="X26" s="83">
        <v>1.1000000000000001</v>
      </c>
      <c r="Y26" s="83">
        <v>1.1000000000000001</v>
      </c>
      <c r="Z26" s="83">
        <v>0.3</v>
      </c>
      <c r="AA26" s="83">
        <v>0.6</v>
      </c>
      <c r="AB26" s="83">
        <v>0.5</v>
      </c>
      <c r="AC26" s="83">
        <v>0.6</v>
      </c>
      <c r="AD26" s="83">
        <v>0.6</v>
      </c>
      <c r="AE26" s="83">
        <v>0.6</v>
      </c>
      <c r="AF26" s="83">
        <v>0.4</v>
      </c>
      <c r="AG26" s="83">
        <v>0.2</v>
      </c>
      <c r="AH26" s="83">
        <v>0.1</v>
      </c>
      <c r="AI26" s="83">
        <v>0.1</v>
      </c>
      <c r="AJ26" s="84">
        <v>0.5</v>
      </c>
      <c r="AK26" s="85"/>
      <c r="AL26" s="59">
        <v>1</v>
      </c>
      <c r="AM26" s="86">
        <f t="shared" si="38"/>
        <v>1</v>
      </c>
      <c r="AN26" s="86">
        <f t="shared" si="88"/>
        <v>0.78026198754750564</v>
      </c>
      <c r="AO26" s="86">
        <f t="shared" si="39"/>
        <v>0.71027735101479772</v>
      </c>
      <c r="AP26" s="86">
        <f t="shared" si="40"/>
        <v>0.321015606048355</v>
      </c>
      <c r="AQ26" s="86">
        <f t="shared" si="41"/>
        <v>0.1320853885340024</v>
      </c>
      <c r="AR26" s="86">
        <f t="shared" si="42"/>
        <v>4.4372119349883429E-2</v>
      </c>
      <c r="AS26" s="86">
        <f t="shared" si="43"/>
        <v>1.4170777068004251E-2</v>
      </c>
      <c r="AT26" s="86">
        <f t="shared" si="44"/>
        <v>2.9311878386034315E-3</v>
      </c>
      <c r="AU26" s="86">
        <f t="shared" si="45"/>
        <v>1.9608635885832171E-3</v>
      </c>
      <c r="AV26" s="86">
        <f t="shared" si="46"/>
        <v>1.3544109323205831E-3</v>
      </c>
      <c r="AW26" s="86">
        <f t="shared" si="47"/>
        <v>1.1320449583576172E-3</v>
      </c>
      <c r="AX26" s="86">
        <f t="shared" si="48"/>
        <v>9.0967898439465143E-4</v>
      </c>
      <c r="AY26" s="86">
        <f t="shared" si="49"/>
        <v>8.4903371876838803E-4</v>
      </c>
      <c r="AZ26" s="86">
        <f t="shared" si="50"/>
        <v>7.2774318751586122E-4</v>
      </c>
      <c r="BA26" s="86">
        <f t="shared" si="51"/>
        <v>6.2666774480542222E-4</v>
      </c>
      <c r="BB26" s="86">
        <f t="shared" si="52"/>
        <v>5.0537721355289542E-4</v>
      </c>
      <c r="BC26" s="86">
        <f t="shared" si="53"/>
        <v>3.8408668230036861E-4</v>
      </c>
      <c r="BD26" s="86">
        <f t="shared" si="54"/>
        <v>2.6279615104784181E-4</v>
      </c>
      <c r="BE26" s="86">
        <f t="shared" si="55"/>
        <v>1.819357968794906E-4</v>
      </c>
      <c r="BF26" s="86">
        <f t="shared" si="56"/>
        <v>1.41505619795315E-4</v>
      </c>
      <c r="BG26" s="86">
        <f t="shared" si="57"/>
        <v>1.212905312532272E-4</v>
      </c>
      <c r="BH26" s="86">
        <f t="shared" si="58"/>
        <v>1.010754427111394E-4</v>
      </c>
      <c r="BI26" s="87">
        <v>0</v>
      </c>
      <c r="BJ26" s="63"/>
      <c r="BK26" s="86">
        <f t="shared" si="59"/>
        <v>0</v>
      </c>
      <c r="BL26" s="86">
        <f t="shared" si="60"/>
        <v>0.21973801245249436</v>
      </c>
      <c r="BM26" s="86">
        <f t="shared" si="61"/>
        <v>6.9984636532707922E-2</v>
      </c>
      <c r="BN26" s="86">
        <f t="shared" si="62"/>
        <v>0.38926174496644272</v>
      </c>
      <c r="BO26" s="86">
        <f t="shared" si="63"/>
        <v>0.1889302175143526</v>
      </c>
      <c r="BP26" s="86">
        <f t="shared" si="64"/>
        <v>8.7713269184118967E-2</v>
      </c>
      <c r="BQ26" s="86">
        <f t="shared" si="65"/>
        <v>3.0201342281879179E-2</v>
      </c>
      <c r="BR26" s="86">
        <f t="shared" si="66"/>
        <v>1.1239589229400819E-2</v>
      </c>
      <c r="BS26" s="86">
        <f t="shared" si="67"/>
        <v>9.7032425002021444E-4</v>
      </c>
      <c r="BT26" s="86">
        <f t="shared" si="68"/>
        <v>6.0645265626263403E-4</v>
      </c>
      <c r="BU26" s="86">
        <f t="shared" si="69"/>
        <v>2.2236597396296581E-4</v>
      </c>
      <c r="BV26" s="86">
        <f t="shared" si="70"/>
        <v>2.2236597396296581E-4</v>
      </c>
      <c r="BW26" s="86">
        <f t="shared" si="71"/>
        <v>6.0645265626263403E-5</v>
      </c>
      <c r="BX26" s="86">
        <f t="shared" si="72"/>
        <v>1.2129053125252681E-4</v>
      </c>
      <c r="BY26" s="86">
        <f t="shared" si="73"/>
        <v>1.01075442710439E-4</v>
      </c>
      <c r="BZ26" s="86">
        <f t="shared" si="74"/>
        <v>1.2129053125252681E-4</v>
      </c>
      <c r="CA26" s="86">
        <f t="shared" si="75"/>
        <v>1.2129053125252681E-4</v>
      </c>
      <c r="CB26" s="86">
        <f t="shared" si="76"/>
        <v>1.2129053125252681E-4</v>
      </c>
      <c r="CC26" s="86">
        <f t="shared" si="77"/>
        <v>8.0860354168351203E-5</v>
      </c>
      <c r="CD26" s="86">
        <f t="shared" si="78"/>
        <v>4.0430177084175602E-5</v>
      </c>
      <c r="CE26" s="86">
        <f t="shared" si="79"/>
        <v>2.0215088542087801E-5</v>
      </c>
      <c r="CF26" s="86">
        <f t="shared" si="80"/>
        <v>2.0215088542087801E-5</v>
      </c>
      <c r="CG26" s="88">
        <f t="shared" si="81"/>
        <v>1.010754427111394E-4</v>
      </c>
      <c r="CH26" s="89">
        <f t="shared" si="82"/>
        <v>0.21973801245249436</v>
      </c>
      <c r="CI26" s="90">
        <f t="shared" si="83"/>
        <v>0.77935230856311088</v>
      </c>
      <c r="CJ26" s="90">
        <f t="shared" si="84"/>
        <v>8.0860354168351203E-4</v>
      </c>
      <c r="CK26" s="91">
        <f t="shared" si="85"/>
        <v>1.010754427111394E-4</v>
      </c>
      <c r="CL26" s="90">
        <f t="shared" si="86"/>
        <v>37.469189386585164</v>
      </c>
      <c r="CM26" s="90">
        <f t="shared" si="87"/>
        <v>30.947345872300623</v>
      </c>
      <c r="CN26" s="90">
        <f t="array" ref="CN26">10^(SUMPRODUCT(BW26:CF26,LOG($BW$5:$CF$5))/CJ26)</f>
        <v>0.48811897369736695</v>
      </c>
      <c r="CO26" s="92">
        <f t="shared" si="35"/>
        <v>19.805900443237217</v>
      </c>
      <c r="CP26" s="93">
        <f t="shared" si="36"/>
        <v>32.347784379417476</v>
      </c>
      <c r="CQ26" s="93">
        <f t="shared" si="28"/>
        <v>37.113781674248472</v>
      </c>
      <c r="CR26" s="93">
        <f t="shared" si="37"/>
        <v>42.581982555820012</v>
      </c>
      <c r="CS26" s="94">
        <f t="shared" si="28"/>
        <v>76.515351866661334</v>
      </c>
      <c r="CT26" s="95" t="s">
        <v>551</v>
      </c>
      <c r="CU26" s="79">
        <v>1</v>
      </c>
      <c r="CV26" s="79" t="s">
        <v>550</v>
      </c>
      <c r="CW26" s="80"/>
    </row>
    <row r="27" spans="1:101" x14ac:dyDescent="0.2">
      <c r="A27" s="2"/>
      <c r="B27" s="95">
        <v>78.5</v>
      </c>
      <c r="C27" s="103" t="s">
        <v>23</v>
      </c>
      <c r="D27" s="84">
        <v>196060</v>
      </c>
      <c r="E27" s="84">
        <v>355838</v>
      </c>
      <c r="F27" s="60">
        <v>0</v>
      </c>
      <c r="G27" s="60" t="s">
        <v>580</v>
      </c>
      <c r="H27" s="104" t="s">
        <v>40</v>
      </c>
      <c r="I27" s="78">
        <v>44116</v>
      </c>
      <c r="J27" s="134" t="s">
        <v>588</v>
      </c>
      <c r="K27" s="100">
        <v>7510</v>
      </c>
      <c r="L27" s="81" t="s">
        <v>568</v>
      </c>
      <c r="M27" s="81"/>
      <c r="N27" s="82">
        <v>0</v>
      </c>
      <c r="O27" s="83">
        <v>0</v>
      </c>
      <c r="P27" s="83">
        <v>710</v>
      </c>
      <c r="Q27" s="83">
        <v>1670</v>
      </c>
      <c r="R27" s="83">
        <v>1620</v>
      </c>
      <c r="S27" s="83">
        <v>1050</v>
      </c>
      <c r="T27" s="83">
        <v>1200</v>
      </c>
      <c r="U27" s="83">
        <v>540</v>
      </c>
      <c r="V27" s="83">
        <v>455</v>
      </c>
      <c r="W27" s="83">
        <v>205</v>
      </c>
      <c r="X27" s="83">
        <v>20</v>
      </c>
      <c r="Y27" s="83">
        <v>5</v>
      </c>
      <c r="Z27" s="83">
        <v>1.1000000000000001</v>
      </c>
      <c r="AA27" s="83">
        <v>1</v>
      </c>
      <c r="AB27" s="83">
        <v>0.6</v>
      </c>
      <c r="AC27" s="83">
        <v>0.9</v>
      </c>
      <c r="AD27" s="83">
        <v>1</v>
      </c>
      <c r="AE27" s="83">
        <v>1.7</v>
      </c>
      <c r="AF27" s="83">
        <v>2.1</v>
      </c>
      <c r="AG27" s="83">
        <v>1.8</v>
      </c>
      <c r="AH27" s="83">
        <v>1.2</v>
      </c>
      <c r="AI27" s="83">
        <v>1.3</v>
      </c>
      <c r="AJ27" s="84">
        <v>22.3</v>
      </c>
      <c r="AK27" s="85"/>
      <c r="AL27" s="59">
        <v>1</v>
      </c>
      <c r="AM27" s="86">
        <f t="shared" si="38"/>
        <v>1</v>
      </c>
      <c r="AN27" s="86">
        <f t="shared" si="88"/>
        <v>1</v>
      </c>
      <c r="AO27" s="86">
        <f t="shared" si="39"/>
        <v>0.90545938748335553</v>
      </c>
      <c r="AP27" s="86">
        <f t="shared" si="40"/>
        <v>0.68308921438082559</v>
      </c>
      <c r="AQ27" s="86">
        <f t="shared" si="41"/>
        <v>0.46737683089214388</v>
      </c>
      <c r="AR27" s="86">
        <f t="shared" si="42"/>
        <v>0.32756324900133166</v>
      </c>
      <c r="AS27" s="86">
        <f t="shared" si="43"/>
        <v>0.16777629826897483</v>
      </c>
      <c r="AT27" s="86">
        <f t="shared" si="44"/>
        <v>9.5872170439414262E-2</v>
      </c>
      <c r="AU27" s="86">
        <f t="shared" si="45"/>
        <v>3.5286284953395627E-2</v>
      </c>
      <c r="AV27" s="86">
        <f t="shared" si="46"/>
        <v>7.9893475366180008E-3</v>
      </c>
      <c r="AW27" s="86">
        <f t="shared" si="47"/>
        <v>5.3262316910787201E-3</v>
      </c>
      <c r="AX27" s="86">
        <f t="shared" si="48"/>
        <v>4.6604527296938997E-3</v>
      </c>
      <c r="AY27" s="86">
        <f t="shared" si="49"/>
        <v>4.5139813581892389E-3</v>
      </c>
      <c r="AZ27" s="86">
        <f t="shared" si="50"/>
        <v>4.380825565912275E-3</v>
      </c>
      <c r="BA27" s="86">
        <f t="shared" si="51"/>
        <v>4.300932090546097E-3</v>
      </c>
      <c r="BB27" s="86">
        <f t="shared" si="52"/>
        <v>4.1810918774968292E-3</v>
      </c>
      <c r="BC27" s="86">
        <f t="shared" si="53"/>
        <v>4.0479360852198653E-3</v>
      </c>
      <c r="BD27" s="86">
        <f t="shared" si="54"/>
        <v>3.8215712383490264E-3</v>
      </c>
      <c r="BE27" s="86">
        <f t="shared" si="55"/>
        <v>3.5419440745674017E-3</v>
      </c>
      <c r="BF27" s="86">
        <f t="shared" si="56"/>
        <v>3.3022636484688664E-3</v>
      </c>
      <c r="BG27" s="86">
        <f t="shared" si="57"/>
        <v>3.1424766977365096E-3</v>
      </c>
      <c r="BH27" s="86">
        <f t="shared" si="58"/>
        <v>2.9693741677764562E-3</v>
      </c>
      <c r="BI27" s="87">
        <v>0</v>
      </c>
      <c r="BJ27" s="63"/>
      <c r="BK27" s="86">
        <f t="shared" si="59"/>
        <v>0</v>
      </c>
      <c r="BL27" s="86">
        <f t="shared" si="60"/>
        <v>0</v>
      </c>
      <c r="BM27" s="86">
        <f t="shared" si="61"/>
        <v>9.4540612516644473E-2</v>
      </c>
      <c r="BN27" s="86">
        <f t="shared" si="62"/>
        <v>0.22237017310252993</v>
      </c>
      <c r="BO27" s="86">
        <f t="shared" si="63"/>
        <v>0.21571238348868171</v>
      </c>
      <c r="BP27" s="86">
        <f t="shared" si="64"/>
        <v>0.13981358189081222</v>
      </c>
      <c r="BQ27" s="86">
        <f t="shared" si="65"/>
        <v>0.15978695073235683</v>
      </c>
      <c r="BR27" s="86">
        <f t="shared" si="66"/>
        <v>7.1904127829560571E-2</v>
      </c>
      <c r="BS27" s="86">
        <f t="shared" si="67"/>
        <v>6.0585885486018634E-2</v>
      </c>
      <c r="BT27" s="86">
        <f t="shared" si="68"/>
        <v>2.7296937416777627E-2</v>
      </c>
      <c r="BU27" s="86">
        <f t="shared" si="69"/>
        <v>2.6631158455392807E-3</v>
      </c>
      <c r="BV27" s="86">
        <f t="shared" si="70"/>
        <v>6.6577896138482039E-4</v>
      </c>
      <c r="BW27" s="86">
        <f t="shared" si="71"/>
        <v>1.4647137150466082E-4</v>
      </c>
      <c r="BX27" s="86">
        <f t="shared" si="72"/>
        <v>1.3315579227696391E-4</v>
      </c>
      <c r="BY27" s="86">
        <f t="shared" si="73"/>
        <v>7.9893475366177996E-5</v>
      </c>
      <c r="BZ27" s="86">
        <f t="shared" si="74"/>
        <v>1.1984021304926786E-4</v>
      </c>
      <c r="CA27" s="86">
        <f t="shared" si="75"/>
        <v>1.3315579227696391E-4</v>
      </c>
      <c r="CB27" s="86">
        <f t="shared" si="76"/>
        <v>2.2636484687083881E-4</v>
      </c>
      <c r="CC27" s="86">
        <f t="shared" si="77"/>
        <v>2.7962716378162472E-4</v>
      </c>
      <c r="CD27" s="86">
        <f t="shared" si="78"/>
        <v>2.3968042609853529E-4</v>
      </c>
      <c r="CE27" s="86">
        <f t="shared" si="79"/>
        <v>1.5978695073235686E-4</v>
      </c>
      <c r="CF27" s="86">
        <f t="shared" si="80"/>
        <v>1.7310252996005334E-4</v>
      </c>
      <c r="CG27" s="88">
        <f t="shared" si="81"/>
        <v>2.9693741677764562E-3</v>
      </c>
      <c r="CH27" s="89">
        <f t="shared" si="82"/>
        <v>0</v>
      </c>
      <c r="CI27" s="90">
        <f t="shared" si="83"/>
        <v>0.99533954727030616</v>
      </c>
      <c r="CJ27" s="90">
        <f t="shared" si="84"/>
        <v>1.6910785619174435E-3</v>
      </c>
      <c r="CK27" s="91">
        <f t="shared" si="85"/>
        <v>2.9693741677764562E-3</v>
      </c>
      <c r="CL27" s="90">
        <f t="shared" si="86"/>
        <v>20.560630279897829</v>
      </c>
      <c r="CM27" s="90">
        <f t="shared" si="87"/>
        <v>21.178773539387844</v>
      </c>
      <c r="CN27" s="90">
        <f t="array" ref="CN27">10^(SUMPRODUCT(BW27:CF27,LOG($BW$5:$CF$5))/CJ27)</f>
        <v>0.29548935626739936</v>
      </c>
      <c r="CO27" s="92">
        <f t="shared" si="35"/>
        <v>8.15603007723535</v>
      </c>
      <c r="CP27" s="93">
        <f t="shared" si="36"/>
        <v>16.887682414481823</v>
      </c>
      <c r="CQ27" s="93">
        <f t="shared" si="28"/>
        <v>23.585234133969184</v>
      </c>
      <c r="CR27" s="93">
        <f t="shared" si="37"/>
        <v>29.894995475257996</v>
      </c>
      <c r="CS27" s="94">
        <f t="shared" si="28"/>
        <v>44.607669205778144</v>
      </c>
      <c r="CT27" s="95" t="s">
        <v>551</v>
      </c>
      <c r="CU27" s="79">
        <v>1</v>
      </c>
      <c r="CV27" s="79" t="s">
        <v>550</v>
      </c>
      <c r="CW27" s="80"/>
    </row>
    <row r="28" spans="1:101" x14ac:dyDescent="0.2">
      <c r="A28" s="2"/>
      <c r="B28" s="95">
        <v>78.5</v>
      </c>
      <c r="C28" s="103" t="s">
        <v>25</v>
      </c>
      <c r="D28" s="84">
        <v>196019</v>
      </c>
      <c r="E28" s="84">
        <v>355862</v>
      </c>
      <c r="F28" s="60">
        <v>0</v>
      </c>
      <c r="G28" s="60" t="s">
        <v>580</v>
      </c>
      <c r="H28" s="104" t="s">
        <v>41</v>
      </c>
      <c r="I28" s="78">
        <v>44116</v>
      </c>
      <c r="J28" s="134" t="s">
        <v>588</v>
      </c>
      <c r="K28" s="100">
        <v>11915.1</v>
      </c>
      <c r="L28" s="81" t="s">
        <v>568</v>
      </c>
      <c r="M28" s="81"/>
      <c r="N28" s="82">
        <v>780</v>
      </c>
      <c r="O28" s="83">
        <v>1675</v>
      </c>
      <c r="P28" s="83">
        <v>1695</v>
      </c>
      <c r="Q28" s="83">
        <v>2800</v>
      </c>
      <c r="R28" s="83">
        <v>2275</v>
      </c>
      <c r="S28" s="83">
        <v>680</v>
      </c>
      <c r="T28" s="83">
        <v>460</v>
      </c>
      <c r="U28" s="83">
        <v>295</v>
      </c>
      <c r="V28" s="83">
        <v>290</v>
      </c>
      <c r="W28" s="83">
        <v>255</v>
      </c>
      <c r="X28" s="83">
        <v>265</v>
      </c>
      <c r="Y28" s="83">
        <v>210</v>
      </c>
      <c r="Z28" s="83">
        <v>109.5</v>
      </c>
      <c r="AA28" s="83">
        <v>77</v>
      </c>
      <c r="AB28" s="83">
        <v>28.8</v>
      </c>
      <c r="AC28" s="83">
        <v>11.2</v>
      </c>
      <c r="AD28" s="83">
        <v>2.7</v>
      </c>
      <c r="AE28" s="83">
        <v>1.7</v>
      </c>
      <c r="AF28" s="83">
        <v>1</v>
      </c>
      <c r="AG28" s="83">
        <v>0.3</v>
      </c>
      <c r="AH28" s="83">
        <v>0.1</v>
      </c>
      <c r="AI28" s="83">
        <v>0.1</v>
      </c>
      <c r="AJ28" s="84">
        <v>2.7</v>
      </c>
      <c r="AK28" s="85"/>
      <c r="AL28" s="59">
        <v>1</v>
      </c>
      <c r="AM28" s="86">
        <f t="shared" si="38"/>
        <v>0.93453684820102223</v>
      </c>
      <c r="AN28" s="86">
        <f t="shared" si="88"/>
        <v>0.79395892606860208</v>
      </c>
      <c r="AO28" s="86">
        <f t="shared" si="39"/>
        <v>0.65170246158236189</v>
      </c>
      <c r="AP28" s="86">
        <f t="shared" si="40"/>
        <v>0.41670653204756991</v>
      </c>
      <c r="AQ28" s="86">
        <f t="shared" si="41"/>
        <v>0.22577233930055146</v>
      </c>
      <c r="AR28" s="86">
        <f t="shared" si="42"/>
        <v>0.16870189927067342</v>
      </c>
      <c r="AS28" s="86">
        <f t="shared" si="43"/>
        <v>0.13009542513281475</v>
      </c>
      <c r="AT28" s="86">
        <f t="shared" si="44"/>
        <v>0.10533692541397059</v>
      </c>
      <c r="AU28" s="86">
        <f t="shared" si="45"/>
        <v>8.0998061283581418E-2</v>
      </c>
      <c r="AV28" s="86">
        <f t="shared" si="46"/>
        <v>5.9596646272377152E-2</v>
      </c>
      <c r="AW28" s="86">
        <f t="shared" si="47"/>
        <v>3.735596008426291E-2</v>
      </c>
      <c r="AX28" s="86">
        <f t="shared" si="48"/>
        <v>1.9731265369153515E-2</v>
      </c>
      <c r="AY28" s="86">
        <f t="shared" si="49"/>
        <v>1.054124598198933E-2</v>
      </c>
      <c r="AZ28" s="86">
        <f t="shared" si="50"/>
        <v>4.0788579197825513E-3</v>
      </c>
      <c r="BA28" s="86">
        <f t="shared" si="51"/>
        <v>1.6617569302818341E-3</v>
      </c>
      <c r="BB28" s="86">
        <f t="shared" si="52"/>
        <v>7.2177321214266638E-4</v>
      </c>
      <c r="BC28" s="86">
        <f t="shared" si="53"/>
        <v>4.9516999437697416E-4</v>
      </c>
      <c r="BD28" s="86">
        <f t="shared" si="54"/>
        <v>3.5249389430227904E-4</v>
      </c>
      <c r="BE28" s="86">
        <f t="shared" si="55"/>
        <v>2.6856677661128193E-4</v>
      </c>
      <c r="BF28" s="86">
        <f t="shared" si="56"/>
        <v>2.433886413039828E-4</v>
      </c>
      <c r="BG28" s="86">
        <f t="shared" si="57"/>
        <v>2.3499592953488309E-4</v>
      </c>
      <c r="BH28" s="86">
        <f t="shared" si="58"/>
        <v>2.2660321776578338E-4</v>
      </c>
      <c r="BI28" s="87">
        <v>0</v>
      </c>
      <c r="BJ28" s="63"/>
      <c r="BK28" s="86">
        <f t="shared" si="59"/>
        <v>6.546315179897777E-2</v>
      </c>
      <c r="BL28" s="86">
        <f t="shared" si="60"/>
        <v>0.14057792213242015</v>
      </c>
      <c r="BM28" s="86">
        <f t="shared" si="61"/>
        <v>0.14225646448624019</v>
      </c>
      <c r="BN28" s="86">
        <f t="shared" si="62"/>
        <v>0.23499592953479198</v>
      </c>
      <c r="BO28" s="86">
        <f t="shared" si="63"/>
        <v>0.19093419274701845</v>
      </c>
      <c r="BP28" s="86">
        <f t="shared" si="64"/>
        <v>5.7070440029878045E-2</v>
      </c>
      <c r="BQ28" s="86">
        <f t="shared" si="65"/>
        <v>3.8606474137858671E-2</v>
      </c>
      <c r="BR28" s="86">
        <f t="shared" si="66"/>
        <v>2.4758499718844154E-2</v>
      </c>
      <c r="BS28" s="86">
        <f t="shared" si="67"/>
        <v>2.4338864130389173E-2</v>
      </c>
      <c r="BT28" s="86">
        <f t="shared" si="68"/>
        <v>2.1401415011204267E-2</v>
      </c>
      <c r="BU28" s="86">
        <f t="shared" si="69"/>
        <v>2.2240686188114242E-2</v>
      </c>
      <c r="BV28" s="86">
        <f t="shared" si="70"/>
        <v>1.7624694715109395E-2</v>
      </c>
      <c r="BW28" s="86">
        <f t="shared" si="71"/>
        <v>9.1900193871641851E-3</v>
      </c>
      <c r="BX28" s="86">
        <f t="shared" si="72"/>
        <v>6.4623880622067783E-3</v>
      </c>
      <c r="BY28" s="86">
        <f t="shared" si="73"/>
        <v>2.4171009895007172E-3</v>
      </c>
      <c r="BZ28" s="86">
        <f t="shared" si="74"/>
        <v>9.3998371813916774E-4</v>
      </c>
      <c r="CA28" s="86">
        <f t="shared" si="75"/>
        <v>2.2660321776569222E-4</v>
      </c>
      <c r="CB28" s="86">
        <f t="shared" si="76"/>
        <v>1.4267610007469511E-4</v>
      </c>
      <c r="CC28" s="86">
        <f t="shared" si="77"/>
        <v>8.392711769099711E-5</v>
      </c>
      <c r="CD28" s="86">
        <f t="shared" si="78"/>
        <v>2.5178135307299133E-5</v>
      </c>
      <c r="CE28" s="86">
        <f t="shared" si="79"/>
        <v>8.392711769099711E-6</v>
      </c>
      <c r="CF28" s="86">
        <f t="shared" si="80"/>
        <v>8.392711769099711E-6</v>
      </c>
      <c r="CG28" s="88">
        <f t="shared" si="81"/>
        <v>2.2660321776578338E-4</v>
      </c>
      <c r="CH28" s="89">
        <f t="shared" si="82"/>
        <v>0.20604107393139792</v>
      </c>
      <c r="CI28" s="90">
        <f t="shared" si="83"/>
        <v>0.77422766069944871</v>
      </c>
      <c r="CJ28" s="90">
        <f t="shared" si="84"/>
        <v>1.9504662151387738E-2</v>
      </c>
      <c r="CK28" s="91">
        <f t="shared" si="85"/>
        <v>2.2660321776578338E-4</v>
      </c>
      <c r="CL28" s="90">
        <f t="shared" si="86"/>
        <v>30.133466124144213</v>
      </c>
      <c r="CM28" s="90">
        <f t="shared" si="87"/>
        <v>24.914664342902238</v>
      </c>
      <c r="CN28" s="90">
        <f t="array" ref="CN28">10^(SUMPRODUCT(BW28:CF28,LOG($BW$5:$CF$5))/CJ28)</f>
        <v>1.2486059363550783</v>
      </c>
      <c r="CO28" s="92">
        <f t="shared" si="35"/>
        <v>7.3981601126443417</v>
      </c>
      <c r="CP28" s="93">
        <f t="shared" si="36"/>
        <v>27.962890347386452</v>
      </c>
      <c r="CQ28" s="93">
        <f t="shared" si="28"/>
        <v>35.744975216311872</v>
      </c>
      <c r="CR28" s="93">
        <f t="shared" si="37"/>
        <v>44.883870886098094</v>
      </c>
      <c r="CS28" s="94">
        <f t="shared" si="28"/>
        <v>82.449222735875907</v>
      </c>
      <c r="CT28" s="95" t="s">
        <v>551</v>
      </c>
      <c r="CU28" s="79">
        <v>2</v>
      </c>
      <c r="CV28" s="79" t="s">
        <v>550</v>
      </c>
      <c r="CW28" s="80"/>
    </row>
    <row r="29" spans="1:101" x14ac:dyDescent="0.2">
      <c r="A29" s="2"/>
      <c r="B29" s="95">
        <v>79</v>
      </c>
      <c r="C29" s="103" t="s">
        <v>29</v>
      </c>
      <c r="D29" s="84">
        <v>196216</v>
      </c>
      <c r="E29" s="84">
        <v>356322</v>
      </c>
      <c r="F29" s="60">
        <v>0</v>
      </c>
      <c r="G29" s="60" t="s">
        <v>580</v>
      </c>
      <c r="H29" s="104" t="s">
        <v>42</v>
      </c>
      <c r="I29" s="78">
        <v>44116</v>
      </c>
      <c r="J29" s="134" t="s">
        <v>588</v>
      </c>
      <c r="K29" s="100">
        <v>5278.6</v>
      </c>
      <c r="L29" s="81" t="s">
        <v>567</v>
      </c>
      <c r="M29" s="81"/>
      <c r="N29" s="82">
        <v>1232.4000000000001</v>
      </c>
      <c r="O29" s="83">
        <v>1380.6</v>
      </c>
      <c r="P29" s="83">
        <v>825.1</v>
      </c>
      <c r="Q29" s="83">
        <v>391.8</v>
      </c>
      <c r="R29" s="83">
        <v>187.8</v>
      </c>
      <c r="S29" s="83">
        <v>141</v>
      </c>
      <c r="T29" s="83">
        <v>324</v>
      </c>
      <c r="U29" s="83">
        <v>278.3</v>
      </c>
      <c r="V29" s="83">
        <v>198.3</v>
      </c>
      <c r="W29" s="83">
        <v>118.4</v>
      </c>
      <c r="X29" s="83">
        <v>77.2</v>
      </c>
      <c r="Y29" s="83">
        <v>39.299999999999997</v>
      </c>
      <c r="Z29" s="83">
        <v>24.9</v>
      </c>
      <c r="AA29" s="83">
        <v>17.8</v>
      </c>
      <c r="AB29" s="83">
        <v>13.4</v>
      </c>
      <c r="AC29" s="83">
        <v>9.6999999999999993</v>
      </c>
      <c r="AD29" s="83">
        <v>6</v>
      </c>
      <c r="AE29" s="83">
        <v>3.2</v>
      </c>
      <c r="AF29" s="83">
        <v>2.5</v>
      </c>
      <c r="AG29" s="83">
        <v>0.8</v>
      </c>
      <c r="AH29" s="83">
        <v>0.5</v>
      </c>
      <c r="AI29" s="83">
        <v>0.3</v>
      </c>
      <c r="AJ29" s="84">
        <v>5.3</v>
      </c>
      <c r="AK29" s="85"/>
      <c r="AL29" s="59">
        <v>1</v>
      </c>
      <c r="AM29" s="86">
        <f t="shared" si="38"/>
        <v>0.76652900390254985</v>
      </c>
      <c r="AN29" s="86">
        <f t="shared" si="88"/>
        <v>0.50498238169211529</v>
      </c>
      <c r="AO29" s="86">
        <f t="shared" si="39"/>
        <v>0.34867199636267188</v>
      </c>
      <c r="AP29" s="86">
        <f t="shared" si="40"/>
        <v>0.27444777024210959</v>
      </c>
      <c r="AQ29" s="86">
        <f t="shared" si="41"/>
        <v>0.23887015496533165</v>
      </c>
      <c r="AR29" s="86">
        <f t="shared" si="42"/>
        <v>0.21215852688212777</v>
      </c>
      <c r="AS29" s="86">
        <f t="shared" si="43"/>
        <v>0.15077861554199973</v>
      </c>
      <c r="AT29" s="86">
        <f t="shared" si="44"/>
        <v>9.805630280756257E-2</v>
      </c>
      <c r="AU29" s="86">
        <f t="shared" si="45"/>
        <v>6.0489523737354563E-2</v>
      </c>
      <c r="AV29" s="86">
        <f t="shared" si="46"/>
        <v>3.8059333914295418E-2</v>
      </c>
      <c r="AW29" s="86">
        <f t="shared" si="47"/>
        <v>2.3434243928314287E-2</v>
      </c>
      <c r="AX29" s="86">
        <f t="shared" si="48"/>
        <v>1.5989088015761717E-2</v>
      </c>
      <c r="AY29" s="86">
        <f t="shared" si="49"/>
        <v>1.1271928162770395E-2</v>
      </c>
      <c r="AZ29" s="86">
        <f t="shared" si="50"/>
        <v>7.8998219224794084E-3</v>
      </c>
      <c r="BA29" s="86">
        <f t="shared" si="51"/>
        <v>5.3612700337210255E-3</v>
      </c>
      <c r="BB29" s="86">
        <f t="shared" si="52"/>
        <v>3.5236615769332412E-3</v>
      </c>
      <c r="BC29" s="86">
        <f t="shared" si="53"/>
        <v>2.3869965521160549E-3</v>
      </c>
      <c r="BD29" s="86">
        <f t="shared" si="54"/>
        <v>1.7807752055468888E-3</v>
      </c>
      <c r="BE29" s="86">
        <f t="shared" si="55"/>
        <v>1.3071647785397279E-3</v>
      </c>
      <c r="BF29" s="86">
        <f t="shared" si="56"/>
        <v>1.1556094418974363E-3</v>
      </c>
      <c r="BG29" s="86">
        <f t="shared" si="57"/>
        <v>1.0608873564960041E-3</v>
      </c>
      <c r="BH29" s="86">
        <f t="shared" si="58"/>
        <v>1.0040541052551448E-3</v>
      </c>
      <c r="BI29" s="87">
        <v>0</v>
      </c>
      <c r="BJ29" s="63"/>
      <c r="BK29" s="86">
        <f t="shared" si="59"/>
        <v>0.23347099609745015</v>
      </c>
      <c r="BL29" s="86">
        <f t="shared" si="60"/>
        <v>0.26154662221043457</v>
      </c>
      <c r="BM29" s="86">
        <f t="shared" si="61"/>
        <v>0.15631038532944341</v>
      </c>
      <c r="BN29" s="86">
        <f t="shared" si="62"/>
        <v>7.4224226120562287E-2</v>
      </c>
      <c r="BO29" s="86">
        <f t="shared" si="63"/>
        <v>3.5577615276777941E-2</v>
      </c>
      <c r="BP29" s="86">
        <f t="shared" si="64"/>
        <v>2.6711628083203875E-2</v>
      </c>
      <c r="BQ29" s="86">
        <f t="shared" si="65"/>
        <v>6.1379911340128046E-2</v>
      </c>
      <c r="BR29" s="86">
        <f t="shared" si="66"/>
        <v>5.2722312734437157E-2</v>
      </c>
      <c r="BS29" s="86">
        <f t="shared" si="67"/>
        <v>3.7566779070208008E-2</v>
      </c>
      <c r="BT29" s="86">
        <f t="shared" si="68"/>
        <v>2.2430189823059145E-2</v>
      </c>
      <c r="BU29" s="86">
        <f t="shared" si="69"/>
        <v>1.4625089985981131E-2</v>
      </c>
      <c r="BV29" s="86">
        <f t="shared" si="70"/>
        <v>7.4451559125525701E-3</v>
      </c>
      <c r="BW29" s="86">
        <f t="shared" si="71"/>
        <v>4.717159852991322E-3</v>
      </c>
      <c r="BX29" s="86">
        <f t="shared" si="72"/>
        <v>3.3721062402909865E-3</v>
      </c>
      <c r="BY29" s="86">
        <f t="shared" si="73"/>
        <v>2.5385518887583829E-3</v>
      </c>
      <c r="BZ29" s="86">
        <f t="shared" si="74"/>
        <v>1.8376084567877844E-3</v>
      </c>
      <c r="CA29" s="86">
        <f t="shared" si="75"/>
        <v>1.1366650248171863E-3</v>
      </c>
      <c r="CB29" s="86">
        <f t="shared" si="76"/>
        <v>6.0622134656916605E-4</v>
      </c>
      <c r="CC29" s="86">
        <f t="shared" si="77"/>
        <v>4.7361042700716093E-4</v>
      </c>
      <c r="CD29" s="86">
        <f t="shared" si="78"/>
        <v>1.5155533664229157E-4</v>
      </c>
      <c r="CE29" s="86">
        <f t="shared" si="79"/>
        <v>9.4722085401432229E-5</v>
      </c>
      <c r="CF29" s="86">
        <f t="shared" si="80"/>
        <v>5.6833251240859337E-5</v>
      </c>
      <c r="CG29" s="88">
        <f t="shared" si="81"/>
        <v>1.0040541052551448E-3</v>
      </c>
      <c r="CH29" s="89">
        <f t="shared" si="82"/>
        <v>0.49501761830788471</v>
      </c>
      <c r="CI29" s="90">
        <f t="shared" si="83"/>
        <v>0.48899329367635358</v>
      </c>
      <c r="CJ29" s="90">
        <f t="shared" si="84"/>
        <v>1.4985033910506573E-2</v>
      </c>
      <c r="CK29" s="91">
        <f t="shared" si="85"/>
        <v>1.0040541052551448E-3</v>
      </c>
      <c r="CL29" s="90">
        <f t="shared" si="86"/>
        <v>40.737812399003417</v>
      </c>
      <c r="CM29" s="90">
        <f t="shared" si="87"/>
        <v>21.225046829590241</v>
      </c>
      <c r="CN29" s="90">
        <f t="array" ref="CN29">10^(SUMPRODUCT(BW29:CF29,LOG($BW$5:$CF$5))/CJ29)</f>
        <v>0.90543930754347735</v>
      </c>
      <c r="CO29" s="92">
        <f t="shared" si="35"/>
        <v>8.0998549938969422</v>
      </c>
      <c r="CP29" s="93">
        <f t="shared" si="36"/>
        <v>45.128823197659322</v>
      </c>
      <c r="CQ29" s="93">
        <f t="shared" si="28"/>
        <v>62.327933702234446</v>
      </c>
      <c r="CR29" s="93">
        <f t="shared" si="37"/>
        <v>76.776405114413734</v>
      </c>
      <c r="CS29" s="94">
        <f t="shared" si="28"/>
        <v>108.59325460709086</v>
      </c>
      <c r="CT29" s="95" t="s">
        <v>551</v>
      </c>
      <c r="CU29" s="79">
        <v>2</v>
      </c>
      <c r="CV29" s="79" t="s">
        <v>550</v>
      </c>
      <c r="CW29" s="80"/>
    </row>
    <row r="30" spans="1:101" x14ac:dyDescent="0.2">
      <c r="A30" s="2"/>
      <c r="B30" s="95">
        <v>79.5</v>
      </c>
      <c r="C30" s="103" t="s">
        <v>23</v>
      </c>
      <c r="D30" s="84">
        <v>196507</v>
      </c>
      <c r="E30" s="84">
        <v>356721</v>
      </c>
      <c r="F30" s="60">
        <v>0</v>
      </c>
      <c r="G30" s="60" t="s">
        <v>580</v>
      </c>
      <c r="H30" s="104" t="s">
        <v>43</v>
      </c>
      <c r="I30" s="78">
        <v>44116</v>
      </c>
      <c r="J30" s="134" t="s">
        <v>588</v>
      </c>
      <c r="K30" s="100">
        <v>4104.7</v>
      </c>
      <c r="L30" s="81" t="s">
        <v>568</v>
      </c>
      <c r="M30" s="81"/>
      <c r="N30" s="82">
        <v>0</v>
      </c>
      <c r="O30" s="83">
        <v>938.9</v>
      </c>
      <c r="P30" s="83">
        <v>290.89999999999998</v>
      </c>
      <c r="Q30" s="83">
        <v>857.4</v>
      </c>
      <c r="R30" s="83">
        <v>315</v>
      </c>
      <c r="S30" s="83">
        <v>195.2</v>
      </c>
      <c r="T30" s="83">
        <v>257.10000000000002</v>
      </c>
      <c r="U30" s="83">
        <v>192</v>
      </c>
      <c r="V30" s="83">
        <v>175.7</v>
      </c>
      <c r="W30" s="83">
        <v>139.6</v>
      </c>
      <c r="X30" s="83">
        <v>157.5</v>
      </c>
      <c r="Y30" s="83">
        <v>105.1</v>
      </c>
      <c r="Z30" s="83">
        <v>31.5</v>
      </c>
      <c r="AA30" s="83">
        <v>36.6</v>
      </c>
      <c r="AB30" s="83">
        <v>44.5</v>
      </c>
      <c r="AC30" s="83">
        <v>69.5</v>
      </c>
      <c r="AD30" s="83">
        <v>70.2</v>
      </c>
      <c r="AE30" s="83">
        <v>53.4</v>
      </c>
      <c r="AF30" s="83">
        <v>15</v>
      </c>
      <c r="AG30" s="83">
        <v>6.3</v>
      </c>
      <c r="AH30" s="83">
        <v>5.3</v>
      </c>
      <c r="AI30" s="83">
        <v>8.6999999999999993</v>
      </c>
      <c r="AJ30" s="84">
        <v>139.30000000000001</v>
      </c>
      <c r="AK30" s="85"/>
      <c r="AL30" s="59">
        <v>1</v>
      </c>
      <c r="AM30" s="86">
        <f t="shared" si="38"/>
        <v>1</v>
      </c>
      <c r="AN30" s="86">
        <f t="shared" si="88"/>
        <v>0.77126221161107988</v>
      </c>
      <c r="AO30" s="86">
        <f t="shared" si="39"/>
        <v>0.7003922332935415</v>
      </c>
      <c r="AP30" s="86">
        <f t="shared" si="40"/>
        <v>0.49150973274538934</v>
      </c>
      <c r="AQ30" s="86">
        <f t="shared" si="41"/>
        <v>0.41476843618291215</v>
      </c>
      <c r="AR30" s="86">
        <f t="shared" si="42"/>
        <v>0.36721319463054536</v>
      </c>
      <c r="AS30" s="86">
        <f t="shared" si="43"/>
        <v>0.30457767924574253</v>
      </c>
      <c r="AT30" s="86">
        <f t="shared" si="44"/>
        <v>0.25780203181718503</v>
      </c>
      <c r="AU30" s="86">
        <f t="shared" si="45"/>
        <v>0.21499744195678111</v>
      </c>
      <c r="AV30" s="86">
        <f t="shared" si="46"/>
        <v>0.18098764830560074</v>
      </c>
      <c r="AW30" s="86">
        <f t="shared" si="47"/>
        <v>0.14261700002436214</v>
      </c>
      <c r="AX30" s="86">
        <f t="shared" si="48"/>
        <v>0.11701220552050071</v>
      </c>
      <c r="AY30" s="86">
        <f t="shared" si="49"/>
        <v>0.10933807586425298</v>
      </c>
      <c r="AZ30" s="86">
        <f t="shared" si="50"/>
        <v>0.10042146807318421</v>
      </c>
      <c r="BA30" s="86">
        <f t="shared" si="51"/>
        <v>8.9580237288961237E-2</v>
      </c>
      <c r="BB30" s="86">
        <f t="shared" si="52"/>
        <v>7.2648427412478178E-2</v>
      </c>
      <c r="BC30" s="86">
        <f t="shared" si="53"/>
        <v>5.5546081321411839E-2</v>
      </c>
      <c r="BD30" s="86">
        <f t="shared" si="54"/>
        <v>4.2536604380344276E-2</v>
      </c>
      <c r="BE30" s="86">
        <f t="shared" si="55"/>
        <v>3.8882256924988222E-2</v>
      </c>
      <c r="BF30" s="86">
        <f t="shared" si="56"/>
        <v>3.7347430993738676E-2</v>
      </c>
      <c r="BG30" s="86">
        <f t="shared" si="57"/>
        <v>3.6056228226179536E-2</v>
      </c>
      <c r="BH30" s="86">
        <f t="shared" si="58"/>
        <v>3.3936706702073022E-2</v>
      </c>
      <c r="BI30" s="87">
        <v>0</v>
      </c>
      <c r="BJ30" s="63"/>
      <c r="BK30" s="86">
        <f t="shared" si="59"/>
        <v>0</v>
      </c>
      <c r="BL30" s="86">
        <f t="shared" si="60"/>
        <v>0.22873778838892012</v>
      </c>
      <c r="BM30" s="86">
        <f t="shared" si="61"/>
        <v>7.0869978317538385E-2</v>
      </c>
      <c r="BN30" s="86">
        <f t="shared" si="62"/>
        <v>0.20888250054815216</v>
      </c>
      <c r="BO30" s="86">
        <f t="shared" si="63"/>
        <v>7.674129656247719E-2</v>
      </c>
      <c r="BP30" s="86">
        <f t="shared" si="64"/>
        <v>4.7555241552366789E-2</v>
      </c>
      <c r="BQ30" s="86">
        <f t="shared" si="65"/>
        <v>6.2635515384802831E-2</v>
      </c>
      <c r="BR30" s="86">
        <f t="shared" si="66"/>
        <v>4.6775647428557499E-2</v>
      </c>
      <c r="BS30" s="86">
        <f t="shared" si="67"/>
        <v>4.2804589860403919E-2</v>
      </c>
      <c r="BT30" s="86">
        <f t="shared" si="68"/>
        <v>3.400979365118037E-2</v>
      </c>
      <c r="BU30" s="86">
        <f t="shared" si="69"/>
        <v>3.8370648281238595E-2</v>
      </c>
      <c r="BV30" s="86">
        <f t="shared" si="70"/>
        <v>2.5604794503861439E-2</v>
      </c>
      <c r="BW30" s="86">
        <f t="shared" si="71"/>
        <v>7.6741296562477246E-3</v>
      </c>
      <c r="BX30" s="86">
        <f t="shared" si="72"/>
        <v>8.916607791068773E-3</v>
      </c>
      <c r="BY30" s="86">
        <f t="shared" si="73"/>
        <v>1.0841230784222972E-2</v>
      </c>
      <c r="BZ30" s="86">
        <f t="shared" si="74"/>
        <v>1.6931809876483059E-2</v>
      </c>
      <c r="CA30" s="86">
        <f t="shared" si="75"/>
        <v>1.7102346091066339E-2</v>
      </c>
      <c r="CB30" s="86">
        <f t="shared" si="76"/>
        <v>1.3009476941067563E-2</v>
      </c>
      <c r="CC30" s="86">
        <f t="shared" si="77"/>
        <v>3.6543474553560537E-3</v>
      </c>
      <c r="CD30" s="86">
        <f t="shared" si="78"/>
        <v>1.5348259312495463E-3</v>
      </c>
      <c r="CE30" s="86">
        <f t="shared" si="79"/>
        <v>1.2912027675591395E-3</v>
      </c>
      <c r="CF30" s="86">
        <f t="shared" si="80"/>
        <v>2.1195215241065143E-3</v>
      </c>
      <c r="CG30" s="88">
        <f t="shared" si="81"/>
        <v>3.3936706702073022E-2</v>
      </c>
      <c r="CH30" s="89">
        <f t="shared" si="82"/>
        <v>0.22873778838892012</v>
      </c>
      <c r="CI30" s="90">
        <f t="shared" si="83"/>
        <v>0.65425000609057926</v>
      </c>
      <c r="CJ30" s="90">
        <f t="shared" si="84"/>
        <v>8.3075498818427684E-2</v>
      </c>
      <c r="CK30" s="91">
        <f t="shared" si="85"/>
        <v>3.3936706702073022E-2</v>
      </c>
      <c r="CL30" s="90">
        <f t="shared" si="86"/>
        <v>14.656075171514459</v>
      </c>
      <c r="CM30" s="90">
        <f t="shared" si="87"/>
        <v>18.287720323562166</v>
      </c>
      <c r="CN30" s="90">
        <f t="array" ref="CN30">10^(SUMPRODUCT(BW30:CF30,LOG($BW$5:$CF$5))/CJ30)</f>
        <v>0.53048268069934545</v>
      </c>
      <c r="CO30" s="92">
        <f t="shared" si="35"/>
        <v>0.98677345794433935</v>
      </c>
      <c r="CP30" s="93">
        <f t="shared" si="36"/>
        <v>14.506096501289585</v>
      </c>
      <c r="CQ30" s="93">
        <f t="shared" si="28"/>
        <v>31.959996307276793</v>
      </c>
      <c r="CR30" s="93">
        <f t="shared" si="37"/>
        <v>41.289812693956002</v>
      </c>
      <c r="CS30" s="94">
        <f t="shared" si="28"/>
        <v>77.005578962906924</v>
      </c>
      <c r="CT30" s="95" t="s">
        <v>551</v>
      </c>
      <c r="CU30" s="79">
        <v>3</v>
      </c>
      <c r="CV30" s="79" t="s">
        <v>550</v>
      </c>
      <c r="CW30" s="80" t="s">
        <v>554</v>
      </c>
    </row>
    <row r="31" spans="1:101" x14ac:dyDescent="0.2">
      <c r="A31" s="2"/>
      <c r="B31" s="95">
        <v>79.5</v>
      </c>
      <c r="C31" s="103" t="s">
        <v>25</v>
      </c>
      <c r="D31" s="84">
        <v>196464</v>
      </c>
      <c r="E31" s="84">
        <v>356738</v>
      </c>
      <c r="F31" s="60">
        <v>0</v>
      </c>
      <c r="G31" s="60" t="s">
        <v>580</v>
      </c>
      <c r="H31" s="104" t="s">
        <v>44</v>
      </c>
      <c r="I31" s="78">
        <v>44116</v>
      </c>
      <c r="J31" s="134" t="s">
        <v>588</v>
      </c>
      <c r="K31" s="100">
        <v>4776.6000000000004</v>
      </c>
      <c r="L31" s="81" t="s">
        <v>567</v>
      </c>
      <c r="M31" s="81"/>
      <c r="N31" s="82">
        <v>1521</v>
      </c>
      <c r="O31" s="83">
        <v>978.1</v>
      </c>
      <c r="P31" s="83">
        <v>930.1</v>
      </c>
      <c r="Q31" s="83">
        <v>0</v>
      </c>
      <c r="R31" s="83">
        <v>36.9</v>
      </c>
      <c r="S31" s="83">
        <v>33.4</v>
      </c>
      <c r="T31" s="83">
        <v>7.7</v>
      </c>
      <c r="U31" s="83">
        <v>10.5</v>
      </c>
      <c r="V31" s="83">
        <v>7.6</v>
      </c>
      <c r="W31" s="83">
        <v>3</v>
      </c>
      <c r="X31" s="83">
        <v>11.9</v>
      </c>
      <c r="Y31" s="83">
        <v>75.400000000000006</v>
      </c>
      <c r="Z31" s="83">
        <v>1</v>
      </c>
      <c r="AA31" s="83">
        <v>3.6</v>
      </c>
      <c r="AB31" s="83">
        <v>6.8</v>
      </c>
      <c r="AC31" s="83">
        <v>19.399999999999999</v>
      </c>
      <c r="AD31" s="83">
        <v>27.7</v>
      </c>
      <c r="AE31" s="83">
        <v>39.299999999999997</v>
      </c>
      <c r="AF31" s="83">
        <v>38.1</v>
      </c>
      <c r="AG31" s="83">
        <v>52.2</v>
      </c>
      <c r="AH31" s="83">
        <v>56.6</v>
      </c>
      <c r="AI31" s="83">
        <v>80.900000000000006</v>
      </c>
      <c r="AJ31" s="84">
        <v>835.4</v>
      </c>
      <c r="AK31" s="85"/>
      <c r="AL31" s="59">
        <v>1</v>
      </c>
      <c r="AM31" s="86">
        <f t="shared" ref="AM31:AM104" si="89">AL31-N31/SUM($N31:$AJ31)</f>
        <v>0.68157266675040828</v>
      </c>
      <c r="AN31" s="86">
        <f t="shared" si="88"/>
        <v>0.47680358413934598</v>
      </c>
      <c r="AO31" s="86">
        <f t="shared" si="39"/>
        <v>0.28208349034878366</v>
      </c>
      <c r="AP31" s="86">
        <f t="shared" si="40"/>
        <v>0.28208349034878366</v>
      </c>
      <c r="AQ31" s="86">
        <f t="shared" si="41"/>
        <v>0.27435833019302436</v>
      </c>
      <c r="AR31" s="86">
        <f t="shared" si="42"/>
        <v>0.26736590880542649</v>
      </c>
      <c r="AS31" s="86">
        <f t="shared" si="43"/>
        <v>0.2657538835154713</v>
      </c>
      <c r="AT31" s="86">
        <f t="shared" si="44"/>
        <v>0.26355566721098694</v>
      </c>
      <c r="AU31" s="86">
        <f t="shared" si="45"/>
        <v>0.26196457731440781</v>
      </c>
      <c r="AV31" s="86">
        <f t="shared" si="46"/>
        <v>0.26133651551312659</v>
      </c>
      <c r="AW31" s="86">
        <f t="shared" si="47"/>
        <v>0.25884520370137765</v>
      </c>
      <c r="AX31" s="86">
        <f t="shared" si="48"/>
        <v>0.24305991709584232</v>
      </c>
      <c r="AY31" s="86">
        <f t="shared" si="49"/>
        <v>0.24285056316208189</v>
      </c>
      <c r="AZ31" s="86">
        <f t="shared" si="50"/>
        <v>0.24209688900054441</v>
      </c>
      <c r="BA31" s="86">
        <f t="shared" si="51"/>
        <v>0.24067328225097359</v>
      </c>
      <c r="BB31" s="86">
        <f t="shared" si="52"/>
        <v>0.23661181593602154</v>
      </c>
      <c r="BC31" s="86">
        <f t="shared" si="53"/>
        <v>0.23081271197085804</v>
      </c>
      <c r="BD31" s="86">
        <f t="shared" si="54"/>
        <v>0.22258510237407372</v>
      </c>
      <c r="BE31" s="86">
        <f t="shared" si="55"/>
        <v>0.21460871749780189</v>
      </c>
      <c r="BF31" s="86">
        <f t="shared" si="56"/>
        <v>0.20368044215550821</v>
      </c>
      <c r="BG31" s="86">
        <f t="shared" si="57"/>
        <v>0.19183100950466869</v>
      </c>
      <c r="BH31" s="86">
        <f t="shared" si="58"/>
        <v>0.17489427626345108</v>
      </c>
      <c r="BI31" s="87">
        <v>0</v>
      </c>
      <c r="BJ31" s="63"/>
      <c r="BK31" s="86">
        <f t="shared" si="59"/>
        <v>0.31842733324959172</v>
      </c>
      <c r="BL31" s="86">
        <f t="shared" si="60"/>
        <v>0.2047690826110623</v>
      </c>
      <c r="BM31" s="86">
        <f t="shared" si="61"/>
        <v>0.19472009379056232</v>
      </c>
      <c r="BN31" s="86">
        <f t="shared" si="62"/>
        <v>0</v>
      </c>
      <c r="BO31" s="86">
        <f t="shared" si="63"/>
        <v>7.725160155759303E-3</v>
      </c>
      <c r="BP31" s="86">
        <f t="shared" si="64"/>
        <v>6.9924213875978691E-3</v>
      </c>
      <c r="BQ31" s="86">
        <f t="shared" si="65"/>
        <v>1.6120252899551879E-3</v>
      </c>
      <c r="BR31" s="86">
        <f t="shared" si="66"/>
        <v>2.1982163044843572E-3</v>
      </c>
      <c r="BS31" s="86">
        <f t="shared" si="67"/>
        <v>1.5910898965791342E-3</v>
      </c>
      <c r="BT31" s="86">
        <f t="shared" si="68"/>
        <v>6.2806180128122113E-4</v>
      </c>
      <c r="BU31" s="86">
        <f t="shared" si="69"/>
        <v>2.4913118117489419E-3</v>
      </c>
      <c r="BV31" s="86">
        <f t="shared" si="70"/>
        <v>1.5785286605535326E-2</v>
      </c>
      <c r="BW31" s="86">
        <f t="shared" si="71"/>
        <v>2.0935393376042555E-4</v>
      </c>
      <c r="BX31" s="86">
        <f t="shared" si="72"/>
        <v>7.5367416153748756E-4</v>
      </c>
      <c r="BY31" s="86">
        <f t="shared" si="73"/>
        <v>1.423606749570816E-3</v>
      </c>
      <c r="BZ31" s="86">
        <f t="shared" si="74"/>
        <v>4.0614663149520502E-3</v>
      </c>
      <c r="CA31" s="86">
        <f t="shared" si="75"/>
        <v>5.7991039651635046E-3</v>
      </c>
      <c r="CB31" s="86">
        <f t="shared" si="76"/>
        <v>8.2276095967843133E-3</v>
      </c>
      <c r="CC31" s="86">
        <f t="shared" si="77"/>
        <v>7.9763848762718359E-3</v>
      </c>
      <c r="CD31" s="86">
        <f t="shared" si="78"/>
        <v>1.0928275342293681E-2</v>
      </c>
      <c r="CE31" s="86">
        <f t="shared" si="79"/>
        <v>1.1849432650839514E-2</v>
      </c>
      <c r="CF31" s="86">
        <f t="shared" si="80"/>
        <v>1.6936733241217611E-2</v>
      </c>
      <c r="CG31" s="88">
        <f t="shared" si="81"/>
        <v>0.17489427626345108</v>
      </c>
      <c r="CH31" s="89">
        <f t="shared" si="82"/>
        <v>0.52319641586065402</v>
      </c>
      <c r="CI31" s="90">
        <f t="shared" si="83"/>
        <v>0.23374366704350366</v>
      </c>
      <c r="CJ31" s="90">
        <f t="shared" si="84"/>
        <v>6.8165640832391239E-2</v>
      </c>
      <c r="CK31" s="91">
        <f t="shared" si="85"/>
        <v>0.17489427626345108</v>
      </c>
      <c r="CL31" s="90">
        <f t="shared" si="86"/>
        <v>10.113835272916019</v>
      </c>
      <c r="CM31" s="90">
        <f t="shared" si="87"/>
        <v>37.895912976305432</v>
      </c>
      <c r="CN31" s="90">
        <f t="array" ref="CN31">10^(SUMPRODUCT(BW31:CF31,LOG($BW$5:$CF$5))/CJ31)</f>
        <v>0.17052081540983136</v>
      </c>
      <c r="CO31" s="92">
        <f t="shared" si="35"/>
        <v>1.4378878532423015E-2</v>
      </c>
      <c r="CP31" s="93">
        <f t="shared" si="36"/>
        <v>50.603502510960688</v>
      </c>
      <c r="CQ31" s="93">
        <f t="shared" si="28"/>
        <v>65.59760377343332</v>
      </c>
      <c r="CR31" s="93">
        <f t="shared" si="37"/>
        <v>85.184129402154454</v>
      </c>
      <c r="CS31" s="94">
        <f t="shared" si="28"/>
        <v>112.74731965722285</v>
      </c>
      <c r="CT31" s="95" t="s">
        <v>551</v>
      </c>
      <c r="CU31" s="79">
        <v>1</v>
      </c>
      <c r="CV31" s="79" t="s">
        <v>550</v>
      </c>
      <c r="CW31" s="80"/>
    </row>
    <row r="32" spans="1:101" x14ac:dyDescent="0.2">
      <c r="A32" s="2"/>
      <c r="B32" s="95">
        <v>80</v>
      </c>
      <c r="C32" s="103" t="s">
        <v>29</v>
      </c>
      <c r="D32" s="84">
        <v>196557</v>
      </c>
      <c r="E32" s="84">
        <v>357215</v>
      </c>
      <c r="F32" s="60">
        <v>0</v>
      </c>
      <c r="G32" s="60" t="s">
        <v>580</v>
      </c>
      <c r="H32" s="104" t="s">
        <v>45</v>
      </c>
      <c r="I32" s="78">
        <v>44116</v>
      </c>
      <c r="J32" s="134" t="s">
        <v>588</v>
      </c>
      <c r="K32" s="100">
        <v>4798</v>
      </c>
      <c r="L32" s="81" t="s">
        <v>568</v>
      </c>
      <c r="M32" s="81"/>
      <c r="N32" s="82">
        <v>0</v>
      </c>
      <c r="O32" s="83">
        <v>267.8</v>
      </c>
      <c r="P32" s="83">
        <v>884.1</v>
      </c>
      <c r="Q32" s="83">
        <v>462.9</v>
      </c>
      <c r="R32" s="83">
        <v>505.6</v>
      </c>
      <c r="S32" s="83">
        <v>504.2</v>
      </c>
      <c r="T32" s="83">
        <v>566.70000000000005</v>
      </c>
      <c r="U32" s="83">
        <v>509.8</v>
      </c>
      <c r="V32" s="83">
        <v>198.3</v>
      </c>
      <c r="W32" s="83">
        <v>243.6</v>
      </c>
      <c r="X32" s="83">
        <v>109.6</v>
      </c>
      <c r="Y32" s="83">
        <v>73.2</v>
      </c>
      <c r="Z32" s="83">
        <v>27.6</v>
      </c>
      <c r="AA32" s="83">
        <v>22.6</v>
      </c>
      <c r="AB32" s="83">
        <v>26.6</v>
      </c>
      <c r="AC32" s="83">
        <v>56.8</v>
      </c>
      <c r="AD32" s="83">
        <v>65.8</v>
      </c>
      <c r="AE32" s="83">
        <v>69.3</v>
      </c>
      <c r="AF32" s="83">
        <v>67.7</v>
      </c>
      <c r="AG32" s="83">
        <v>17.600000000000001</v>
      </c>
      <c r="AH32" s="83">
        <v>5.7</v>
      </c>
      <c r="AI32" s="83">
        <v>5.0999999999999996</v>
      </c>
      <c r="AJ32" s="84">
        <v>107.4</v>
      </c>
      <c r="AK32" s="85"/>
      <c r="AL32" s="59">
        <v>1</v>
      </c>
      <c r="AM32" s="86">
        <f t="shared" si="89"/>
        <v>1</v>
      </c>
      <c r="AN32" s="86">
        <f t="shared" si="88"/>
        <v>0.94418507711546484</v>
      </c>
      <c r="AO32" s="86">
        <f t="shared" si="39"/>
        <v>0.75992080033347242</v>
      </c>
      <c r="AP32" s="86">
        <f t="shared" si="40"/>
        <v>0.6634431012922053</v>
      </c>
      <c r="AQ32" s="86">
        <f t="shared" si="41"/>
        <v>0.55806586077532327</v>
      </c>
      <c r="AR32" s="86">
        <f t="shared" si="42"/>
        <v>0.45298040850354343</v>
      </c>
      <c r="AS32" s="86">
        <f t="shared" si="43"/>
        <v>0.33486869528970442</v>
      </c>
      <c r="AT32" s="86">
        <f t="shared" si="44"/>
        <v>0.22861609003751607</v>
      </c>
      <c r="AU32" s="86">
        <f t="shared" si="45"/>
        <v>0.18728636932055068</v>
      </c>
      <c r="AV32" s="86">
        <f t="shared" si="46"/>
        <v>0.1365152146727808</v>
      </c>
      <c r="AW32" s="86">
        <f t="shared" si="47"/>
        <v>0.11367236348478582</v>
      </c>
      <c r="AX32" s="86">
        <f t="shared" si="48"/>
        <v>9.841600666944611E-2</v>
      </c>
      <c r="AY32" s="86">
        <f t="shared" si="49"/>
        <v>9.266360983743277E-2</v>
      </c>
      <c r="AZ32" s="86">
        <f t="shared" si="50"/>
        <v>8.7953313880784173E-2</v>
      </c>
      <c r="BA32" s="86">
        <f t="shared" si="51"/>
        <v>8.240933722384379E-2</v>
      </c>
      <c r="BB32" s="86">
        <f t="shared" si="52"/>
        <v>7.0571071279700401E-2</v>
      </c>
      <c r="BC32" s="86">
        <f t="shared" si="53"/>
        <v>5.6857023759900496E-2</v>
      </c>
      <c r="BD32" s="86">
        <f t="shared" si="54"/>
        <v>4.2413505627345277E-2</v>
      </c>
      <c r="BE32" s="86">
        <f t="shared" si="55"/>
        <v>2.8303459774906767E-2</v>
      </c>
      <c r="BF32" s="86">
        <f t="shared" si="56"/>
        <v>2.4635264693622899E-2</v>
      </c>
      <c r="BG32" s="86">
        <f t="shared" si="57"/>
        <v>2.3447269695707103E-2</v>
      </c>
      <c r="BH32" s="86">
        <f t="shared" si="58"/>
        <v>2.2384326802835072E-2</v>
      </c>
      <c r="BI32" s="87">
        <v>0</v>
      </c>
      <c r="BJ32" s="63"/>
      <c r="BK32" s="86">
        <f t="shared" si="59"/>
        <v>0</v>
      </c>
      <c r="BL32" s="86">
        <f t="shared" si="60"/>
        <v>5.5814922884535156E-2</v>
      </c>
      <c r="BM32" s="86">
        <f t="shared" si="61"/>
        <v>0.18426427678199242</v>
      </c>
      <c r="BN32" s="86">
        <f t="shared" si="62"/>
        <v>9.6477699041267129E-2</v>
      </c>
      <c r="BO32" s="86">
        <f t="shared" si="63"/>
        <v>0.10537724051688202</v>
      </c>
      <c r="BP32" s="86">
        <f t="shared" si="64"/>
        <v>0.10508545227177984</v>
      </c>
      <c r="BQ32" s="86">
        <f t="shared" si="65"/>
        <v>0.11811171321383901</v>
      </c>
      <c r="BR32" s="86">
        <f t="shared" si="66"/>
        <v>0.10625260525218835</v>
      </c>
      <c r="BS32" s="86">
        <f t="shared" si="67"/>
        <v>4.132972071696539E-2</v>
      </c>
      <c r="BT32" s="86">
        <f t="shared" si="68"/>
        <v>5.0771154647769878E-2</v>
      </c>
      <c r="BU32" s="86">
        <f t="shared" si="69"/>
        <v>2.2842851187994978E-2</v>
      </c>
      <c r="BV32" s="86">
        <f t="shared" si="70"/>
        <v>1.5256356815339711E-2</v>
      </c>
      <c r="BW32" s="86">
        <f t="shared" si="71"/>
        <v>5.7523968320133401E-3</v>
      </c>
      <c r="BX32" s="86">
        <f t="shared" si="72"/>
        <v>4.7102959566485969E-3</v>
      </c>
      <c r="BY32" s="86">
        <f t="shared" si="73"/>
        <v>5.5439766569403831E-3</v>
      </c>
      <c r="BZ32" s="86">
        <f t="shared" si="74"/>
        <v>1.1838265944143389E-2</v>
      </c>
      <c r="CA32" s="86">
        <f t="shared" si="75"/>
        <v>1.3714047519799905E-2</v>
      </c>
      <c r="CB32" s="86">
        <f t="shared" si="76"/>
        <v>1.4443518132555219E-2</v>
      </c>
      <c r="CC32" s="86">
        <f t="shared" si="77"/>
        <v>1.411004585243851E-2</v>
      </c>
      <c r="CD32" s="86">
        <f t="shared" si="78"/>
        <v>3.6681950812838676E-3</v>
      </c>
      <c r="CE32" s="86">
        <f t="shared" si="79"/>
        <v>1.1879949979157964E-3</v>
      </c>
      <c r="CF32" s="86">
        <f t="shared" si="80"/>
        <v>1.0629428928720305E-3</v>
      </c>
      <c r="CG32" s="88">
        <f t="shared" si="81"/>
        <v>2.2384326802835072E-2</v>
      </c>
      <c r="CH32" s="89">
        <f t="shared" si="82"/>
        <v>5.5814922884535156E-2</v>
      </c>
      <c r="CI32" s="90">
        <f t="shared" si="83"/>
        <v>0.84576907044601879</v>
      </c>
      <c r="CJ32" s="90">
        <f t="shared" si="84"/>
        <v>7.6031679866611052E-2</v>
      </c>
      <c r="CK32" s="91">
        <f t="shared" si="85"/>
        <v>2.2384326802835072E-2</v>
      </c>
      <c r="CL32" s="90">
        <f t="shared" si="86"/>
        <v>12.863037064487683</v>
      </c>
      <c r="CM32" s="90">
        <f t="shared" si="87"/>
        <v>18.782430483026449</v>
      </c>
      <c r="CN32" s="90">
        <f t="array" ref="CN32">10^(SUMPRODUCT(BW32:CF32,LOG($BW$5:$CF$5))/CJ32)</f>
        <v>0.4147036743527876</v>
      </c>
      <c r="CO32" s="92">
        <f t="shared" si="35"/>
        <v>2.0711032917951129</v>
      </c>
      <c r="CP32" s="93">
        <f t="shared" si="36"/>
        <v>11.723641511024546</v>
      </c>
      <c r="CQ32" s="93">
        <f t="shared" si="28"/>
        <v>18.599605329173151</v>
      </c>
      <c r="CR32" s="93">
        <f t="shared" si="37"/>
        <v>30.159354221505946</v>
      </c>
      <c r="CS32" s="94">
        <f t="shared" si="28"/>
        <v>58.116604608122699</v>
      </c>
      <c r="CT32" s="95" t="s">
        <v>551</v>
      </c>
      <c r="CU32" s="79">
        <v>3</v>
      </c>
      <c r="CV32" s="79" t="s">
        <v>550</v>
      </c>
      <c r="CW32" s="80" t="s">
        <v>554</v>
      </c>
    </row>
    <row r="33" spans="1:101" x14ac:dyDescent="0.2">
      <c r="A33" s="2"/>
      <c r="B33" s="95">
        <v>80.5</v>
      </c>
      <c r="C33" s="103" t="s">
        <v>23</v>
      </c>
      <c r="D33" s="84">
        <v>196680</v>
      </c>
      <c r="E33" s="84">
        <v>357690</v>
      </c>
      <c r="F33" s="60"/>
      <c r="G33" s="60"/>
      <c r="H33" s="104"/>
      <c r="I33" s="78"/>
      <c r="J33" s="134"/>
      <c r="K33" s="100"/>
      <c r="L33" s="81" t="s">
        <v>569</v>
      </c>
      <c r="M33" s="81"/>
      <c r="N33" s="82"/>
      <c r="O33" s="83"/>
      <c r="P33" s="83"/>
      <c r="Q33" s="83"/>
      <c r="R33" s="83"/>
      <c r="S33" s="83"/>
      <c r="T33" s="83"/>
      <c r="U33" s="83"/>
      <c r="V33" s="83"/>
      <c r="W33" s="83"/>
      <c r="X33" s="83"/>
      <c r="Y33" s="83"/>
      <c r="Z33" s="83"/>
      <c r="AA33" s="83"/>
      <c r="AB33" s="83"/>
      <c r="AC33" s="83"/>
      <c r="AD33" s="83"/>
      <c r="AE33" s="83"/>
      <c r="AF33" s="83"/>
      <c r="AG33" s="83"/>
      <c r="AH33" s="83"/>
      <c r="AI33" s="83"/>
      <c r="AJ33" s="84"/>
      <c r="AK33" s="85"/>
      <c r="AL33" s="59"/>
      <c r="AM33" s="86"/>
      <c r="AN33" s="86"/>
      <c r="AO33" s="86"/>
      <c r="AP33" s="86"/>
      <c r="AQ33" s="86"/>
      <c r="AR33" s="86"/>
      <c r="AS33" s="86"/>
      <c r="AT33" s="86"/>
      <c r="AU33" s="86"/>
      <c r="AV33" s="86"/>
      <c r="AW33" s="86"/>
      <c r="AX33" s="86"/>
      <c r="AY33" s="86"/>
      <c r="AZ33" s="86"/>
      <c r="BA33" s="86"/>
      <c r="BB33" s="86"/>
      <c r="BC33" s="86"/>
      <c r="BD33" s="86"/>
      <c r="BE33" s="86"/>
      <c r="BF33" s="86"/>
      <c r="BG33" s="86"/>
      <c r="BH33" s="86"/>
      <c r="BI33" s="87"/>
      <c r="BJ33" s="63"/>
      <c r="BK33" s="86"/>
      <c r="BL33" s="86"/>
      <c r="BM33" s="86"/>
      <c r="BN33" s="86"/>
      <c r="BO33" s="86"/>
      <c r="BP33" s="86"/>
      <c r="BQ33" s="86"/>
      <c r="BR33" s="86"/>
      <c r="BS33" s="86"/>
      <c r="BT33" s="86"/>
      <c r="BU33" s="86"/>
      <c r="BV33" s="86"/>
      <c r="BW33" s="86"/>
      <c r="BX33" s="86"/>
      <c r="BY33" s="86"/>
      <c r="BZ33" s="86"/>
      <c r="CA33" s="86"/>
      <c r="CB33" s="86"/>
      <c r="CC33" s="86"/>
      <c r="CD33" s="86"/>
      <c r="CE33" s="86"/>
      <c r="CF33" s="86"/>
      <c r="CG33" s="88"/>
      <c r="CH33" s="89"/>
      <c r="CI33" s="90"/>
      <c r="CJ33" s="90"/>
      <c r="CK33" s="91"/>
      <c r="CL33" s="90"/>
      <c r="CM33" s="90"/>
      <c r="CN33" s="90"/>
      <c r="CO33" s="92"/>
      <c r="CP33" s="93"/>
      <c r="CQ33" s="93"/>
      <c r="CR33" s="93"/>
      <c r="CS33" s="94"/>
      <c r="CT33" s="95"/>
      <c r="CU33" s="79"/>
      <c r="CV33" s="79"/>
      <c r="CW33" s="80" t="s">
        <v>556</v>
      </c>
    </row>
    <row r="34" spans="1:101" x14ac:dyDescent="0.2">
      <c r="A34" s="2"/>
      <c r="B34" s="95">
        <v>80.5</v>
      </c>
      <c r="C34" s="103" t="s">
        <v>25</v>
      </c>
      <c r="D34" s="84">
        <v>196726</v>
      </c>
      <c r="E34" s="84">
        <v>357684</v>
      </c>
      <c r="F34" s="60"/>
      <c r="G34" s="60"/>
      <c r="H34" s="104"/>
      <c r="I34" s="78"/>
      <c r="J34" s="134"/>
      <c r="K34" s="100"/>
      <c r="L34" s="81" t="s">
        <v>569</v>
      </c>
      <c r="M34" s="81"/>
      <c r="N34" s="82"/>
      <c r="O34" s="83"/>
      <c r="P34" s="83"/>
      <c r="Q34" s="83"/>
      <c r="R34" s="83"/>
      <c r="S34" s="83"/>
      <c r="T34" s="83"/>
      <c r="U34" s="83"/>
      <c r="V34" s="83"/>
      <c r="W34" s="83"/>
      <c r="X34" s="83"/>
      <c r="Y34" s="83"/>
      <c r="Z34" s="83"/>
      <c r="AA34" s="83"/>
      <c r="AB34" s="83"/>
      <c r="AC34" s="83"/>
      <c r="AD34" s="83"/>
      <c r="AE34" s="83"/>
      <c r="AF34" s="83"/>
      <c r="AG34" s="83"/>
      <c r="AH34" s="83"/>
      <c r="AI34" s="83"/>
      <c r="AJ34" s="84"/>
      <c r="AK34" s="85"/>
      <c r="AL34" s="59"/>
      <c r="AM34" s="86"/>
      <c r="AN34" s="86"/>
      <c r="AO34" s="86"/>
      <c r="AP34" s="86"/>
      <c r="AQ34" s="86"/>
      <c r="AR34" s="86"/>
      <c r="AS34" s="86"/>
      <c r="AT34" s="86"/>
      <c r="AU34" s="86"/>
      <c r="AV34" s="86"/>
      <c r="AW34" s="86"/>
      <c r="AX34" s="86"/>
      <c r="AY34" s="86"/>
      <c r="AZ34" s="86"/>
      <c r="BA34" s="86"/>
      <c r="BB34" s="86"/>
      <c r="BC34" s="86"/>
      <c r="BD34" s="86"/>
      <c r="BE34" s="86"/>
      <c r="BF34" s="86"/>
      <c r="BG34" s="86"/>
      <c r="BH34" s="86"/>
      <c r="BI34" s="87"/>
      <c r="BJ34" s="63"/>
      <c r="BK34" s="86"/>
      <c r="BL34" s="86"/>
      <c r="BM34" s="86"/>
      <c r="BN34" s="86"/>
      <c r="BO34" s="86"/>
      <c r="BP34" s="86"/>
      <c r="BQ34" s="86"/>
      <c r="BR34" s="86"/>
      <c r="BS34" s="86"/>
      <c r="BT34" s="86"/>
      <c r="BU34" s="86"/>
      <c r="BV34" s="86"/>
      <c r="BW34" s="86"/>
      <c r="BX34" s="86"/>
      <c r="BY34" s="86"/>
      <c r="BZ34" s="86"/>
      <c r="CA34" s="86"/>
      <c r="CB34" s="86"/>
      <c r="CC34" s="86"/>
      <c r="CD34" s="86"/>
      <c r="CE34" s="86"/>
      <c r="CF34" s="86"/>
      <c r="CG34" s="88"/>
      <c r="CH34" s="89"/>
      <c r="CI34" s="90"/>
      <c r="CJ34" s="90"/>
      <c r="CK34" s="91"/>
      <c r="CL34" s="90"/>
      <c r="CM34" s="90"/>
      <c r="CN34" s="90"/>
      <c r="CO34" s="92"/>
      <c r="CP34" s="93"/>
      <c r="CQ34" s="93"/>
      <c r="CR34" s="93"/>
      <c r="CS34" s="94"/>
      <c r="CT34" s="95"/>
      <c r="CU34" s="79"/>
      <c r="CV34" s="79"/>
      <c r="CW34" s="80" t="s">
        <v>556</v>
      </c>
    </row>
    <row r="35" spans="1:101" x14ac:dyDescent="0.2">
      <c r="A35" s="2"/>
      <c r="B35" s="95">
        <v>81</v>
      </c>
      <c r="C35" s="103" t="s">
        <v>29</v>
      </c>
      <c r="D35" s="84">
        <v>196673</v>
      </c>
      <c r="E35" s="84">
        <v>358190</v>
      </c>
      <c r="F35" s="60"/>
      <c r="G35" s="60"/>
      <c r="H35" s="104"/>
      <c r="I35" s="78"/>
      <c r="J35" s="134"/>
      <c r="K35" s="100"/>
      <c r="L35" s="81" t="s">
        <v>569</v>
      </c>
      <c r="M35" s="81"/>
      <c r="N35" s="82"/>
      <c r="O35" s="83"/>
      <c r="P35" s="83"/>
      <c r="Q35" s="83"/>
      <c r="R35" s="83"/>
      <c r="S35" s="83"/>
      <c r="T35" s="83"/>
      <c r="U35" s="83"/>
      <c r="V35" s="83"/>
      <c r="W35" s="83"/>
      <c r="X35" s="83"/>
      <c r="Y35" s="83"/>
      <c r="Z35" s="83"/>
      <c r="AA35" s="83"/>
      <c r="AB35" s="83"/>
      <c r="AC35" s="83"/>
      <c r="AD35" s="83"/>
      <c r="AE35" s="83"/>
      <c r="AF35" s="83"/>
      <c r="AG35" s="83"/>
      <c r="AH35" s="83"/>
      <c r="AI35" s="83"/>
      <c r="AJ35" s="84"/>
      <c r="AK35" s="85"/>
      <c r="AL35" s="59"/>
      <c r="AM35" s="86"/>
      <c r="AN35" s="86"/>
      <c r="AO35" s="86"/>
      <c r="AP35" s="86"/>
      <c r="AQ35" s="86"/>
      <c r="AR35" s="86"/>
      <c r="AS35" s="86"/>
      <c r="AT35" s="86"/>
      <c r="AU35" s="86"/>
      <c r="AV35" s="86"/>
      <c r="AW35" s="86"/>
      <c r="AX35" s="86"/>
      <c r="AY35" s="86"/>
      <c r="AZ35" s="86"/>
      <c r="BA35" s="86"/>
      <c r="BB35" s="86"/>
      <c r="BC35" s="86"/>
      <c r="BD35" s="86"/>
      <c r="BE35" s="86"/>
      <c r="BF35" s="86"/>
      <c r="BG35" s="86"/>
      <c r="BH35" s="86"/>
      <c r="BI35" s="87"/>
      <c r="BJ35" s="63"/>
      <c r="BK35" s="86"/>
      <c r="BL35" s="86"/>
      <c r="BM35" s="86"/>
      <c r="BN35" s="86"/>
      <c r="BO35" s="86"/>
      <c r="BP35" s="86"/>
      <c r="BQ35" s="86"/>
      <c r="BR35" s="86"/>
      <c r="BS35" s="86"/>
      <c r="BT35" s="86"/>
      <c r="BU35" s="86"/>
      <c r="BV35" s="86"/>
      <c r="BW35" s="86"/>
      <c r="BX35" s="86"/>
      <c r="BY35" s="86"/>
      <c r="BZ35" s="86"/>
      <c r="CA35" s="86"/>
      <c r="CB35" s="86"/>
      <c r="CC35" s="86"/>
      <c r="CD35" s="86"/>
      <c r="CE35" s="86"/>
      <c r="CF35" s="86"/>
      <c r="CG35" s="88"/>
      <c r="CH35" s="89"/>
      <c r="CI35" s="90"/>
      <c r="CJ35" s="90"/>
      <c r="CK35" s="91"/>
      <c r="CL35" s="90"/>
      <c r="CM35" s="90"/>
      <c r="CN35" s="90"/>
      <c r="CO35" s="92"/>
      <c r="CP35" s="93"/>
      <c r="CQ35" s="93"/>
      <c r="CR35" s="93"/>
      <c r="CS35" s="94"/>
      <c r="CT35" s="95"/>
      <c r="CU35" s="79"/>
      <c r="CV35" s="79"/>
      <c r="CW35" s="80" t="s">
        <v>558</v>
      </c>
    </row>
    <row r="36" spans="1:101" x14ac:dyDescent="0.2">
      <c r="A36" s="2"/>
      <c r="B36" s="95">
        <v>81.5</v>
      </c>
      <c r="C36" s="103" t="s">
        <v>23</v>
      </c>
      <c r="D36" s="84">
        <v>196619</v>
      </c>
      <c r="E36" s="84">
        <v>358332</v>
      </c>
      <c r="F36" s="60"/>
      <c r="G36" s="60"/>
      <c r="H36" s="104"/>
      <c r="I36" s="78"/>
      <c r="J36" s="134"/>
      <c r="K36" s="100"/>
      <c r="L36" s="81" t="s">
        <v>569</v>
      </c>
      <c r="M36" s="81"/>
      <c r="N36" s="82"/>
      <c r="O36" s="83"/>
      <c r="P36" s="83"/>
      <c r="Q36" s="83"/>
      <c r="R36" s="83"/>
      <c r="S36" s="83"/>
      <c r="T36" s="83"/>
      <c r="U36" s="83"/>
      <c r="V36" s="83"/>
      <c r="W36" s="83"/>
      <c r="X36" s="83"/>
      <c r="Y36" s="83"/>
      <c r="Z36" s="83"/>
      <c r="AA36" s="83"/>
      <c r="AB36" s="83"/>
      <c r="AC36" s="83"/>
      <c r="AD36" s="83"/>
      <c r="AE36" s="83"/>
      <c r="AF36" s="83"/>
      <c r="AG36" s="83"/>
      <c r="AH36" s="83"/>
      <c r="AI36" s="83"/>
      <c r="AJ36" s="84"/>
      <c r="AK36" s="85"/>
      <c r="AL36" s="59"/>
      <c r="AM36" s="86"/>
      <c r="AN36" s="86"/>
      <c r="AO36" s="86"/>
      <c r="AP36" s="86"/>
      <c r="AQ36" s="86"/>
      <c r="AR36" s="86"/>
      <c r="AS36" s="86"/>
      <c r="AT36" s="86"/>
      <c r="AU36" s="86"/>
      <c r="AV36" s="86"/>
      <c r="AW36" s="86"/>
      <c r="AX36" s="86"/>
      <c r="AY36" s="86"/>
      <c r="AZ36" s="86"/>
      <c r="BA36" s="86"/>
      <c r="BB36" s="86"/>
      <c r="BC36" s="86"/>
      <c r="BD36" s="86"/>
      <c r="BE36" s="86"/>
      <c r="BF36" s="86"/>
      <c r="BG36" s="86"/>
      <c r="BH36" s="86"/>
      <c r="BI36" s="87"/>
      <c r="BJ36" s="63"/>
      <c r="BK36" s="86"/>
      <c r="BL36" s="86"/>
      <c r="BM36" s="86"/>
      <c r="BN36" s="86"/>
      <c r="BO36" s="86"/>
      <c r="BP36" s="86"/>
      <c r="BQ36" s="86"/>
      <c r="BR36" s="86"/>
      <c r="BS36" s="86"/>
      <c r="BT36" s="86"/>
      <c r="BU36" s="86"/>
      <c r="BV36" s="86"/>
      <c r="BW36" s="86"/>
      <c r="BX36" s="86"/>
      <c r="BY36" s="86"/>
      <c r="BZ36" s="86"/>
      <c r="CA36" s="86"/>
      <c r="CB36" s="86"/>
      <c r="CC36" s="86"/>
      <c r="CD36" s="86"/>
      <c r="CE36" s="86"/>
      <c r="CF36" s="86"/>
      <c r="CG36" s="88"/>
      <c r="CH36" s="89"/>
      <c r="CI36" s="90"/>
      <c r="CJ36" s="90"/>
      <c r="CK36" s="91"/>
      <c r="CL36" s="90"/>
      <c r="CM36" s="90"/>
      <c r="CN36" s="90"/>
      <c r="CO36" s="92"/>
      <c r="CP36" s="93"/>
      <c r="CQ36" s="93"/>
      <c r="CR36" s="93"/>
      <c r="CS36" s="94"/>
      <c r="CT36" s="95"/>
      <c r="CU36" s="79"/>
      <c r="CV36" s="79"/>
      <c r="CW36" s="80" t="s">
        <v>558</v>
      </c>
    </row>
    <row r="37" spans="1:101" x14ac:dyDescent="0.2">
      <c r="A37" s="2"/>
      <c r="B37" s="95">
        <v>81.5</v>
      </c>
      <c r="C37" s="103" t="s">
        <v>25</v>
      </c>
      <c r="D37" s="84">
        <v>196665</v>
      </c>
      <c r="E37" s="84">
        <v>358342</v>
      </c>
      <c r="F37" s="60"/>
      <c r="G37" s="60"/>
      <c r="H37" s="104"/>
      <c r="I37" s="78"/>
      <c r="J37" s="134"/>
      <c r="K37" s="100"/>
      <c r="L37" s="81" t="s">
        <v>569</v>
      </c>
      <c r="M37" s="81"/>
      <c r="N37" s="82"/>
      <c r="O37" s="83"/>
      <c r="P37" s="83"/>
      <c r="Q37" s="83"/>
      <c r="R37" s="83"/>
      <c r="S37" s="83"/>
      <c r="T37" s="83"/>
      <c r="U37" s="83"/>
      <c r="V37" s="83"/>
      <c r="W37" s="83"/>
      <c r="X37" s="83"/>
      <c r="Y37" s="83"/>
      <c r="Z37" s="83"/>
      <c r="AA37" s="83"/>
      <c r="AB37" s="83"/>
      <c r="AC37" s="83"/>
      <c r="AD37" s="83"/>
      <c r="AE37" s="83"/>
      <c r="AF37" s="83"/>
      <c r="AG37" s="83"/>
      <c r="AH37" s="83"/>
      <c r="AI37" s="83"/>
      <c r="AJ37" s="84"/>
      <c r="AK37" s="85"/>
      <c r="AL37" s="59"/>
      <c r="AM37" s="86"/>
      <c r="AN37" s="86"/>
      <c r="AO37" s="86"/>
      <c r="AP37" s="86"/>
      <c r="AQ37" s="86"/>
      <c r="AR37" s="86"/>
      <c r="AS37" s="86"/>
      <c r="AT37" s="86"/>
      <c r="AU37" s="86"/>
      <c r="AV37" s="86"/>
      <c r="AW37" s="86"/>
      <c r="AX37" s="86"/>
      <c r="AY37" s="86"/>
      <c r="AZ37" s="86"/>
      <c r="BA37" s="86"/>
      <c r="BB37" s="86"/>
      <c r="BC37" s="86"/>
      <c r="BD37" s="86"/>
      <c r="BE37" s="86"/>
      <c r="BF37" s="86"/>
      <c r="BG37" s="86"/>
      <c r="BH37" s="86"/>
      <c r="BI37" s="87"/>
      <c r="BJ37" s="63"/>
      <c r="BK37" s="86"/>
      <c r="BL37" s="86"/>
      <c r="BM37" s="86"/>
      <c r="BN37" s="86"/>
      <c r="BO37" s="86"/>
      <c r="BP37" s="86"/>
      <c r="BQ37" s="86"/>
      <c r="BR37" s="86"/>
      <c r="BS37" s="86"/>
      <c r="BT37" s="86"/>
      <c r="BU37" s="86"/>
      <c r="BV37" s="86"/>
      <c r="BW37" s="86"/>
      <c r="BX37" s="86"/>
      <c r="BY37" s="86"/>
      <c r="BZ37" s="86"/>
      <c r="CA37" s="86"/>
      <c r="CB37" s="86"/>
      <c r="CC37" s="86"/>
      <c r="CD37" s="86"/>
      <c r="CE37" s="86"/>
      <c r="CF37" s="86"/>
      <c r="CG37" s="88"/>
      <c r="CH37" s="89"/>
      <c r="CI37" s="90"/>
      <c r="CJ37" s="90"/>
      <c r="CK37" s="91"/>
      <c r="CL37" s="90"/>
      <c r="CM37" s="90"/>
      <c r="CN37" s="90"/>
      <c r="CO37" s="92"/>
      <c r="CP37" s="93"/>
      <c r="CQ37" s="93"/>
      <c r="CR37" s="93"/>
      <c r="CS37" s="94"/>
      <c r="CT37" s="95"/>
      <c r="CU37" s="79"/>
      <c r="CV37" s="79"/>
      <c r="CW37" s="80" t="s">
        <v>558</v>
      </c>
    </row>
    <row r="38" spans="1:101" x14ac:dyDescent="0.2">
      <c r="A38" s="2"/>
      <c r="B38" s="95">
        <v>82</v>
      </c>
      <c r="C38" s="103" t="s">
        <v>29</v>
      </c>
      <c r="D38" s="84">
        <v>196599</v>
      </c>
      <c r="E38" s="84">
        <v>358483</v>
      </c>
      <c r="F38" s="60"/>
      <c r="G38" s="60"/>
      <c r="H38" s="104"/>
      <c r="I38" s="78">
        <v>44116</v>
      </c>
      <c r="J38" s="134"/>
      <c r="K38" s="100"/>
      <c r="L38" s="81" t="s">
        <v>569</v>
      </c>
      <c r="M38" s="81"/>
      <c r="N38" s="82"/>
      <c r="O38" s="83"/>
      <c r="P38" s="83"/>
      <c r="Q38" s="83"/>
      <c r="R38" s="83"/>
      <c r="S38" s="83"/>
      <c r="T38" s="83"/>
      <c r="U38" s="83"/>
      <c r="V38" s="83"/>
      <c r="W38" s="83"/>
      <c r="X38" s="83"/>
      <c r="Y38" s="83"/>
      <c r="Z38" s="83"/>
      <c r="AA38" s="83"/>
      <c r="AB38" s="83"/>
      <c r="AC38" s="83"/>
      <c r="AD38" s="83"/>
      <c r="AE38" s="83"/>
      <c r="AF38" s="83"/>
      <c r="AG38" s="83"/>
      <c r="AH38" s="83"/>
      <c r="AI38" s="83"/>
      <c r="AJ38" s="84"/>
      <c r="AK38" s="85"/>
      <c r="AL38" s="59"/>
      <c r="AM38" s="86"/>
      <c r="AN38" s="86"/>
      <c r="AO38" s="86"/>
      <c r="AP38" s="86"/>
      <c r="AQ38" s="86"/>
      <c r="AR38" s="86"/>
      <c r="AS38" s="86"/>
      <c r="AT38" s="86"/>
      <c r="AU38" s="86"/>
      <c r="AV38" s="86"/>
      <c r="AW38" s="86"/>
      <c r="AX38" s="86"/>
      <c r="AY38" s="86"/>
      <c r="AZ38" s="86"/>
      <c r="BA38" s="86"/>
      <c r="BB38" s="86"/>
      <c r="BC38" s="86"/>
      <c r="BD38" s="86"/>
      <c r="BE38" s="86"/>
      <c r="BF38" s="86"/>
      <c r="BG38" s="86"/>
      <c r="BH38" s="86"/>
      <c r="BI38" s="87"/>
      <c r="BJ38" s="63"/>
      <c r="BK38" s="86"/>
      <c r="BL38" s="86"/>
      <c r="BM38" s="86"/>
      <c r="BN38" s="86"/>
      <c r="BO38" s="86"/>
      <c r="BP38" s="86"/>
      <c r="BQ38" s="86"/>
      <c r="BR38" s="86"/>
      <c r="BS38" s="86"/>
      <c r="BT38" s="86"/>
      <c r="BU38" s="86"/>
      <c r="BV38" s="86"/>
      <c r="BW38" s="86"/>
      <c r="BX38" s="86"/>
      <c r="BY38" s="86"/>
      <c r="BZ38" s="86"/>
      <c r="CA38" s="86"/>
      <c r="CB38" s="86"/>
      <c r="CC38" s="86"/>
      <c r="CD38" s="86"/>
      <c r="CE38" s="86"/>
      <c r="CF38" s="86"/>
      <c r="CG38" s="88"/>
      <c r="CH38" s="89"/>
      <c r="CI38" s="90"/>
      <c r="CJ38" s="90"/>
      <c r="CK38" s="91"/>
      <c r="CL38" s="90"/>
      <c r="CM38" s="90"/>
      <c r="CN38" s="90"/>
      <c r="CO38" s="92"/>
      <c r="CP38" s="93"/>
      <c r="CQ38" s="93"/>
      <c r="CR38" s="93"/>
      <c r="CS38" s="94"/>
      <c r="CT38" s="95" t="s">
        <v>551</v>
      </c>
      <c r="CU38" s="79">
        <v>1</v>
      </c>
      <c r="CV38" s="79" t="s">
        <v>550</v>
      </c>
      <c r="CW38" s="80" t="s">
        <v>559</v>
      </c>
    </row>
    <row r="39" spans="1:101" x14ac:dyDescent="0.2">
      <c r="A39" s="2"/>
      <c r="B39" s="95">
        <v>82.5</v>
      </c>
      <c r="C39" s="103" t="s">
        <v>23</v>
      </c>
      <c r="D39" s="84">
        <v>196532</v>
      </c>
      <c r="E39" s="84">
        <v>358621</v>
      </c>
      <c r="F39" s="60">
        <v>0</v>
      </c>
      <c r="G39" s="60" t="s">
        <v>580</v>
      </c>
      <c r="H39" s="104" t="s">
        <v>46</v>
      </c>
      <c r="I39" s="78">
        <v>44116</v>
      </c>
      <c r="J39" s="134" t="s">
        <v>588</v>
      </c>
      <c r="K39" s="100">
        <v>5399</v>
      </c>
      <c r="L39" s="81" t="s">
        <v>568</v>
      </c>
      <c r="M39" s="81"/>
      <c r="N39" s="82">
        <v>0</v>
      </c>
      <c r="O39" s="83">
        <v>911.4</v>
      </c>
      <c r="P39" s="83">
        <v>1673.6</v>
      </c>
      <c r="Q39" s="83">
        <v>901.9</v>
      </c>
      <c r="R39" s="83">
        <v>298.3</v>
      </c>
      <c r="S39" s="83">
        <v>174.8</v>
      </c>
      <c r="T39" s="83">
        <v>281.39999999999998</v>
      </c>
      <c r="U39" s="83">
        <v>193.3</v>
      </c>
      <c r="V39" s="83">
        <v>193</v>
      </c>
      <c r="W39" s="83">
        <v>121.5</v>
      </c>
      <c r="X39" s="83">
        <v>110.3</v>
      </c>
      <c r="Y39" s="83">
        <v>75.400000000000006</v>
      </c>
      <c r="Z39" s="83">
        <v>62.5</v>
      </c>
      <c r="AA39" s="83">
        <v>63.8</v>
      </c>
      <c r="AB39" s="83">
        <v>79.099999999999994</v>
      </c>
      <c r="AC39" s="83">
        <v>116.7</v>
      </c>
      <c r="AD39" s="83">
        <v>81.5</v>
      </c>
      <c r="AE39" s="83">
        <v>28.5</v>
      </c>
      <c r="AF39" s="83">
        <v>13.6</v>
      </c>
      <c r="AG39" s="83">
        <v>8.1</v>
      </c>
      <c r="AH39" s="83">
        <v>2.9</v>
      </c>
      <c r="AI39" s="83">
        <v>1.3</v>
      </c>
      <c r="AJ39" s="84">
        <v>6.1</v>
      </c>
      <c r="AK39" s="85"/>
      <c r="AL39" s="59">
        <v>1</v>
      </c>
      <c r="AM39" s="86">
        <f t="shared" si="89"/>
        <v>1</v>
      </c>
      <c r="AN39" s="86">
        <f t="shared" si="88"/>
        <v>0.83119096128912773</v>
      </c>
      <c r="AO39" s="86">
        <f t="shared" si="39"/>
        <v>0.521207631042786</v>
      </c>
      <c r="AP39" s="86">
        <f t="shared" si="40"/>
        <v>0.35415817744026706</v>
      </c>
      <c r="AQ39" s="86">
        <f t="shared" si="41"/>
        <v>0.29890720503797036</v>
      </c>
      <c r="AR39" s="86">
        <f t="shared" si="42"/>
        <v>0.26653083904426783</v>
      </c>
      <c r="AS39" s="86">
        <f t="shared" si="43"/>
        <v>0.21441007593998929</v>
      </c>
      <c r="AT39" s="86">
        <f t="shared" si="44"/>
        <v>0.17860714947212486</v>
      </c>
      <c r="AU39" s="86">
        <f t="shared" si="45"/>
        <v>0.14285978884978739</v>
      </c>
      <c r="AV39" s="86">
        <f t="shared" si="46"/>
        <v>0.12035562141137288</v>
      </c>
      <c r="AW39" s="86">
        <f t="shared" si="47"/>
        <v>9.9925912205964473E-2</v>
      </c>
      <c r="AX39" s="86">
        <f t="shared" si="48"/>
        <v>8.5960363030191181E-2</v>
      </c>
      <c r="AY39" s="86">
        <f t="shared" si="49"/>
        <v>7.4384145212076716E-2</v>
      </c>
      <c r="AZ39" s="86">
        <f t="shared" si="50"/>
        <v>6.2567142063345474E-2</v>
      </c>
      <c r="BA39" s="86">
        <f t="shared" si="51"/>
        <v>4.791628079273981E-2</v>
      </c>
      <c r="BB39" s="86">
        <f t="shared" si="52"/>
        <v>2.6301166882756487E-2</v>
      </c>
      <c r="BC39" s="86">
        <f t="shared" si="53"/>
        <v>1.1205778847935229E-2</v>
      </c>
      <c r="BD39" s="86">
        <f t="shared" si="54"/>
        <v>5.9270235228750341E-3</v>
      </c>
      <c r="BE39" s="86">
        <f t="shared" si="55"/>
        <v>3.4080385256533272E-3</v>
      </c>
      <c r="BF39" s="86">
        <f t="shared" si="56"/>
        <v>1.907760696425693E-3</v>
      </c>
      <c r="BG39" s="86">
        <f t="shared" si="57"/>
        <v>1.370624189665182E-3</v>
      </c>
      <c r="BH39" s="86">
        <f t="shared" si="58"/>
        <v>1.1298388590484012E-3</v>
      </c>
      <c r="BI39" s="87">
        <v>0</v>
      </c>
      <c r="BJ39" s="63"/>
      <c r="BK39" s="86">
        <f t="shared" si="59"/>
        <v>0</v>
      </c>
      <c r="BL39" s="86">
        <f t="shared" si="60"/>
        <v>0.16880903871087227</v>
      </c>
      <c r="BM39" s="86">
        <f t="shared" si="61"/>
        <v>0.30998333024634173</v>
      </c>
      <c r="BN39" s="86">
        <f t="shared" si="62"/>
        <v>0.16704945360251894</v>
      </c>
      <c r="BO39" s="86">
        <f t="shared" si="63"/>
        <v>5.5250972402296705E-2</v>
      </c>
      <c r="BP39" s="86">
        <f t="shared" si="64"/>
        <v>3.2376365993702527E-2</v>
      </c>
      <c r="BQ39" s="86">
        <f t="shared" si="65"/>
        <v>5.2120763104278545E-2</v>
      </c>
      <c r="BR39" s="86">
        <f t="shared" si="66"/>
        <v>3.5802926467864427E-2</v>
      </c>
      <c r="BS39" s="86">
        <f t="shared" si="67"/>
        <v>3.5747360622337465E-2</v>
      </c>
      <c r="BT39" s="86">
        <f t="shared" si="68"/>
        <v>2.2504167438414518E-2</v>
      </c>
      <c r="BU39" s="86">
        <f t="shared" si="69"/>
        <v>2.0429709205408403E-2</v>
      </c>
      <c r="BV39" s="86">
        <f t="shared" si="70"/>
        <v>1.3965549175773292E-2</v>
      </c>
      <c r="BW39" s="86">
        <f t="shared" si="71"/>
        <v>1.1576217818114465E-2</v>
      </c>
      <c r="BX39" s="86">
        <f t="shared" si="72"/>
        <v>1.1817003148731242E-2</v>
      </c>
      <c r="BY39" s="86">
        <f t="shared" si="73"/>
        <v>1.4650861270605664E-2</v>
      </c>
      <c r="BZ39" s="86">
        <f t="shared" si="74"/>
        <v>2.1615113909983323E-2</v>
      </c>
      <c r="CA39" s="86">
        <f t="shared" si="75"/>
        <v>1.5095388034821258E-2</v>
      </c>
      <c r="CB39" s="86">
        <f t="shared" si="76"/>
        <v>5.2787553250601945E-3</v>
      </c>
      <c r="CC39" s="86">
        <f t="shared" si="77"/>
        <v>2.5189849972217068E-3</v>
      </c>
      <c r="CD39" s="86">
        <f t="shared" si="78"/>
        <v>1.5002778292276342E-3</v>
      </c>
      <c r="CE39" s="86">
        <f t="shared" si="79"/>
        <v>5.3713650676051107E-4</v>
      </c>
      <c r="CF39" s="86">
        <f t="shared" si="80"/>
        <v>2.4078533061678078E-4</v>
      </c>
      <c r="CG39" s="88">
        <f t="shared" si="81"/>
        <v>1.1298388590484012E-3</v>
      </c>
      <c r="CH39" s="89">
        <f t="shared" ref="CH39:CH86" si="90">SUM(BK39:BL39)</f>
        <v>0.16880903871087227</v>
      </c>
      <c r="CI39" s="90">
        <f t="shared" ref="CI39:CI86" si="91">SUM(BM39:BV39)</f>
        <v>0.74523059825893645</v>
      </c>
      <c r="CJ39" s="90">
        <f t="shared" ref="CJ39:CJ86" si="92">SUM(BW39:CF39)</f>
        <v>8.4830524171142785E-2</v>
      </c>
      <c r="CK39" s="91">
        <f t="shared" ref="CK39:CK86" si="93">CG39</f>
        <v>1.1298388590484012E-3</v>
      </c>
      <c r="CL39" s="90">
        <f t="shared" si="86"/>
        <v>23.586324574589504</v>
      </c>
      <c r="CM39" s="90">
        <f t="shared" si="87"/>
        <v>27.506564959722461</v>
      </c>
      <c r="CN39" s="90">
        <f t="array" ref="CN39">10^(SUMPRODUCT(BW39:CF39,LOG($BW$5:$CF$5))/CJ39)</f>
        <v>0.67156619142273388</v>
      </c>
      <c r="CO39" s="92">
        <f t="shared" si="35"/>
        <v>2.8036240653140143</v>
      </c>
      <c r="CP39" s="93">
        <f t="shared" si="36"/>
        <v>30.702051522091026</v>
      </c>
      <c r="CQ39" s="93">
        <f t="shared" si="28"/>
        <v>43.007783237028399</v>
      </c>
      <c r="CR39" s="93">
        <f t="shared" si="37"/>
        <v>51.751867157835676</v>
      </c>
      <c r="CS39" s="94">
        <f t="shared" si="28"/>
        <v>72.85860622887887</v>
      </c>
      <c r="CT39" s="95" t="s">
        <v>551</v>
      </c>
      <c r="CU39" s="79">
        <v>1</v>
      </c>
      <c r="CV39" s="79" t="s">
        <v>550</v>
      </c>
      <c r="CW39" s="80"/>
    </row>
    <row r="40" spans="1:101" x14ac:dyDescent="0.2">
      <c r="A40" s="2"/>
      <c r="B40" s="95">
        <v>82.5</v>
      </c>
      <c r="C40" s="103" t="s">
        <v>25</v>
      </c>
      <c r="D40" s="84">
        <v>196577</v>
      </c>
      <c r="E40" s="84">
        <v>358634</v>
      </c>
      <c r="F40" s="60">
        <v>0</v>
      </c>
      <c r="G40" s="60" t="s">
        <v>580</v>
      </c>
      <c r="H40" s="104" t="s">
        <v>47</v>
      </c>
      <c r="I40" s="78">
        <v>44116</v>
      </c>
      <c r="J40" s="134" t="s">
        <v>588</v>
      </c>
      <c r="K40" s="100">
        <v>5186</v>
      </c>
      <c r="L40" s="81" t="s">
        <v>568</v>
      </c>
      <c r="M40" s="81"/>
      <c r="N40" s="82">
        <v>0</v>
      </c>
      <c r="O40" s="83">
        <v>1438.7</v>
      </c>
      <c r="P40" s="83">
        <v>31.5</v>
      </c>
      <c r="Q40" s="83">
        <v>254.8</v>
      </c>
      <c r="R40" s="83">
        <v>473.4</v>
      </c>
      <c r="S40" s="83">
        <v>541.9</v>
      </c>
      <c r="T40" s="83">
        <v>521.6</v>
      </c>
      <c r="U40" s="83">
        <v>405.9</v>
      </c>
      <c r="V40" s="83">
        <v>357.7</v>
      </c>
      <c r="W40" s="83">
        <v>250.6</v>
      </c>
      <c r="X40" s="83">
        <v>142.6</v>
      </c>
      <c r="Y40" s="83">
        <v>94.8</v>
      </c>
      <c r="Z40" s="83">
        <v>58.5</v>
      </c>
      <c r="AA40" s="83">
        <v>62.1</v>
      </c>
      <c r="AB40" s="83">
        <v>88.1</v>
      </c>
      <c r="AC40" s="83">
        <v>138.6</v>
      </c>
      <c r="AD40" s="83">
        <v>114.6</v>
      </c>
      <c r="AE40" s="83">
        <v>98.3</v>
      </c>
      <c r="AF40" s="83">
        <v>56</v>
      </c>
      <c r="AG40" s="83">
        <v>23.5</v>
      </c>
      <c r="AH40" s="83">
        <v>9.3000000000000007</v>
      </c>
      <c r="AI40" s="83">
        <v>4.5999999999999996</v>
      </c>
      <c r="AJ40" s="84">
        <v>18.899999999999999</v>
      </c>
      <c r="AK40" s="85"/>
      <c r="AL40" s="59">
        <v>1</v>
      </c>
      <c r="AM40" s="86">
        <f t="shared" si="89"/>
        <v>1</v>
      </c>
      <c r="AN40" s="86">
        <f t="shared" si="88"/>
        <v>0.72258002313922109</v>
      </c>
      <c r="AO40" s="86">
        <f t="shared" si="39"/>
        <v>0.71650597763208645</v>
      </c>
      <c r="AP40" s="86">
        <f t="shared" si="40"/>
        <v>0.66737369841881999</v>
      </c>
      <c r="AQ40" s="86">
        <f t="shared" si="41"/>
        <v>0.57608947165445445</v>
      </c>
      <c r="AR40" s="86">
        <f t="shared" si="42"/>
        <v>0.47159660624758987</v>
      </c>
      <c r="AS40" s="86">
        <f t="shared" si="43"/>
        <v>0.37101812572310089</v>
      </c>
      <c r="AT40" s="86">
        <f t="shared" si="44"/>
        <v>0.29274971075973805</v>
      </c>
      <c r="AU40" s="86">
        <f t="shared" si="45"/>
        <v>0.22377554955649859</v>
      </c>
      <c r="AV40" s="86">
        <f t="shared" si="46"/>
        <v>0.17545314307751675</v>
      </c>
      <c r="AW40" s="86">
        <f t="shared" si="47"/>
        <v>0.14795603548013922</v>
      </c>
      <c r="AX40" s="86">
        <f t="shared" si="48"/>
        <v>0.12967605090628656</v>
      </c>
      <c r="AY40" s="86">
        <f t="shared" si="49"/>
        <v>0.11839568067875089</v>
      </c>
      <c r="AZ40" s="86">
        <f t="shared" si="50"/>
        <v>0.10642113382182841</v>
      </c>
      <c r="BA40" s="86">
        <f t="shared" si="51"/>
        <v>8.94330890860012E-2</v>
      </c>
      <c r="BB40" s="86">
        <f t="shared" si="52"/>
        <v>6.2707288854609008E-2</v>
      </c>
      <c r="BC40" s="86">
        <f t="shared" si="53"/>
        <v>4.0609332819128881E-2</v>
      </c>
      <c r="BD40" s="86">
        <f t="shared" si="54"/>
        <v>2.1654454300039035E-2</v>
      </c>
      <c r="BE40" s="86">
        <f t="shared" si="55"/>
        <v>1.0856151176244208E-2</v>
      </c>
      <c r="BF40" s="86">
        <f t="shared" si="56"/>
        <v>6.3247204010803077E-3</v>
      </c>
      <c r="BG40" s="86">
        <f t="shared" si="57"/>
        <v>4.531430775164381E-3</v>
      </c>
      <c r="BH40" s="86">
        <f t="shared" si="58"/>
        <v>3.6444273042812343E-3</v>
      </c>
      <c r="BI40" s="87">
        <v>0</v>
      </c>
      <c r="BJ40" s="63"/>
      <c r="BK40" s="86">
        <f t="shared" si="59"/>
        <v>0</v>
      </c>
      <c r="BL40" s="86">
        <f t="shared" si="60"/>
        <v>0.27741997686077891</v>
      </c>
      <c r="BM40" s="86">
        <f t="shared" si="61"/>
        <v>6.07404550713464E-3</v>
      </c>
      <c r="BN40" s="86">
        <f t="shared" si="62"/>
        <v>4.9132279213266461E-2</v>
      </c>
      <c r="BO40" s="86">
        <f t="shared" si="63"/>
        <v>9.1284226764365539E-2</v>
      </c>
      <c r="BP40" s="86">
        <f t="shared" si="64"/>
        <v>0.10449286540686459</v>
      </c>
      <c r="BQ40" s="86">
        <f t="shared" si="65"/>
        <v>0.10057848052448898</v>
      </c>
      <c r="BR40" s="86">
        <f t="shared" si="66"/>
        <v>7.8268414963362842E-2</v>
      </c>
      <c r="BS40" s="86">
        <f t="shared" si="67"/>
        <v>6.8974161203239459E-2</v>
      </c>
      <c r="BT40" s="86">
        <f t="shared" si="68"/>
        <v>4.8322406478981839E-2</v>
      </c>
      <c r="BU40" s="86">
        <f t="shared" si="69"/>
        <v>2.7497107597377529E-2</v>
      </c>
      <c r="BV40" s="86">
        <f t="shared" si="70"/>
        <v>1.8279984573852659E-2</v>
      </c>
      <c r="BW40" s="86">
        <f t="shared" si="71"/>
        <v>1.1280370227535669E-2</v>
      </c>
      <c r="BX40" s="86">
        <f t="shared" si="72"/>
        <v>1.197454685692248E-2</v>
      </c>
      <c r="BY40" s="86">
        <f t="shared" si="73"/>
        <v>1.6988044735827212E-2</v>
      </c>
      <c r="BZ40" s="86">
        <f t="shared" si="74"/>
        <v>2.6725800231392191E-2</v>
      </c>
      <c r="CA40" s="86">
        <f t="shared" si="75"/>
        <v>2.2097956035480128E-2</v>
      </c>
      <c r="CB40" s="86">
        <f t="shared" si="76"/>
        <v>1.8954878519089845E-2</v>
      </c>
      <c r="CC40" s="86">
        <f t="shared" si="77"/>
        <v>1.0798303123794827E-2</v>
      </c>
      <c r="CD40" s="86">
        <f t="shared" si="78"/>
        <v>4.5314307751639004E-3</v>
      </c>
      <c r="CE40" s="86">
        <f t="shared" si="79"/>
        <v>1.7932896259159267E-3</v>
      </c>
      <c r="CF40" s="86">
        <f t="shared" si="80"/>
        <v>8.8700347088314663E-4</v>
      </c>
      <c r="CG40" s="88">
        <f t="shared" si="81"/>
        <v>3.6444273042812343E-3</v>
      </c>
      <c r="CH40" s="89">
        <f t="shared" si="90"/>
        <v>0.27741997686077891</v>
      </c>
      <c r="CI40" s="90">
        <f t="shared" si="91"/>
        <v>0.59290397223293456</v>
      </c>
      <c r="CJ40" s="90">
        <f t="shared" si="92"/>
        <v>0.12603162360200532</v>
      </c>
      <c r="CK40" s="91">
        <f t="shared" si="93"/>
        <v>3.6444273042812343E-3</v>
      </c>
      <c r="CL40" s="90">
        <f t="shared" si="86"/>
        <v>13.477105762056315</v>
      </c>
      <c r="CM40" s="90">
        <f t="shared" si="87"/>
        <v>12.576472543419005</v>
      </c>
      <c r="CN40" s="90">
        <f t="array" ref="CN40">10^(SUMPRODUCT(BW40:CF40,LOG($BW$5:$CF$5))/CJ40)</f>
        <v>0.51907817736995021</v>
      </c>
      <c r="CO40" s="92">
        <f t="shared" si="35"/>
        <v>0.87857470388026482</v>
      </c>
      <c r="CP40" s="93">
        <f t="shared" si="36"/>
        <v>10.232386567947378</v>
      </c>
      <c r="CQ40" s="93">
        <f t="shared" si="28"/>
        <v>17.532373150822107</v>
      </c>
      <c r="CR40" s="93">
        <f t="shared" si="37"/>
        <v>29.520962043253103</v>
      </c>
      <c r="CS40" s="94">
        <f t="shared" si="28"/>
        <v>79.141792343860743</v>
      </c>
      <c r="CT40" s="95" t="s">
        <v>551</v>
      </c>
      <c r="CU40" s="79">
        <v>1</v>
      </c>
      <c r="CV40" s="79" t="s">
        <v>550</v>
      </c>
      <c r="CW40" s="80"/>
    </row>
    <row r="41" spans="1:101" x14ac:dyDescent="0.2">
      <c r="A41" s="2"/>
      <c r="B41" s="95">
        <v>83</v>
      </c>
      <c r="C41" s="103" t="s">
        <v>29</v>
      </c>
      <c r="D41" s="84">
        <v>196510</v>
      </c>
      <c r="E41" s="84">
        <v>358773</v>
      </c>
      <c r="F41" s="60">
        <v>0</v>
      </c>
      <c r="G41" s="60" t="s">
        <v>580</v>
      </c>
      <c r="H41" s="104" t="s">
        <v>48</v>
      </c>
      <c r="I41" s="78">
        <v>44116</v>
      </c>
      <c r="J41" s="134" t="s">
        <v>588</v>
      </c>
      <c r="K41" s="100">
        <v>7065.5</v>
      </c>
      <c r="L41" s="81" t="s">
        <v>568</v>
      </c>
      <c r="M41" s="81"/>
      <c r="N41" s="82">
        <v>0</v>
      </c>
      <c r="O41" s="83">
        <v>1980.7</v>
      </c>
      <c r="P41" s="83">
        <v>553.4</v>
      </c>
      <c r="Q41" s="83">
        <v>394.3</v>
      </c>
      <c r="R41" s="83">
        <v>189.9</v>
      </c>
      <c r="S41" s="83">
        <v>851.4</v>
      </c>
      <c r="T41" s="83">
        <v>670.5</v>
      </c>
      <c r="U41" s="83">
        <v>578.1</v>
      </c>
      <c r="V41" s="83">
        <v>388.1</v>
      </c>
      <c r="W41" s="83">
        <v>265.8</v>
      </c>
      <c r="X41" s="83">
        <v>178.7</v>
      </c>
      <c r="Y41" s="83">
        <v>124</v>
      </c>
      <c r="Z41" s="83">
        <v>82.4</v>
      </c>
      <c r="AA41" s="83">
        <v>115.8</v>
      </c>
      <c r="AB41" s="83">
        <v>131.80000000000001</v>
      </c>
      <c r="AC41" s="83">
        <v>218.5</v>
      </c>
      <c r="AD41" s="83">
        <v>153.1</v>
      </c>
      <c r="AE41" s="83">
        <v>94</v>
      </c>
      <c r="AF41" s="83">
        <v>30.9</v>
      </c>
      <c r="AG41" s="83">
        <v>20.2</v>
      </c>
      <c r="AH41" s="83">
        <v>11.6</v>
      </c>
      <c r="AI41" s="83">
        <v>6.7</v>
      </c>
      <c r="AJ41" s="84">
        <v>25.6</v>
      </c>
      <c r="AK41" s="85"/>
      <c r="AL41" s="59">
        <v>1</v>
      </c>
      <c r="AM41" s="86">
        <f t="shared" si="89"/>
        <v>1</v>
      </c>
      <c r="AN41" s="86">
        <f t="shared" si="88"/>
        <v>0.71966598259146564</v>
      </c>
      <c r="AO41" s="86">
        <f t="shared" si="39"/>
        <v>0.64134173094614688</v>
      </c>
      <c r="AP41" s="86">
        <f t="shared" si="40"/>
        <v>0.58553534781685668</v>
      </c>
      <c r="AQ41" s="86">
        <f t="shared" si="41"/>
        <v>0.55865826905385341</v>
      </c>
      <c r="AR41" s="86">
        <f t="shared" si="42"/>
        <v>0.43815724294105179</v>
      </c>
      <c r="AS41" s="86">
        <f t="shared" si="43"/>
        <v>0.34325950038921543</v>
      </c>
      <c r="AT41" s="86">
        <f t="shared" si="44"/>
        <v>0.26143938857830329</v>
      </c>
      <c r="AU41" s="86">
        <f t="shared" si="45"/>
        <v>0.2065105088104171</v>
      </c>
      <c r="AV41" s="86">
        <f t="shared" si="46"/>
        <v>0.16889109051022605</v>
      </c>
      <c r="AW41" s="86">
        <f t="shared" si="47"/>
        <v>0.143599179109759</v>
      </c>
      <c r="AX41" s="86">
        <f t="shared" si="48"/>
        <v>0.12604911188167889</v>
      </c>
      <c r="AY41" s="86">
        <f t="shared" si="49"/>
        <v>0.11438680914301921</v>
      </c>
      <c r="AZ41" s="86">
        <f t="shared" si="50"/>
        <v>9.7997310876796029E-2</v>
      </c>
      <c r="BA41" s="86">
        <f t="shared" si="51"/>
        <v>7.9343287806949603E-2</v>
      </c>
      <c r="BB41" s="86">
        <f t="shared" si="52"/>
        <v>4.8418370957469745E-2</v>
      </c>
      <c r="BC41" s="86">
        <f t="shared" si="53"/>
        <v>2.6749699242799876E-2</v>
      </c>
      <c r="BD41" s="86">
        <f t="shared" si="54"/>
        <v>1.3445616021513345E-2</v>
      </c>
      <c r="BE41" s="86">
        <f t="shared" si="55"/>
        <v>9.0722524945159658E-3</v>
      </c>
      <c r="BF41" s="86">
        <f t="shared" si="56"/>
        <v>6.2132899299416266E-3</v>
      </c>
      <c r="BG41" s="86">
        <f t="shared" si="57"/>
        <v>4.5715094473147786E-3</v>
      </c>
      <c r="BH41" s="86">
        <f t="shared" si="58"/>
        <v>3.6232396857975471E-3</v>
      </c>
      <c r="BI41" s="87">
        <v>0</v>
      </c>
      <c r="BJ41" s="63"/>
      <c r="BK41" s="86">
        <f t="shared" si="59"/>
        <v>0</v>
      </c>
      <c r="BL41" s="86">
        <f t="shared" si="60"/>
        <v>0.28033401740853436</v>
      </c>
      <c r="BM41" s="86">
        <f t="shared" si="61"/>
        <v>7.8324251645318754E-2</v>
      </c>
      <c r="BN41" s="86">
        <f t="shared" si="62"/>
        <v>5.5806383129290205E-2</v>
      </c>
      <c r="BO41" s="86">
        <f t="shared" si="63"/>
        <v>2.687707876300327E-2</v>
      </c>
      <c r="BP41" s="86">
        <f t="shared" si="64"/>
        <v>0.12050102611280161</v>
      </c>
      <c r="BQ41" s="86">
        <f t="shared" si="65"/>
        <v>9.4897742551836362E-2</v>
      </c>
      <c r="BR41" s="86">
        <f t="shared" si="66"/>
        <v>8.1820111810912144E-2</v>
      </c>
      <c r="BS41" s="86">
        <f t="shared" si="67"/>
        <v>5.4928879767886185E-2</v>
      </c>
      <c r="BT41" s="86">
        <f t="shared" si="68"/>
        <v>3.7619418300191054E-2</v>
      </c>
      <c r="BU41" s="86">
        <f t="shared" si="69"/>
        <v>2.5291911400467049E-2</v>
      </c>
      <c r="BV41" s="86">
        <f t="shared" si="70"/>
        <v>1.7550067228080113E-2</v>
      </c>
      <c r="BW41" s="86">
        <f t="shared" si="71"/>
        <v>1.1662302738659674E-2</v>
      </c>
      <c r="BX41" s="86">
        <f t="shared" si="72"/>
        <v>1.6389498266223185E-2</v>
      </c>
      <c r="BY41" s="86">
        <f t="shared" si="73"/>
        <v>1.8654023069846426E-2</v>
      </c>
      <c r="BZ41" s="86">
        <f t="shared" si="74"/>
        <v>3.0924916849479858E-2</v>
      </c>
      <c r="CA41" s="86">
        <f t="shared" si="75"/>
        <v>2.1668671714669869E-2</v>
      </c>
      <c r="CB41" s="86">
        <f t="shared" si="76"/>
        <v>1.330408322128653E-2</v>
      </c>
      <c r="CC41" s="86">
        <f t="shared" si="77"/>
        <v>4.3733635269973797E-3</v>
      </c>
      <c r="CD41" s="86">
        <f t="shared" si="78"/>
        <v>2.8589625645743392E-3</v>
      </c>
      <c r="CE41" s="86">
        <f t="shared" si="79"/>
        <v>1.641780482626848E-3</v>
      </c>
      <c r="CF41" s="86">
        <f t="shared" si="80"/>
        <v>9.482697615172315E-4</v>
      </c>
      <c r="CG41" s="88">
        <f t="shared" si="81"/>
        <v>3.6232396857975471E-3</v>
      </c>
      <c r="CH41" s="89">
        <f t="shared" si="90"/>
        <v>0.28033401740853436</v>
      </c>
      <c r="CI41" s="90">
        <f t="shared" si="91"/>
        <v>0.59361687070978686</v>
      </c>
      <c r="CJ41" s="90">
        <f t="shared" si="92"/>
        <v>0.12242587219588133</v>
      </c>
      <c r="CK41" s="91">
        <f t="shared" si="93"/>
        <v>3.6232396857975471E-3</v>
      </c>
      <c r="CL41" s="90">
        <f t="shared" si="86"/>
        <v>15.280228662493979</v>
      </c>
      <c r="CM41" s="90">
        <f t="shared" si="87"/>
        <v>14.686342537314784</v>
      </c>
      <c r="CN41" s="90">
        <f t="array" ref="CN41">10^(SUMPRODUCT(BW41:CF41,LOG($BW$5:$CF$5))/CJ41)</f>
        <v>0.59467909132749963</v>
      </c>
      <c r="CO41" s="92">
        <f t="shared" si="35"/>
        <v>1.0419716118295228</v>
      </c>
      <c r="CP41" s="93">
        <f t="shared" si="36"/>
        <v>11.487368867899761</v>
      </c>
      <c r="CQ41" s="93">
        <f t="shared" si="28"/>
        <v>19.015811679889552</v>
      </c>
      <c r="CR41" s="93">
        <f t="shared" si="37"/>
        <v>46.705290562671543</v>
      </c>
      <c r="CS41" s="94">
        <f t="shared" si="28"/>
        <v>79.247632575536088</v>
      </c>
      <c r="CT41" s="95" t="s">
        <v>551</v>
      </c>
      <c r="CU41" s="79">
        <v>1</v>
      </c>
      <c r="CV41" s="79" t="s">
        <v>550</v>
      </c>
      <c r="CW41" s="80"/>
    </row>
    <row r="42" spans="1:101" x14ac:dyDescent="0.2">
      <c r="A42" s="2"/>
      <c r="B42" s="95">
        <v>83.5</v>
      </c>
      <c r="C42" s="103" t="s">
        <v>23</v>
      </c>
      <c r="D42" s="84">
        <v>196448</v>
      </c>
      <c r="E42" s="84">
        <v>358917</v>
      </c>
      <c r="F42" s="60">
        <v>0</v>
      </c>
      <c r="G42" s="60" t="s">
        <v>580</v>
      </c>
      <c r="H42" s="104" t="s">
        <v>49</v>
      </c>
      <c r="I42" s="78">
        <v>44116</v>
      </c>
      <c r="J42" s="134" t="s">
        <v>588</v>
      </c>
      <c r="K42" s="100">
        <v>5573.2</v>
      </c>
      <c r="L42" s="81" t="s">
        <v>568</v>
      </c>
      <c r="M42" s="81"/>
      <c r="N42" s="82">
        <v>0</v>
      </c>
      <c r="O42" s="83">
        <v>853.3</v>
      </c>
      <c r="P42" s="83">
        <v>402.2</v>
      </c>
      <c r="Q42" s="83">
        <v>286.10000000000002</v>
      </c>
      <c r="R42" s="83">
        <v>490</v>
      </c>
      <c r="S42" s="83">
        <v>469</v>
      </c>
      <c r="T42" s="83">
        <v>590.70000000000005</v>
      </c>
      <c r="U42" s="83">
        <v>442</v>
      </c>
      <c r="V42" s="83">
        <v>342.3</v>
      </c>
      <c r="W42" s="83">
        <v>199</v>
      </c>
      <c r="X42" s="83">
        <v>162.19999999999999</v>
      </c>
      <c r="Y42" s="83">
        <v>125.3</v>
      </c>
      <c r="Z42" s="83">
        <v>60.6</v>
      </c>
      <c r="AA42" s="83">
        <v>79.5</v>
      </c>
      <c r="AB42" s="83">
        <v>104.5</v>
      </c>
      <c r="AC42" s="83">
        <v>162.4</v>
      </c>
      <c r="AD42" s="83">
        <v>183.8</v>
      </c>
      <c r="AE42" s="83">
        <v>161.1</v>
      </c>
      <c r="AF42" s="83">
        <v>189.2</v>
      </c>
      <c r="AG42" s="83">
        <v>153.69999999999999</v>
      </c>
      <c r="AH42" s="83">
        <v>37.9</v>
      </c>
      <c r="AI42" s="83">
        <v>16.5</v>
      </c>
      <c r="AJ42" s="84">
        <v>61.9</v>
      </c>
      <c r="AK42" s="85"/>
      <c r="AL42" s="59">
        <v>1</v>
      </c>
      <c r="AM42" s="86">
        <f t="shared" si="89"/>
        <v>1</v>
      </c>
      <c r="AN42" s="86">
        <f t="shared" si="88"/>
        <v>0.84689227015000357</v>
      </c>
      <c r="AO42" s="86">
        <f t="shared" si="39"/>
        <v>0.77472547190124164</v>
      </c>
      <c r="AP42" s="86">
        <f t="shared" si="40"/>
        <v>0.72339051173473046</v>
      </c>
      <c r="AQ42" s="86">
        <f t="shared" si="41"/>
        <v>0.6354697480800976</v>
      </c>
      <c r="AR42" s="86">
        <f t="shared" si="42"/>
        <v>0.55131701715352044</v>
      </c>
      <c r="AS42" s="86">
        <f t="shared" si="43"/>
        <v>0.44532763941721093</v>
      </c>
      <c r="AT42" s="86">
        <f t="shared" si="44"/>
        <v>0.36601952199813392</v>
      </c>
      <c r="AU42" s="86">
        <f t="shared" si="45"/>
        <v>0.30460058853082611</v>
      </c>
      <c r="AV42" s="86">
        <f t="shared" si="46"/>
        <v>0.26889399267925074</v>
      </c>
      <c r="AW42" s="86">
        <f t="shared" si="47"/>
        <v>0.23979042560826819</v>
      </c>
      <c r="AX42" s="86">
        <f t="shared" si="48"/>
        <v>0.2173078303308692</v>
      </c>
      <c r="AY42" s="86">
        <f t="shared" si="49"/>
        <v>0.2064343644584799</v>
      </c>
      <c r="AZ42" s="86">
        <f t="shared" si="50"/>
        <v>0.19216966913084049</v>
      </c>
      <c r="BA42" s="86">
        <f t="shared" si="51"/>
        <v>0.17341922055551573</v>
      </c>
      <c r="BB42" s="86">
        <f t="shared" si="52"/>
        <v>0.1442797674585517</v>
      </c>
      <c r="BC42" s="86">
        <f t="shared" si="53"/>
        <v>0.11130050958156899</v>
      </c>
      <c r="BD42" s="86">
        <f t="shared" si="54"/>
        <v>8.2394315653484596E-2</v>
      </c>
      <c r="BE42" s="86">
        <f t="shared" si="55"/>
        <v>4.844613507500186E-2</v>
      </c>
      <c r="BF42" s="86">
        <f t="shared" si="56"/>
        <v>2.0867724108232323E-2</v>
      </c>
      <c r="BG42" s="86">
        <f t="shared" si="57"/>
        <v>1.406732218474133E-2</v>
      </c>
      <c r="BH42" s="86">
        <f t="shared" si="58"/>
        <v>1.1106725041268998E-2</v>
      </c>
      <c r="BI42" s="87">
        <v>0</v>
      </c>
      <c r="BJ42" s="63"/>
      <c r="BK42" s="86">
        <f t="shared" si="59"/>
        <v>0</v>
      </c>
      <c r="BL42" s="86">
        <f t="shared" si="60"/>
        <v>0.15310772984999643</v>
      </c>
      <c r="BM42" s="86">
        <f t="shared" si="61"/>
        <v>7.2166798248761932E-2</v>
      </c>
      <c r="BN42" s="86">
        <f t="shared" si="62"/>
        <v>5.1334960166511179E-2</v>
      </c>
      <c r="BO42" s="86">
        <f t="shared" si="63"/>
        <v>8.7920763654632861E-2</v>
      </c>
      <c r="BP42" s="86">
        <f t="shared" si="64"/>
        <v>8.4152730926577157E-2</v>
      </c>
      <c r="BQ42" s="86">
        <f t="shared" si="65"/>
        <v>0.10598937773630951</v>
      </c>
      <c r="BR42" s="86">
        <f t="shared" si="66"/>
        <v>7.9308117419077007E-2</v>
      </c>
      <c r="BS42" s="86">
        <f t="shared" si="67"/>
        <v>6.1418933467307812E-2</v>
      </c>
      <c r="BT42" s="86">
        <f t="shared" si="68"/>
        <v>3.5706595851575373E-2</v>
      </c>
      <c r="BU42" s="86">
        <f t="shared" si="69"/>
        <v>2.910356707098255E-2</v>
      </c>
      <c r="BV42" s="86">
        <f t="shared" si="70"/>
        <v>2.2482595277398987E-2</v>
      </c>
      <c r="BW42" s="86">
        <f t="shared" si="71"/>
        <v>1.0873465872389299E-2</v>
      </c>
      <c r="BX42" s="86">
        <f t="shared" si="72"/>
        <v>1.426469532763941E-2</v>
      </c>
      <c r="BY42" s="86">
        <f t="shared" si="73"/>
        <v>1.8750448575324763E-2</v>
      </c>
      <c r="BZ42" s="86">
        <f t="shared" si="74"/>
        <v>2.913945309696403E-2</v>
      </c>
      <c r="CA42" s="86">
        <f t="shared" si="75"/>
        <v>3.2979257876982707E-2</v>
      </c>
      <c r="CB42" s="86">
        <f t="shared" si="76"/>
        <v>2.8906193928084398E-2</v>
      </c>
      <c r="CC42" s="86">
        <f t="shared" si="77"/>
        <v>3.3948180578482735E-2</v>
      </c>
      <c r="CD42" s="86">
        <f t="shared" si="78"/>
        <v>2.7578410966769537E-2</v>
      </c>
      <c r="CE42" s="86">
        <f t="shared" si="79"/>
        <v>6.8004019234909931E-3</v>
      </c>
      <c r="CF42" s="86">
        <f t="shared" si="80"/>
        <v>2.9605971434723318E-3</v>
      </c>
      <c r="CG42" s="88">
        <f t="shared" si="81"/>
        <v>1.1106725041268998E-2</v>
      </c>
      <c r="CH42" s="89">
        <f t="shared" si="90"/>
        <v>0.15310772984999643</v>
      </c>
      <c r="CI42" s="90">
        <f t="shared" si="91"/>
        <v>0.62958443981913437</v>
      </c>
      <c r="CJ42" s="90">
        <f t="shared" si="92"/>
        <v>0.20620110528960017</v>
      </c>
      <c r="CK42" s="91">
        <f t="shared" si="93"/>
        <v>1.1106725041268998E-2</v>
      </c>
      <c r="CL42" s="90">
        <f t="shared" si="86"/>
        <v>8.1583888036543524</v>
      </c>
      <c r="CM42" s="90">
        <f t="shared" si="87"/>
        <v>14.623622440342391</v>
      </c>
      <c r="CN42" s="90">
        <f t="array" ref="CN42">10^(SUMPRODUCT(BW42:CF42,LOG($BW$5:$CF$5))/CJ42)</f>
        <v>0.37602276660777101</v>
      </c>
      <c r="CO42" s="92">
        <f t="shared" si="35"/>
        <v>0.30952316527817736</v>
      </c>
      <c r="CP42" s="93">
        <f t="shared" si="36"/>
        <v>7.2893342172047797</v>
      </c>
      <c r="CQ42" s="93">
        <f t="shared" si="28"/>
        <v>13.462350574740256</v>
      </c>
      <c r="CR42" s="93">
        <f t="shared" si="37"/>
        <v>23.698323224615727</v>
      </c>
      <c r="CS42" s="94">
        <f t="shared" si="28"/>
        <v>71.296898041129793</v>
      </c>
      <c r="CT42" s="95" t="s">
        <v>551</v>
      </c>
      <c r="CU42" s="79">
        <v>1</v>
      </c>
      <c r="CV42" s="79" t="s">
        <v>550</v>
      </c>
      <c r="CW42" s="80"/>
    </row>
    <row r="43" spans="1:101" x14ac:dyDescent="0.2">
      <c r="A43" s="2"/>
      <c r="B43" s="95">
        <v>83.5</v>
      </c>
      <c r="C43" s="103" t="s">
        <v>25</v>
      </c>
      <c r="D43" s="84">
        <v>196494</v>
      </c>
      <c r="E43" s="84">
        <v>358923</v>
      </c>
      <c r="F43" s="60">
        <v>0</v>
      </c>
      <c r="G43" s="60" t="s">
        <v>580</v>
      </c>
      <c r="H43" s="104" t="s">
        <v>50</v>
      </c>
      <c r="I43" s="78">
        <v>44116</v>
      </c>
      <c r="J43" s="134" t="s">
        <v>588</v>
      </c>
      <c r="K43" s="100">
        <v>4364.3999999999996</v>
      </c>
      <c r="L43" s="81" t="s">
        <v>567</v>
      </c>
      <c r="M43" s="81"/>
      <c r="N43" s="82">
        <v>0</v>
      </c>
      <c r="O43" s="83">
        <v>1892.8</v>
      </c>
      <c r="P43" s="83">
        <v>298.8</v>
      </c>
      <c r="Q43" s="83">
        <v>95.6</v>
      </c>
      <c r="R43" s="83">
        <v>600.79999999999995</v>
      </c>
      <c r="S43" s="83">
        <v>485.6</v>
      </c>
      <c r="T43" s="83">
        <v>264.7</v>
      </c>
      <c r="U43" s="83">
        <v>188.8</v>
      </c>
      <c r="V43" s="83">
        <v>120.1</v>
      </c>
      <c r="W43" s="83">
        <v>85.6</v>
      </c>
      <c r="X43" s="83">
        <v>71</v>
      </c>
      <c r="Y43" s="83">
        <v>47.8</v>
      </c>
      <c r="Z43" s="83">
        <v>34.6</v>
      </c>
      <c r="AA43" s="83">
        <v>39</v>
      </c>
      <c r="AB43" s="83">
        <v>35.5</v>
      </c>
      <c r="AC43" s="83">
        <v>45.2</v>
      </c>
      <c r="AD43" s="83">
        <v>19.5</v>
      </c>
      <c r="AE43" s="83">
        <v>17.8</v>
      </c>
      <c r="AF43" s="83">
        <v>8.6999999999999993</v>
      </c>
      <c r="AG43" s="83">
        <v>3.8</v>
      </c>
      <c r="AH43" s="83">
        <v>1.7</v>
      </c>
      <c r="AI43" s="83">
        <v>1.2</v>
      </c>
      <c r="AJ43" s="84">
        <v>5.8</v>
      </c>
      <c r="AK43" s="85"/>
      <c r="AL43" s="59">
        <v>1</v>
      </c>
      <c r="AM43" s="86">
        <f t="shared" si="89"/>
        <v>1</v>
      </c>
      <c r="AN43" s="86">
        <f t="shared" si="88"/>
        <v>0.56630922921822013</v>
      </c>
      <c r="AO43" s="86">
        <f t="shared" si="39"/>
        <v>0.49784621024654019</v>
      </c>
      <c r="AP43" s="86">
        <f t="shared" si="40"/>
        <v>0.47594171020071485</v>
      </c>
      <c r="AQ43" s="86">
        <f t="shared" si="41"/>
        <v>0.33828246723490052</v>
      </c>
      <c r="AR43" s="86">
        <f t="shared" si="42"/>
        <v>0.22701860507744473</v>
      </c>
      <c r="AS43" s="86">
        <f t="shared" si="43"/>
        <v>0.16636880212629451</v>
      </c>
      <c r="AT43" s="86">
        <f t="shared" si="44"/>
        <v>0.12310970580148468</v>
      </c>
      <c r="AU43" s="86">
        <f t="shared" si="45"/>
        <v>9.5591604802492847E-2</v>
      </c>
      <c r="AV43" s="86">
        <f t="shared" si="46"/>
        <v>7.5978370451837543E-2</v>
      </c>
      <c r="AW43" s="86">
        <f t="shared" si="47"/>
        <v>5.9710384016130456E-2</v>
      </c>
      <c r="AX43" s="86">
        <f t="shared" si="48"/>
        <v>4.8758133993217795E-2</v>
      </c>
      <c r="AY43" s="86">
        <f t="shared" si="49"/>
        <v>4.0830354687929553E-2</v>
      </c>
      <c r="AZ43" s="86">
        <f t="shared" si="50"/>
        <v>3.1894418476766509E-2</v>
      </c>
      <c r="BA43" s="86">
        <f t="shared" si="51"/>
        <v>2.3760425258912966E-2</v>
      </c>
      <c r="BB43" s="86">
        <f t="shared" si="52"/>
        <v>1.340390431674451E-2</v>
      </c>
      <c r="BC43" s="86">
        <f t="shared" si="53"/>
        <v>8.9359362111629866E-3</v>
      </c>
      <c r="BD43" s="86">
        <f t="shared" si="54"/>
        <v>4.8574832737603652E-3</v>
      </c>
      <c r="BE43" s="86">
        <f t="shared" si="55"/>
        <v>2.8640821189624549E-3</v>
      </c>
      <c r="BF43" s="86">
        <f t="shared" si="56"/>
        <v>1.9934011547978504E-3</v>
      </c>
      <c r="BG43" s="86">
        <f t="shared" si="57"/>
        <v>1.6038859866189484E-3</v>
      </c>
      <c r="BH43" s="86">
        <f t="shared" si="58"/>
        <v>1.3289341031985469E-3</v>
      </c>
      <c r="BI43" s="87">
        <v>0</v>
      </c>
      <c r="BJ43" s="63"/>
      <c r="BK43" s="86">
        <f t="shared" si="59"/>
        <v>0</v>
      </c>
      <c r="BL43" s="86">
        <f t="shared" si="60"/>
        <v>0.43369077078177987</v>
      </c>
      <c r="BM43" s="86">
        <f t="shared" si="61"/>
        <v>6.8463018971679945E-2</v>
      </c>
      <c r="BN43" s="86">
        <f t="shared" si="62"/>
        <v>2.1904500045825337E-2</v>
      </c>
      <c r="BO43" s="86">
        <f t="shared" si="63"/>
        <v>0.13765924296581433</v>
      </c>
      <c r="BP43" s="86">
        <f t="shared" si="64"/>
        <v>0.11126386215745579</v>
      </c>
      <c r="BQ43" s="86">
        <f t="shared" si="65"/>
        <v>6.0649802951150217E-2</v>
      </c>
      <c r="BR43" s="86">
        <f t="shared" si="66"/>
        <v>4.3259096324809829E-2</v>
      </c>
      <c r="BS43" s="86">
        <f t="shared" si="67"/>
        <v>2.7518100998991837E-2</v>
      </c>
      <c r="BT43" s="86">
        <f t="shared" si="68"/>
        <v>1.9613234350655304E-2</v>
      </c>
      <c r="BU43" s="86">
        <f t="shared" si="69"/>
        <v>1.6267986435707087E-2</v>
      </c>
      <c r="BV43" s="86">
        <f t="shared" si="70"/>
        <v>1.0952250022912662E-2</v>
      </c>
      <c r="BW43" s="86">
        <f t="shared" si="71"/>
        <v>7.927779305288242E-3</v>
      </c>
      <c r="BX43" s="86">
        <f t="shared" si="72"/>
        <v>8.9359362111630439E-3</v>
      </c>
      <c r="BY43" s="86">
        <f t="shared" si="73"/>
        <v>8.1339932178535433E-3</v>
      </c>
      <c r="BZ43" s="86">
        <f t="shared" si="74"/>
        <v>1.0356520942168455E-2</v>
      </c>
      <c r="CA43" s="86">
        <f t="shared" si="75"/>
        <v>4.4679681055815237E-3</v>
      </c>
      <c r="CB43" s="86">
        <f t="shared" si="76"/>
        <v>4.0784529374026214E-3</v>
      </c>
      <c r="CC43" s="86">
        <f t="shared" si="77"/>
        <v>1.9934011547979103E-3</v>
      </c>
      <c r="CD43" s="86">
        <f t="shared" si="78"/>
        <v>8.7068096416460447E-4</v>
      </c>
      <c r="CE43" s="86">
        <f t="shared" si="79"/>
        <v>3.8951516817890201E-4</v>
      </c>
      <c r="CF43" s="86">
        <f t="shared" si="80"/>
        <v>2.7495188342040156E-4</v>
      </c>
      <c r="CG43" s="88">
        <f t="shared" si="81"/>
        <v>1.3289341031985469E-3</v>
      </c>
      <c r="CH43" s="89">
        <f t="shared" si="90"/>
        <v>0.43369077078177987</v>
      </c>
      <c r="CI43" s="90">
        <f t="shared" si="91"/>
        <v>0.51755109522500231</v>
      </c>
      <c r="CJ43" s="90">
        <f t="shared" si="92"/>
        <v>4.7429199890019251E-2</v>
      </c>
      <c r="CK43" s="91">
        <f t="shared" si="93"/>
        <v>1.3289341031985469E-3</v>
      </c>
      <c r="CL43" s="90">
        <f t="shared" si="86"/>
        <v>28.464384625660607</v>
      </c>
      <c r="CM43" s="90">
        <f t="shared" si="87"/>
        <v>18.028613929545347</v>
      </c>
      <c r="CN43" s="90">
        <f t="array" ref="CN43">10^(SUMPRODUCT(BW43:CF43,LOG($BW$5:$CF$5))/CJ43)</f>
        <v>0.70916713369507567</v>
      </c>
      <c r="CO43" s="92">
        <f t="shared" si="35"/>
        <v>5.929298234057323</v>
      </c>
      <c r="CP43" s="93">
        <f t="shared" si="36"/>
        <v>23.059563262203596</v>
      </c>
      <c r="CQ43" s="93">
        <f t="shared" si="28"/>
        <v>45.478861112497214</v>
      </c>
      <c r="CR43" s="93">
        <f t="shared" si="37"/>
        <v>67.488923850467984</v>
      </c>
      <c r="CS43" s="94">
        <f t="shared" si="28"/>
        <v>82.894432898665727</v>
      </c>
      <c r="CT43" s="95" t="s">
        <v>550</v>
      </c>
      <c r="CU43" s="79">
        <v>5</v>
      </c>
      <c r="CV43" s="79" t="s">
        <v>550</v>
      </c>
      <c r="CW43" s="80"/>
    </row>
    <row r="44" spans="1:101" x14ac:dyDescent="0.2">
      <c r="A44" s="2"/>
      <c r="B44" s="95">
        <v>84</v>
      </c>
      <c r="C44" s="103" t="s">
        <v>29</v>
      </c>
      <c r="D44" s="84">
        <v>196458</v>
      </c>
      <c r="E44" s="84">
        <v>359070</v>
      </c>
      <c r="F44" s="60">
        <v>0</v>
      </c>
      <c r="G44" s="60" t="s">
        <v>580</v>
      </c>
      <c r="H44" s="104" t="s">
        <v>51</v>
      </c>
      <c r="I44" s="78">
        <v>44116</v>
      </c>
      <c r="J44" s="134" t="s">
        <v>588</v>
      </c>
      <c r="K44" s="100">
        <v>5352.9</v>
      </c>
      <c r="L44" s="81" t="s">
        <v>568</v>
      </c>
      <c r="M44" s="81"/>
      <c r="N44" s="82">
        <v>0</v>
      </c>
      <c r="O44" s="83">
        <v>355.9</v>
      </c>
      <c r="P44" s="83">
        <v>659.8</v>
      </c>
      <c r="Q44" s="83">
        <v>836.6</v>
      </c>
      <c r="R44" s="83">
        <v>425.2</v>
      </c>
      <c r="S44" s="83">
        <v>349.1</v>
      </c>
      <c r="T44" s="83">
        <v>553.70000000000005</v>
      </c>
      <c r="U44" s="83">
        <v>423.7</v>
      </c>
      <c r="V44" s="83">
        <v>387.6</v>
      </c>
      <c r="W44" s="83">
        <v>241.2</v>
      </c>
      <c r="X44" s="83">
        <v>181.6</v>
      </c>
      <c r="Y44" s="83">
        <v>144.4</v>
      </c>
      <c r="Z44" s="83">
        <v>106.3</v>
      </c>
      <c r="AA44" s="83">
        <v>128.4</v>
      </c>
      <c r="AB44" s="83">
        <v>139.69999999999999</v>
      </c>
      <c r="AC44" s="83">
        <v>154</v>
      </c>
      <c r="AD44" s="83">
        <v>147.1</v>
      </c>
      <c r="AE44" s="83">
        <v>77.8</v>
      </c>
      <c r="AF44" s="83">
        <v>19.399999999999999</v>
      </c>
      <c r="AG44" s="83">
        <v>5.2</v>
      </c>
      <c r="AH44" s="83">
        <v>1.8</v>
      </c>
      <c r="AI44" s="83">
        <v>1.3</v>
      </c>
      <c r="AJ44" s="84">
        <v>13.1</v>
      </c>
      <c r="AK44" s="85"/>
      <c r="AL44" s="59">
        <v>1</v>
      </c>
      <c r="AM44" s="86">
        <f t="shared" si="89"/>
        <v>1</v>
      </c>
      <c r="AN44" s="86">
        <f t="shared" si="88"/>
        <v>0.93351267537222815</v>
      </c>
      <c r="AO44" s="86">
        <f t="shared" si="39"/>
        <v>0.81025238655681975</v>
      </c>
      <c r="AP44" s="86">
        <f t="shared" si="40"/>
        <v>0.65396327224495143</v>
      </c>
      <c r="AQ44" s="86">
        <f t="shared" si="41"/>
        <v>0.57452969418446087</v>
      </c>
      <c r="AR44" s="86">
        <f t="shared" si="42"/>
        <v>0.5093127089988605</v>
      </c>
      <c r="AS44" s="86">
        <f t="shared" si="43"/>
        <v>0.40587345177380491</v>
      </c>
      <c r="AT44" s="86">
        <f t="shared" si="44"/>
        <v>0.32672009564908744</v>
      </c>
      <c r="AU44" s="86">
        <f t="shared" si="45"/>
        <v>0.25431074744531007</v>
      </c>
      <c r="AV44" s="86">
        <f t="shared" si="46"/>
        <v>0.20925106017299039</v>
      </c>
      <c r="AW44" s="86">
        <f t="shared" si="47"/>
        <v>0.17532552448205652</v>
      </c>
      <c r="AX44" s="86">
        <f t="shared" si="48"/>
        <v>0.14834949279829632</v>
      </c>
      <c r="AY44" s="86">
        <f t="shared" si="49"/>
        <v>0.12849109828317368</v>
      </c>
      <c r="AZ44" s="86">
        <f t="shared" si="50"/>
        <v>0.10450410058099355</v>
      </c>
      <c r="BA44" s="86">
        <f t="shared" si="51"/>
        <v>7.8406097629322491E-2</v>
      </c>
      <c r="BB44" s="86">
        <f t="shared" si="52"/>
        <v>4.9636645556614241E-2</v>
      </c>
      <c r="BC44" s="86">
        <f t="shared" si="53"/>
        <v>2.2156214388462402E-2</v>
      </c>
      <c r="BD44" s="86">
        <f t="shared" si="54"/>
        <v>7.6220366530292735E-3</v>
      </c>
      <c r="BE44" s="86">
        <f t="shared" si="55"/>
        <v>3.9978329503634292E-3</v>
      </c>
      <c r="BF44" s="86">
        <f t="shared" si="56"/>
        <v>3.0263969063499038E-3</v>
      </c>
      <c r="BG44" s="86">
        <f t="shared" si="57"/>
        <v>2.690130583422145E-3</v>
      </c>
      <c r="BH44" s="86">
        <f t="shared" si="58"/>
        <v>2.4472715724187639E-3</v>
      </c>
      <c r="BI44" s="87">
        <v>0</v>
      </c>
      <c r="BJ44" s="63"/>
      <c r="BK44" s="86">
        <f t="shared" si="59"/>
        <v>0</v>
      </c>
      <c r="BL44" s="86">
        <f t="shared" si="60"/>
        <v>6.6487324627771849E-2</v>
      </c>
      <c r="BM44" s="86">
        <f t="shared" si="61"/>
        <v>0.1232602888154084</v>
      </c>
      <c r="BN44" s="86">
        <f t="shared" si="62"/>
        <v>0.15628911431186832</v>
      </c>
      <c r="BO44" s="86">
        <f t="shared" si="63"/>
        <v>7.9433578060490562E-2</v>
      </c>
      <c r="BP44" s="86">
        <f t="shared" si="64"/>
        <v>6.5216985185600373E-2</v>
      </c>
      <c r="BQ44" s="86">
        <f t="shared" si="65"/>
        <v>0.10343925722505559</v>
      </c>
      <c r="BR44" s="86">
        <f t="shared" si="66"/>
        <v>7.9153356124717467E-2</v>
      </c>
      <c r="BS44" s="86">
        <f t="shared" si="67"/>
        <v>7.2409348203777368E-2</v>
      </c>
      <c r="BT44" s="86">
        <f t="shared" si="68"/>
        <v>4.5059687272319682E-2</v>
      </c>
      <c r="BU44" s="86">
        <f t="shared" si="69"/>
        <v>3.3925535690933872E-2</v>
      </c>
      <c r="BV44" s="86">
        <f t="shared" si="70"/>
        <v>2.6976031683760199E-2</v>
      </c>
      <c r="BW44" s="86">
        <f t="shared" si="71"/>
        <v>1.985839451512264E-2</v>
      </c>
      <c r="BX44" s="86">
        <f t="shared" si="72"/>
        <v>2.3986997702180129E-2</v>
      </c>
      <c r="BY44" s="86">
        <f t="shared" si="73"/>
        <v>2.6098002951671057E-2</v>
      </c>
      <c r="BZ44" s="86">
        <f t="shared" si="74"/>
        <v>2.876945207270825E-2</v>
      </c>
      <c r="CA44" s="86">
        <f t="shared" si="75"/>
        <v>2.7480431168151839E-2</v>
      </c>
      <c r="CB44" s="86">
        <f t="shared" si="76"/>
        <v>1.4534177735433128E-2</v>
      </c>
      <c r="CC44" s="86">
        <f t="shared" si="77"/>
        <v>3.6242037026658442E-3</v>
      </c>
      <c r="CD44" s="86">
        <f t="shared" si="78"/>
        <v>9.7143604401352546E-4</v>
      </c>
      <c r="CE44" s="86">
        <f t="shared" si="79"/>
        <v>3.3626632292775875E-4</v>
      </c>
      <c r="CF44" s="86">
        <f t="shared" si="80"/>
        <v>2.4285901100338115E-4</v>
      </c>
      <c r="CG44" s="88">
        <f t="shared" si="81"/>
        <v>2.4472715724187639E-3</v>
      </c>
      <c r="CH44" s="89">
        <f t="shared" si="90"/>
        <v>6.6487324627771849E-2</v>
      </c>
      <c r="CI44" s="90">
        <f t="shared" si="91"/>
        <v>0.78516318257393181</v>
      </c>
      <c r="CJ44" s="90">
        <f t="shared" si="92"/>
        <v>0.14590222122587757</v>
      </c>
      <c r="CK44" s="91">
        <f t="shared" si="93"/>
        <v>2.4472715724187639E-3</v>
      </c>
      <c r="CL44" s="90">
        <f t="shared" si="86"/>
        <v>11.571209037064415</v>
      </c>
      <c r="CM44" s="90">
        <f t="shared" si="87"/>
        <v>17.064131907516423</v>
      </c>
      <c r="CN44" s="90">
        <f t="array" ref="CN44">10^(SUMPRODUCT(BW44:CF44,LOG($BW$5:$CF$5))/CJ44)</f>
        <v>0.68449832977361635</v>
      </c>
      <c r="CO44" s="92">
        <f t="shared" si="35"/>
        <v>0.94260459966236676</v>
      </c>
      <c r="CP44" s="93">
        <f t="shared" si="36"/>
        <v>8.8321799324236245</v>
      </c>
      <c r="CQ44" s="93">
        <f t="shared" si="28"/>
        <v>15.494374560303084</v>
      </c>
      <c r="CR44" s="93">
        <f t="shared" si="37"/>
        <v>30.968708690274603</v>
      </c>
      <c r="CS44" s="94">
        <f t="shared" si="28"/>
        <v>57.492403790133174</v>
      </c>
      <c r="CT44" s="95" t="s">
        <v>551</v>
      </c>
      <c r="CU44" s="79">
        <v>1</v>
      </c>
      <c r="CV44" s="79" t="s">
        <v>550</v>
      </c>
      <c r="CW44" s="80"/>
    </row>
    <row r="45" spans="1:101" x14ac:dyDescent="0.2">
      <c r="A45" s="2"/>
      <c r="B45" s="95">
        <v>84.5</v>
      </c>
      <c r="C45" s="103" t="s">
        <v>23</v>
      </c>
      <c r="D45" s="84">
        <v>196567</v>
      </c>
      <c r="E45" s="84">
        <v>359501</v>
      </c>
      <c r="F45" s="60">
        <v>0</v>
      </c>
      <c r="G45" s="60" t="s">
        <v>580</v>
      </c>
      <c r="H45" s="104" t="s">
        <v>53</v>
      </c>
      <c r="I45" s="78">
        <v>44116</v>
      </c>
      <c r="J45" s="134" t="s">
        <v>588</v>
      </c>
      <c r="K45" s="100">
        <v>4399.8</v>
      </c>
      <c r="L45" s="81" t="s">
        <v>567</v>
      </c>
      <c r="M45" s="81"/>
      <c r="N45" s="82">
        <v>1452.8</v>
      </c>
      <c r="O45" s="83">
        <v>891.9</v>
      </c>
      <c r="P45" s="83">
        <v>466.5</v>
      </c>
      <c r="Q45" s="83">
        <v>318</v>
      </c>
      <c r="R45" s="83">
        <v>574.29999999999995</v>
      </c>
      <c r="S45" s="83">
        <v>233.8</v>
      </c>
      <c r="T45" s="83">
        <v>204.3</v>
      </c>
      <c r="U45" s="83">
        <v>113.2</v>
      </c>
      <c r="V45" s="83">
        <v>75.7</v>
      </c>
      <c r="W45" s="83">
        <v>30.3</v>
      </c>
      <c r="X45" s="83">
        <v>16.3</v>
      </c>
      <c r="Y45" s="83">
        <v>8.6</v>
      </c>
      <c r="Z45" s="83">
        <v>3.4</v>
      </c>
      <c r="AA45" s="83">
        <v>1.9</v>
      </c>
      <c r="AB45" s="83">
        <v>1.3</v>
      </c>
      <c r="AC45" s="83">
        <v>1.3</v>
      </c>
      <c r="AD45" s="83">
        <v>1.4</v>
      </c>
      <c r="AE45" s="83">
        <v>1.6</v>
      </c>
      <c r="AF45" s="83">
        <v>1.2</v>
      </c>
      <c r="AG45" s="83">
        <v>0.7</v>
      </c>
      <c r="AH45" s="83">
        <v>0.3</v>
      </c>
      <c r="AI45" s="83">
        <v>0.2</v>
      </c>
      <c r="AJ45" s="84">
        <v>0.8</v>
      </c>
      <c r="AK45" s="85"/>
      <c r="AL45" s="59">
        <v>1</v>
      </c>
      <c r="AM45" s="86">
        <f t="shared" si="89"/>
        <v>0.66980317287149416</v>
      </c>
      <c r="AN45" s="86">
        <f t="shared" si="88"/>
        <v>0.46708941315514341</v>
      </c>
      <c r="AO45" s="86">
        <f t="shared" si="39"/>
        <v>0.36106186644847493</v>
      </c>
      <c r="AP45" s="86">
        <f t="shared" si="40"/>
        <v>0.2887858539024501</v>
      </c>
      <c r="AQ45" s="86">
        <f t="shared" si="41"/>
        <v>0.15825719350879586</v>
      </c>
      <c r="AR45" s="86">
        <f t="shared" si="42"/>
        <v>0.10511841447338516</v>
      </c>
      <c r="AS45" s="86">
        <f t="shared" si="43"/>
        <v>5.868448565843902E-2</v>
      </c>
      <c r="AT45" s="86">
        <f t="shared" si="44"/>
        <v>3.2956043456520756E-2</v>
      </c>
      <c r="AU45" s="86">
        <f t="shared" si="45"/>
        <v>1.5750715941633717E-2</v>
      </c>
      <c r="AV45" s="86">
        <f t="shared" si="46"/>
        <v>8.8640392745124846E-3</v>
      </c>
      <c r="AW45" s="86">
        <f t="shared" si="47"/>
        <v>5.1593254238829107E-3</v>
      </c>
      <c r="AX45" s="86">
        <f t="shared" si="48"/>
        <v>3.2046911223237492E-3</v>
      </c>
      <c r="AY45" s="86">
        <f t="shared" si="49"/>
        <v>2.4319287240329177E-3</v>
      </c>
      <c r="AZ45" s="86">
        <f t="shared" si="50"/>
        <v>2.0000909132233354E-3</v>
      </c>
      <c r="BA45" s="86">
        <f t="shared" si="51"/>
        <v>1.7046229374062529E-3</v>
      </c>
      <c r="BB45" s="86">
        <f t="shared" si="52"/>
        <v>1.4091549615891704E-3</v>
      </c>
      <c r="BC45" s="86">
        <f t="shared" si="53"/>
        <v>1.0909586799400046E-3</v>
      </c>
      <c r="BD45" s="86">
        <f t="shared" si="54"/>
        <v>7.2730578662667214E-4</v>
      </c>
      <c r="BE45" s="86">
        <f t="shared" si="55"/>
        <v>4.5456611664167283E-4</v>
      </c>
      <c r="BF45" s="86">
        <f t="shared" si="56"/>
        <v>2.9546797581708989E-4</v>
      </c>
      <c r="BG45" s="86">
        <f t="shared" si="57"/>
        <v>2.2728305832084007E-4</v>
      </c>
      <c r="BH45" s="86">
        <f t="shared" si="58"/>
        <v>1.8182644665667351E-4</v>
      </c>
      <c r="BI45" s="87">
        <v>0</v>
      </c>
      <c r="BJ45" s="63"/>
      <c r="BK45" s="86">
        <f t="shared" si="59"/>
        <v>0.33019682712850584</v>
      </c>
      <c r="BL45" s="86">
        <f t="shared" si="60"/>
        <v>0.20271375971635075</v>
      </c>
      <c r="BM45" s="86">
        <f t="shared" si="61"/>
        <v>0.10602754670666847</v>
      </c>
      <c r="BN45" s="86">
        <f t="shared" si="62"/>
        <v>7.2276012546024837E-2</v>
      </c>
      <c r="BO45" s="86">
        <f t="shared" si="63"/>
        <v>0.13052866039365424</v>
      </c>
      <c r="BP45" s="86">
        <f t="shared" si="64"/>
        <v>5.3138779035410699E-2</v>
      </c>
      <c r="BQ45" s="86">
        <f t="shared" si="65"/>
        <v>4.6433928814946138E-2</v>
      </c>
      <c r="BR45" s="86">
        <f t="shared" si="66"/>
        <v>2.5728442201918264E-2</v>
      </c>
      <c r="BS45" s="86">
        <f t="shared" si="67"/>
        <v>1.7205327514887039E-2</v>
      </c>
      <c r="BT45" s="86">
        <f t="shared" si="68"/>
        <v>6.8866766671212328E-3</v>
      </c>
      <c r="BU45" s="86">
        <f t="shared" si="69"/>
        <v>3.7047138506295738E-3</v>
      </c>
      <c r="BV45" s="86">
        <f t="shared" si="70"/>
        <v>1.9546343015591616E-3</v>
      </c>
      <c r="BW45" s="86">
        <f t="shared" si="71"/>
        <v>7.7276239829083149E-4</v>
      </c>
      <c r="BX45" s="86">
        <f t="shared" si="72"/>
        <v>4.3183781080958225E-4</v>
      </c>
      <c r="BY45" s="86">
        <f t="shared" si="73"/>
        <v>2.9546797581708252E-4</v>
      </c>
      <c r="BZ45" s="86">
        <f t="shared" si="74"/>
        <v>2.9546797581708252E-4</v>
      </c>
      <c r="CA45" s="86">
        <f t="shared" si="75"/>
        <v>3.1819628164916577E-4</v>
      </c>
      <c r="CB45" s="86">
        <f t="shared" si="76"/>
        <v>3.6365289331333249E-4</v>
      </c>
      <c r="CC45" s="86">
        <f t="shared" si="77"/>
        <v>2.7273966998499932E-4</v>
      </c>
      <c r="CD45" s="86">
        <f t="shared" si="78"/>
        <v>1.5909814082458294E-4</v>
      </c>
      <c r="CE45" s="86">
        <f t="shared" si="79"/>
        <v>6.8184917496249815E-5</v>
      </c>
      <c r="CF45" s="86">
        <f t="shared" si="80"/>
        <v>4.5456611664166562E-5</v>
      </c>
      <c r="CG45" s="88">
        <f t="shared" si="81"/>
        <v>1.8182644665667351E-4</v>
      </c>
      <c r="CH45" s="89">
        <f t="shared" si="90"/>
        <v>0.53291058684485659</v>
      </c>
      <c r="CI45" s="90">
        <f t="shared" si="91"/>
        <v>0.46388472203281966</v>
      </c>
      <c r="CJ45" s="90">
        <f t="shared" si="92"/>
        <v>3.0228646756670753E-3</v>
      </c>
      <c r="CK45" s="91">
        <f t="shared" si="93"/>
        <v>1.8182644665667351E-4</v>
      </c>
      <c r="CL45" s="90">
        <f t="shared" si="86"/>
        <v>49.884856801877113</v>
      </c>
      <c r="CM45" s="90">
        <f t="shared" si="87"/>
        <v>25.146479765554904</v>
      </c>
      <c r="CN45" s="90">
        <f t="array" ref="CN45">10^(SUMPRODUCT(BW45:CF45,LOG($BW$5:$CF$5))/CJ45)</f>
        <v>0.62025157600083247</v>
      </c>
      <c r="CO45" s="92">
        <f t="shared" si="35"/>
        <v>15.383144914566099</v>
      </c>
      <c r="CP45" s="93">
        <f t="shared" si="36"/>
        <v>42.60933145122339</v>
      </c>
      <c r="CQ45" s="93">
        <f t="shared" si="28"/>
        <v>66.755782152529477</v>
      </c>
      <c r="CR45" s="93">
        <f t="shared" si="37"/>
        <v>86.91807249181592</v>
      </c>
      <c r="CS45" s="94">
        <f t="shared" si="28"/>
        <v>113.16267544216645</v>
      </c>
      <c r="CT45" s="95" t="s">
        <v>550</v>
      </c>
      <c r="CU45" s="79">
        <v>5</v>
      </c>
      <c r="CV45" s="79" t="s">
        <v>550</v>
      </c>
      <c r="CW45" s="80" t="s">
        <v>554</v>
      </c>
    </row>
    <row r="46" spans="1:101" x14ac:dyDescent="0.2">
      <c r="A46" s="2"/>
      <c r="B46" s="95">
        <v>84.5</v>
      </c>
      <c r="C46" s="103" t="s">
        <v>25</v>
      </c>
      <c r="D46" s="84">
        <v>196607</v>
      </c>
      <c r="E46" s="84">
        <v>359477</v>
      </c>
      <c r="F46" s="60">
        <v>0</v>
      </c>
      <c r="G46" s="60" t="s">
        <v>580</v>
      </c>
      <c r="H46" s="104" t="s">
        <v>52</v>
      </c>
      <c r="I46" s="78">
        <v>44116</v>
      </c>
      <c r="J46" s="134" t="s">
        <v>588</v>
      </c>
      <c r="K46" s="100">
        <v>2975.8</v>
      </c>
      <c r="L46" s="81" t="s">
        <v>568</v>
      </c>
      <c r="M46" s="81"/>
      <c r="N46" s="82">
        <v>0</v>
      </c>
      <c r="O46" s="83">
        <v>0</v>
      </c>
      <c r="P46" s="83">
        <v>762.7</v>
      </c>
      <c r="Q46" s="83">
        <v>462.8</v>
      </c>
      <c r="R46" s="83">
        <v>375.2</v>
      </c>
      <c r="S46" s="83">
        <v>257.39999999999998</v>
      </c>
      <c r="T46" s="83">
        <v>227.3</v>
      </c>
      <c r="U46" s="83">
        <v>180.2</v>
      </c>
      <c r="V46" s="83">
        <v>165.8</v>
      </c>
      <c r="W46" s="83">
        <v>102.8</v>
      </c>
      <c r="X46" s="83">
        <v>84.4</v>
      </c>
      <c r="Y46" s="83">
        <v>160.30000000000001</v>
      </c>
      <c r="Z46" s="83">
        <v>31.3</v>
      </c>
      <c r="AA46" s="83">
        <v>26.2</v>
      </c>
      <c r="AB46" s="83">
        <v>23.5</v>
      </c>
      <c r="AC46" s="83">
        <v>33.200000000000003</v>
      </c>
      <c r="AD46" s="83">
        <v>45</v>
      </c>
      <c r="AE46" s="83">
        <v>21.7</v>
      </c>
      <c r="AF46" s="83">
        <v>9</v>
      </c>
      <c r="AG46" s="83">
        <v>1.9</v>
      </c>
      <c r="AH46" s="83">
        <v>1.1000000000000001</v>
      </c>
      <c r="AI46" s="83">
        <v>0.9</v>
      </c>
      <c r="AJ46" s="84">
        <v>3.1</v>
      </c>
      <c r="AK46" s="85"/>
      <c r="AL46" s="59">
        <v>1</v>
      </c>
      <c r="AM46" s="86">
        <f t="shared" si="89"/>
        <v>1</v>
      </c>
      <c r="AN46" s="86">
        <f t="shared" si="88"/>
        <v>1</v>
      </c>
      <c r="AO46" s="86">
        <f t="shared" si="39"/>
        <v>0.74369917333154112</v>
      </c>
      <c r="AP46" s="86">
        <f t="shared" si="40"/>
        <v>0.58817796894952623</v>
      </c>
      <c r="AQ46" s="86">
        <f t="shared" si="41"/>
        <v>0.4620942267625513</v>
      </c>
      <c r="AR46" s="86">
        <f t="shared" si="42"/>
        <v>0.37559647825794751</v>
      </c>
      <c r="AS46" s="86">
        <f t="shared" si="43"/>
        <v>0.29921365683177636</v>
      </c>
      <c r="AT46" s="86">
        <f t="shared" si="44"/>
        <v>0.23865851199677401</v>
      </c>
      <c r="AU46" s="86">
        <f t="shared" si="45"/>
        <v>0.1829424020431481</v>
      </c>
      <c r="AV46" s="86">
        <f t="shared" si="46"/>
        <v>0.14839706969554411</v>
      </c>
      <c r="AW46" s="86">
        <f t="shared" si="47"/>
        <v>0.12003494858525444</v>
      </c>
      <c r="AX46" s="86">
        <f t="shared" si="48"/>
        <v>6.6167081121043136E-2</v>
      </c>
      <c r="AY46" s="86">
        <f t="shared" si="49"/>
        <v>5.5648901135829078E-2</v>
      </c>
      <c r="AZ46" s="86">
        <f t="shared" si="50"/>
        <v>4.6844546004435841E-2</v>
      </c>
      <c r="BA46" s="86">
        <f t="shared" si="51"/>
        <v>3.8947509913300683E-2</v>
      </c>
      <c r="BB46" s="86">
        <f t="shared" si="52"/>
        <v>2.7790846159016121E-2</v>
      </c>
      <c r="BC46" s="86">
        <f t="shared" si="53"/>
        <v>1.2668862154714758E-2</v>
      </c>
      <c r="BD46" s="86">
        <f t="shared" si="54"/>
        <v>5.376705423751656E-3</v>
      </c>
      <c r="BE46" s="86">
        <f t="shared" si="55"/>
        <v>2.3523086228913834E-3</v>
      </c>
      <c r="BF46" s="86">
        <f t="shared" si="56"/>
        <v>1.7138248538208815E-3</v>
      </c>
      <c r="BG46" s="86">
        <f t="shared" si="57"/>
        <v>1.3441763559379591E-3</v>
      </c>
      <c r="BH46" s="86">
        <f t="shared" si="58"/>
        <v>1.0417366758519318E-3</v>
      </c>
      <c r="BI46" s="87">
        <v>0</v>
      </c>
      <c r="BJ46" s="63"/>
      <c r="BK46" s="86">
        <f t="shared" si="59"/>
        <v>0</v>
      </c>
      <c r="BL46" s="86">
        <f t="shared" si="60"/>
        <v>0</v>
      </c>
      <c r="BM46" s="86">
        <f t="shared" si="61"/>
        <v>0.25630082666845888</v>
      </c>
      <c r="BN46" s="86">
        <f t="shared" si="62"/>
        <v>0.15552120438201489</v>
      </c>
      <c r="BO46" s="86">
        <f t="shared" si="63"/>
        <v>0.12608374218697493</v>
      </c>
      <c r="BP46" s="86">
        <f t="shared" si="64"/>
        <v>8.6497748504603789E-2</v>
      </c>
      <c r="BQ46" s="86">
        <f t="shared" si="65"/>
        <v>7.6382821426171144E-2</v>
      </c>
      <c r="BR46" s="86">
        <f t="shared" si="66"/>
        <v>6.055514483500235E-2</v>
      </c>
      <c r="BS46" s="86">
        <f t="shared" si="67"/>
        <v>5.5716109953625914E-2</v>
      </c>
      <c r="BT46" s="86">
        <f t="shared" si="68"/>
        <v>3.4545332347603985E-2</v>
      </c>
      <c r="BU46" s="86">
        <f t="shared" si="69"/>
        <v>2.836212111028967E-2</v>
      </c>
      <c r="BV46" s="86">
        <f t="shared" si="70"/>
        <v>5.3867867464211308E-2</v>
      </c>
      <c r="BW46" s="86">
        <f t="shared" si="71"/>
        <v>1.0518179985214059E-2</v>
      </c>
      <c r="BX46" s="86">
        <f t="shared" si="72"/>
        <v>8.8043551313932364E-3</v>
      </c>
      <c r="BY46" s="86">
        <f t="shared" si="73"/>
        <v>7.8970360911351581E-3</v>
      </c>
      <c r="BZ46" s="86">
        <f t="shared" si="74"/>
        <v>1.1156663754284563E-2</v>
      </c>
      <c r="CA46" s="86">
        <f t="shared" si="75"/>
        <v>1.5121984004301363E-2</v>
      </c>
      <c r="CB46" s="86">
        <f t="shared" si="76"/>
        <v>7.2921567309631018E-3</v>
      </c>
      <c r="CC46" s="86">
        <f t="shared" si="77"/>
        <v>3.0243968008602726E-3</v>
      </c>
      <c r="CD46" s="86">
        <f t="shared" si="78"/>
        <v>6.3848376907050196E-4</v>
      </c>
      <c r="CE46" s="86">
        <f t="shared" si="79"/>
        <v>3.6964849788292237E-4</v>
      </c>
      <c r="CF46" s="86">
        <f t="shared" si="80"/>
        <v>3.0243968008602726E-4</v>
      </c>
      <c r="CG46" s="88">
        <f t="shared" si="81"/>
        <v>1.0417366758519318E-3</v>
      </c>
      <c r="CH46" s="89">
        <f t="shared" si="90"/>
        <v>0</v>
      </c>
      <c r="CI46" s="90">
        <f t="shared" si="91"/>
        <v>0.93383291887895692</v>
      </c>
      <c r="CJ46" s="90">
        <f t="shared" si="92"/>
        <v>6.5125344445191205E-2</v>
      </c>
      <c r="CK46" s="91">
        <f t="shared" si="93"/>
        <v>1.0417366758519318E-3</v>
      </c>
      <c r="CL46" s="90">
        <f t="shared" si="86"/>
        <v>16.299684999018993</v>
      </c>
      <c r="CM46" s="90">
        <f t="shared" si="87"/>
        <v>20.607809934550676</v>
      </c>
      <c r="CN46" s="90">
        <f t="array" ref="CN46">10^(SUMPRODUCT(BW46:CF46,LOG($BW$5:$CF$5))/CJ46)</f>
        <v>0.63429643822647064</v>
      </c>
      <c r="CO46" s="92">
        <f t="shared" si="35"/>
        <v>2.4706372016386529</v>
      </c>
      <c r="CP46" s="93">
        <f t="shared" si="36"/>
        <v>14.19747555626043</v>
      </c>
      <c r="CQ46" s="93">
        <f t="shared" si="28"/>
        <v>24.817697602151991</v>
      </c>
      <c r="CR46" s="93">
        <f t="shared" si="37"/>
        <v>36.298311711762082</v>
      </c>
      <c r="CS46" s="94">
        <f t="shared" si="28"/>
        <v>55.249236807953366</v>
      </c>
      <c r="CT46" s="95" t="s">
        <v>551</v>
      </c>
      <c r="CU46" s="79">
        <v>2</v>
      </c>
      <c r="CV46" s="79" t="s">
        <v>550</v>
      </c>
      <c r="CW46" s="80"/>
    </row>
    <row r="47" spans="1:101" x14ac:dyDescent="0.2">
      <c r="A47" s="2"/>
      <c r="B47" s="95">
        <v>85</v>
      </c>
      <c r="C47" s="103" t="s">
        <v>29</v>
      </c>
      <c r="D47" s="84">
        <v>196901</v>
      </c>
      <c r="E47" s="84">
        <v>359799</v>
      </c>
      <c r="F47" s="60">
        <v>0</v>
      </c>
      <c r="G47" s="60" t="s">
        <v>580</v>
      </c>
      <c r="H47" s="104" t="s">
        <v>54</v>
      </c>
      <c r="I47" s="78">
        <v>44116</v>
      </c>
      <c r="J47" s="134" t="s">
        <v>588</v>
      </c>
      <c r="K47" s="100">
        <v>5420</v>
      </c>
      <c r="L47" s="81" t="s">
        <v>568</v>
      </c>
      <c r="M47" s="81"/>
      <c r="N47" s="82">
        <v>0</v>
      </c>
      <c r="O47" s="83">
        <v>0</v>
      </c>
      <c r="P47" s="83">
        <v>51.8</v>
      </c>
      <c r="Q47" s="83">
        <v>611.70000000000005</v>
      </c>
      <c r="R47" s="83">
        <v>1427.9</v>
      </c>
      <c r="S47" s="83">
        <v>1284.8</v>
      </c>
      <c r="T47" s="83">
        <v>921.5</v>
      </c>
      <c r="U47" s="83">
        <v>492</v>
      </c>
      <c r="V47" s="83">
        <v>333.9</v>
      </c>
      <c r="W47" s="83">
        <v>113.7</v>
      </c>
      <c r="X47" s="83">
        <v>11.3</v>
      </c>
      <c r="Y47" s="83">
        <v>86.2</v>
      </c>
      <c r="Z47" s="83">
        <v>17.600000000000001</v>
      </c>
      <c r="AA47" s="83">
        <v>11.6</v>
      </c>
      <c r="AB47" s="83">
        <v>7</v>
      </c>
      <c r="AC47" s="83">
        <v>8.3000000000000007</v>
      </c>
      <c r="AD47" s="83">
        <v>8.3000000000000007</v>
      </c>
      <c r="AE47" s="83">
        <v>12.2</v>
      </c>
      <c r="AF47" s="83">
        <v>9.6999999999999993</v>
      </c>
      <c r="AG47" s="83">
        <v>3.6</v>
      </c>
      <c r="AH47" s="83">
        <v>1.4</v>
      </c>
      <c r="AI47" s="83">
        <v>0.9</v>
      </c>
      <c r="AJ47" s="84">
        <v>4.5999999999999996</v>
      </c>
      <c r="AK47" s="85"/>
      <c r="AL47" s="59">
        <v>1</v>
      </c>
      <c r="AM47" s="86">
        <f t="shared" si="89"/>
        <v>1</v>
      </c>
      <c r="AN47" s="86">
        <f t="shared" si="88"/>
        <v>1</v>
      </c>
      <c r="AO47" s="86">
        <f t="shared" si="39"/>
        <v>0.99044280442804433</v>
      </c>
      <c r="AP47" s="86">
        <f t="shared" si="40"/>
        <v>0.87758302583025838</v>
      </c>
      <c r="AQ47" s="86">
        <f t="shared" si="41"/>
        <v>0.61413284132841328</v>
      </c>
      <c r="AR47" s="86">
        <f t="shared" si="42"/>
        <v>0.37708487084870845</v>
      </c>
      <c r="AS47" s="86">
        <f t="shared" si="43"/>
        <v>0.20706642066420661</v>
      </c>
      <c r="AT47" s="86">
        <f t="shared" si="44"/>
        <v>0.11629151291512911</v>
      </c>
      <c r="AU47" s="86">
        <f t="shared" si="45"/>
        <v>5.4686346863468599E-2</v>
      </c>
      <c r="AV47" s="86">
        <f t="shared" si="46"/>
        <v>3.3708487084870814E-2</v>
      </c>
      <c r="AW47" s="86">
        <f t="shared" si="47"/>
        <v>3.1623616236162326E-2</v>
      </c>
      <c r="AX47" s="86">
        <f t="shared" si="48"/>
        <v>1.5719557195571918E-2</v>
      </c>
      <c r="AY47" s="86">
        <f t="shared" si="49"/>
        <v>1.2472324723247195E-2</v>
      </c>
      <c r="AZ47" s="86">
        <f t="shared" si="50"/>
        <v>1.0332103321033173E-2</v>
      </c>
      <c r="BA47" s="86">
        <f t="shared" si="51"/>
        <v>9.0405904059040216E-3</v>
      </c>
      <c r="BB47" s="86">
        <f t="shared" si="52"/>
        <v>7.5092250922508853E-3</v>
      </c>
      <c r="BC47" s="86">
        <f t="shared" si="53"/>
        <v>5.9778597785977491E-3</v>
      </c>
      <c r="BD47" s="86">
        <f t="shared" si="54"/>
        <v>3.726937269372657E-3</v>
      </c>
      <c r="BE47" s="86">
        <f t="shared" si="55"/>
        <v>1.9372693726936903E-3</v>
      </c>
      <c r="BF47" s="86">
        <f t="shared" si="56"/>
        <v>1.2730627306272696E-3</v>
      </c>
      <c r="BG47" s="86">
        <f t="shared" si="57"/>
        <v>1.0147601476014393E-3</v>
      </c>
      <c r="BH47" s="86">
        <f t="shared" si="58"/>
        <v>8.4870848708483416E-4</v>
      </c>
      <c r="BI47" s="87">
        <v>0</v>
      </c>
      <c r="BJ47" s="63"/>
      <c r="BK47" s="86">
        <f t="shared" si="59"/>
        <v>0</v>
      </c>
      <c r="BL47" s="86">
        <f t="shared" si="60"/>
        <v>0</v>
      </c>
      <c r="BM47" s="86">
        <f t="shared" si="61"/>
        <v>9.5571955719556678E-3</v>
      </c>
      <c r="BN47" s="86">
        <f t="shared" si="62"/>
        <v>0.11285977859778595</v>
      </c>
      <c r="BO47" s="86">
        <f t="shared" si="63"/>
        <v>0.2634501845018451</v>
      </c>
      <c r="BP47" s="86">
        <f t="shared" si="64"/>
        <v>0.23704797047970483</v>
      </c>
      <c r="BQ47" s="86">
        <f t="shared" si="65"/>
        <v>0.17001845018450185</v>
      </c>
      <c r="BR47" s="86">
        <f t="shared" si="66"/>
        <v>9.0774907749077496E-2</v>
      </c>
      <c r="BS47" s="86">
        <f t="shared" si="67"/>
        <v>6.1605166051660512E-2</v>
      </c>
      <c r="BT47" s="86">
        <f t="shared" si="68"/>
        <v>2.0977859778597785E-2</v>
      </c>
      <c r="BU47" s="86">
        <f t="shared" si="69"/>
        <v>2.084870848708488E-3</v>
      </c>
      <c r="BV47" s="86">
        <f t="shared" si="70"/>
        <v>1.5904059040590408E-2</v>
      </c>
      <c r="BW47" s="86">
        <f t="shared" si="71"/>
        <v>3.2472324723247237E-3</v>
      </c>
      <c r="BX47" s="86">
        <f t="shared" si="72"/>
        <v>2.1402214022140219E-3</v>
      </c>
      <c r="BY47" s="86">
        <f t="shared" si="73"/>
        <v>1.2915129151291511E-3</v>
      </c>
      <c r="BZ47" s="86">
        <f t="shared" si="74"/>
        <v>1.5313653136531363E-3</v>
      </c>
      <c r="CA47" s="86">
        <f t="shared" si="75"/>
        <v>1.5313653136531363E-3</v>
      </c>
      <c r="CB47" s="86">
        <f t="shared" si="76"/>
        <v>2.250922509225092E-3</v>
      </c>
      <c r="CC47" s="86">
        <f t="shared" si="77"/>
        <v>1.7896678966789667E-3</v>
      </c>
      <c r="CD47" s="86">
        <f t="shared" si="78"/>
        <v>6.6420664206642073E-4</v>
      </c>
      <c r="CE47" s="86">
        <f t="shared" si="79"/>
        <v>2.5830258302583027E-4</v>
      </c>
      <c r="CF47" s="86">
        <f t="shared" si="80"/>
        <v>1.6605166051660513E-4</v>
      </c>
      <c r="CG47" s="88">
        <f t="shared" si="81"/>
        <v>8.4870848708483416E-4</v>
      </c>
      <c r="CH47" s="89">
        <f t="shared" si="90"/>
        <v>0</v>
      </c>
      <c r="CI47" s="90">
        <f t="shared" si="91"/>
        <v>0.98428044280442817</v>
      </c>
      <c r="CJ47" s="90">
        <f t="shared" si="92"/>
        <v>1.4870848708487086E-2</v>
      </c>
      <c r="CK47" s="91">
        <f t="shared" si="93"/>
        <v>8.4870848708483416E-4</v>
      </c>
      <c r="CL47" s="90">
        <f t="shared" si="86"/>
        <v>16.572624006881988</v>
      </c>
      <c r="CM47" s="90">
        <f t="shared" si="87"/>
        <v>17.543259466280549</v>
      </c>
      <c r="CN47" s="90">
        <f t="array" ref="CN47">10^(SUMPRODUCT(BW47:CF47,LOG($BW$5:$CF$5))/CJ47)</f>
        <v>0.58096211544969667</v>
      </c>
      <c r="CO47" s="92">
        <f t="shared" si="35"/>
        <v>7.2799114441168919</v>
      </c>
      <c r="CP47" s="93">
        <f t="shared" si="36"/>
        <v>15.116221655616185</v>
      </c>
      <c r="CQ47" s="93">
        <f t="shared" si="28"/>
        <v>19.049821811422962</v>
      </c>
      <c r="CR47" s="93">
        <f t="shared" si="37"/>
        <v>23.464204894178138</v>
      </c>
      <c r="CS47" s="94">
        <f t="shared" si="28"/>
        <v>33.812573849047048</v>
      </c>
      <c r="CT47" s="95" t="s">
        <v>551</v>
      </c>
      <c r="CU47" s="79">
        <v>2</v>
      </c>
      <c r="CV47" s="79" t="s">
        <v>550</v>
      </c>
      <c r="CW47" s="80" t="s">
        <v>554</v>
      </c>
    </row>
    <row r="48" spans="1:101" x14ac:dyDescent="0.2">
      <c r="A48" s="2"/>
      <c r="B48" s="95">
        <v>85.5</v>
      </c>
      <c r="C48" s="103" t="s">
        <v>23</v>
      </c>
      <c r="D48" s="84">
        <v>197270</v>
      </c>
      <c r="E48" s="84">
        <v>360117</v>
      </c>
      <c r="F48" s="60">
        <v>0</v>
      </c>
      <c r="G48" s="60" t="s">
        <v>580</v>
      </c>
      <c r="H48" s="104" t="s">
        <v>55</v>
      </c>
      <c r="I48" s="78">
        <v>44116</v>
      </c>
      <c r="J48" s="134" t="s">
        <v>588</v>
      </c>
      <c r="K48" s="100">
        <v>4298.8999999999996</v>
      </c>
      <c r="L48" s="81" t="s">
        <v>568</v>
      </c>
      <c r="M48" s="81"/>
      <c r="N48" s="82">
        <v>0</v>
      </c>
      <c r="O48" s="83">
        <v>1458.5</v>
      </c>
      <c r="P48" s="83">
        <v>1123.3</v>
      </c>
      <c r="Q48" s="83">
        <v>290.5</v>
      </c>
      <c r="R48" s="83">
        <v>254.1</v>
      </c>
      <c r="S48" s="83">
        <v>307.8</v>
      </c>
      <c r="T48" s="83">
        <v>348.9</v>
      </c>
      <c r="U48" s="83">
        <v>207.3</v>
      </c>
      <c r="V48" s="83">
        <v>113</v>
      </c>
      <c r="W48" s="83">
        <v>63.1</v>
      </c>
      <c r="X48" s="83">
        <v>38.9</v>
      </c>
      <c r="Y48" s="83">
        <v>21.5</v>
      </c>
      <c r="Z48" s="83">
        <v>13.4</v>
      </c>
      <c r="AA48" s="83">
        <v>12.1</v>
      </c>
      <c r="AB48" s="83">
        <v>12.8</v>
      </c>
      <c r="AC48" s="83">
        <v>15.1</v>
      </c>
      <c r="AD48" s="83">
        <v>10</v>
      </c>
      <c r="AE48" s="83">
        <v>3.4</v>
      </c>
      <c r="AF48" s="83">
        <v>1.6</v>
      </c>
      <c r="AG48" s="83">
        <v>1.2</v>
      </c>
      <c r="AH48" s="83">
        <v>0.5</v>
      </c>
      <c r="AI48" s="83">
        <v>0.2</v>
      </c>
      <c r="AJ48" s="84">
        <v>1.7</v>
      </c>
      <c r="AK48" s="85"/>
      <c r="AL48" s="59">
        <v>1</v>
      </c>
      <c r="AM48" s="86">
        <f t="shared" si="89"/>
        <v>1</v>
      </c>
      <c r="AN48" s="86">
        <f t="shared" si="88"/>
        <v>0.66072716276256727</v>
      </c>
      <c r="AO48" s="86">
        <f t="shared" si="39"/>
        <v>0.39942776058991847</v>
      </c>
      <c r="AP48" s="86">
        <f t="shared" si="40"/>
        <v>0.33185233431808148</v>
      </c>
      <c r="AQ48" s="86">
        <f t="shared" si="41"/>
        <v>0.27274419037428188</v>
      </c>
      <c r="AR48" s="86">
        <f t="shared" si="42"/>
        <v>0.2011444788201634</v>
      </c>
      <c r="AS48" s="86">
        <f t="shared" si="43"/>
        <v>0.11998418200004664</v>
      </c>
      <c r="AT48" s="86">
        <f t="shared" si="44"/>
        <v>7.1762543906580878E-2</v>
      </c>
      <c r="AU48" s="86">
        <f t="shared" si="45"/>
        <v>4.5476749866244982E-2</v>
      </c>
      <c r="AV48" s="86">
        <f t="shared" si="46"/>
        <v>3.0798576380004317E-2</v>
      </c>
      <c r="AW48" s="86">
        <f t="shared" si="47"/>
        <v>2.174974993603028E-2</v>
      </c>
      <c r="AX48" s="86">
        <f t="shared" si="48"/>
        <v>1.674847053897522E-2</v>
      </c>
      <c r="AY48" s="86">
        <f t="shared" si="49"/>
        <v>1.3631394077554856E-2</v>
      </c>
      <c r="AZ48" s="86">
        <f t="shared" si="50"/>
        <v>1.0816720556421543E-2</v>
      </c>
      <c r="BA48" s="86">
        <f t="shared" si="51"/>
        <v>7.8392146828259717E-3</v>
      </c>
      <c r="BB48" s="86">
        <f t="shared" si="52"/>
        <v>4.3266882225686965E-3</v>
      </c>
      <c r="BC48" s="86">
        <f t="shared" si="53"/>
        <v>2.000511758822157E-3</v>
      </c>
      <c r="BD48" s="86">
        <f t="shared" si="54"/>
        <v>1.2096117611483336E-3</v>
      </c>
      <c r="BE48" s="86">
        <f t="shared" si="55"/>
        <v>8.374235269488872E-4</v>
      </c>
      <c r="BF48" s="86">
        <f t="shared" si="56"/>
        <v>5.5828235129930248E-4</v>
      </c>
      <c r="BG48" s="86">
        <f t="shared" si="57"/>
        <v>4.419735281119755E-4</v>
      </c>
      <c r="BH48" s="86">
        <f t="shared" si="58"/>
        <v>3.9544999883704473E-4</v>
      </c>
      <c r="BI48" s="87">
        <v>0</v>
      </c>
      <c r="BJ48" s="63"/>
      <c r="BK48" s="86">
        <f t="shared" si="59"/>
        <v>0</v>
      </c>
      <c r="BL48" s="86">
        <f t="shared" si="60"/>
        <v>0.33927283723743273</v>
      </c>
      <c r="BM48" s="86">
        <f t="shared" si="61"/>
        <v>0.2612994021726488</v>
      </c>
      <c r="BN48" s="86">
        <f t="shared" si="62"/>
        <v>6.7575426271836991E-2</v>
      </c>
      <c r="BO48" s="86">
        <f t="shared" si="63"/>
        <v>5.9108143943799596E-2</v>
      </c>
      <c r="BP48" s="86">
        <f t="shared" si="64"/>
        <v>7.1599711554118484E-2</v>
      </c>
      <c r="BQ48" s="86">
        <f t="shared" si="65"/>
        <v>8.1160296820116759E-2</v>
      </c>
      <c r="BR48" s="86">
        <f t="shared" si="66"/>
        <v>4.822163809346576E-2</v>
      </c>
      <c r="BS48" s="86">
        <f t="shared" si="67"/>
        <v>2.6285794040335896E-2</v>
      </c>
      <c r="BT48" s="86">
        <f t="shared" si="68"/>
        <v>1.4678173486240665E-2</v>
      </c>
      <c r="BU48" s="86">
        <f t="shared" si="69"/>
        <v>9.0488264439740375E-3</v>
      </c>
      <c r="BV48" s="86">
        <f t="shared" si="70"/>
        <v>5.0012793970550598E-3</v>
      </c>
      <c r="BW48" s="86">
        <f t="shared" si="71"/>
        <v>3.1170764614203636E-3</v>
      </c>
      <c r="BX48" s="86">
        <f t="shared" si="72"/>
        <v>2.8146735211333138E-3</v>
      </c>
      <c r="BY48" s="86">
        <f t="shared" si="73"/>
        <v>2.977505873595571E-3</v>
      </c>
      <c r="BZ48" s="86">
        <f t="shared" si="74"/>
        <v>3.5125264602572752E-3</v>
      </c>
      <c r="CA48" s="86">
        <f t="shared" si="75"/>
        <v>2.3261764637465395E-3</v>
      </c>
      <c r="CB48" s="86">
        <f t="shared" si="76"/>
        <v>7.908999976738234E-4</v>
      </c>
      <c r="CC48" s="86">
        <f t="shared" si="77"/>
        <v>3.7218823419944637E-4</v>
      </c>
      <c r="CD48" s="86">
        <f t="shared" si="78"/>
        <v>2.7914117564958472E-4</v>
      </c>
      <c r="CE48" s="86">
        <f t="shared" si="79"/>
        <v>1.1630882318732698E-4</v>
      </c>
      <c r="CF48" s="86">
        <f t="shared" si="80"/>
        <v>4.6523529274930769E-5</v>
      </c>
      <c r="CG48" s="88">
        <f t="shared" si="81"/>
        <v>3.9544999883704473E-4</v>
      </c>
      <c r="CH48" s="89">
        <f t="shared" si="90"/>
        <v>0.33927283723743273</v>
      </c>
      <c r="CI48" s="90">
        <f t="shared" si="91"/>
        <v>0.64397869222359216</v>
      </c>
      <c r="CJ48" s="90">
        <f t="shared" si="92"/>
        <v>1.6353020540138173E-2</v>
      </c>
      <c r="CK48" s="91">
        <f t="shared" si="93"/>
        <v>3.9544999883704473E-4</v>
      </c>
      <c r="CL48" s="90">
        <f t="shared" si="86"/>
        <v>34.983413042231319</v>
      </c>
      <c r="CM48" s="90">
        <f t="shared" si="87"/>
        <v>25.88130984700307</v>
      </c>
      <c r="CN48" s="90">
        <f t="array" ref="CN48">10^(SUMPRODUCT(BW48:CF48,LOG($BW$5:$CF$5))/CJ48)</f>
        <v>0.74988720638777262</v>
      </c>
      <c r="CO48" s="92">
        <f t="shared" si="35"/>
        <v>9.7422467411742897</v>
      </c>
      <c r="CP48" s="93">
        <f t="shared" si="36"/>
        <v>34.666510514625031</v>
      </c>
      <c r="CQ48" s="93">
        <f t="shared" si="28"/>
        <v>51.221952832519811</v>
      </c>
      <c r="CR48" s="93">
        <f t="shared" si="37"/>
        <v>62.135748417454657</v>
      </c>
      <c r="CS48" s="94">
        <f t="shared" si="28"/>
        <v>81.01873576637864</v>
      </c>
      <c r="CT48" s="95" t="s">
        <v>551</v>
      </c>
      <c r="CU48" s="79">
        <v>1</v>
      </c>
      <c r="CV48" s="79" t="s">
        <v>550</v>
      </c>
      <c r="CW48" s="80"/>
    </row>
    <row r="49" spans="1:101" x14ac:dyDescent="0.2">
      <c r="A49" s="2"/>
      <c r="B49" s="95">
        <v>85.5</v>
      </c>
      <c r="C49" s="103" t="s">
        <v>25</v>
      </c>
      <c r="D49" s="84">
        <v>197297</v>
      </c>
      <c r="E49" s="84">
        <v>360079</v>
      </c>
      <c r="F49" s="60">
        <v>0</v>
      </c>
      <c r="G49" s="60" t="s">
        <v>580</v>
      </c>
      <c r="H49" s="104" t="s">
        <v>56</v>
      </c>
      <c r="I49" s="78">
        <v>44116</v>
      </c>
      <c r="J49" s="134" t="s">
        <v>588</v>
      </c>
      <c r="K49" s="100">
        <v>6926.3</v>
      </c>
      <c r="L49" s="81" t="s">
        <v>568</v>
      </c>
      <c r="M49" s="81"/>
      <c r="N49" s="82">
        <v>0</v>
      </c>
      <c r="O49" s="83">
        <v>0</v>
      </c>
      <c r="P49" s="83">
        <v>373.3</v>
      </c>
      <c r="Q49" s="83">
        <v>3182.8</v>
      </c>
      <c r="R49" s="83">
        <v>1447.9</v>
      </c>
      <c r="S49" s="83">
        <v>802.3</v>
      </c>
      <c r="T49" s="83">
        <v>625.20000000000005</v>
      </c>
      <c r="U49" s="83">
        <v>263.5</v>
      </c>
      <c r="V49" s="83">
        <v>95.3</v>
      </c>
      <c r="W49" s="83">
        <v>25.7</v>
      </c>
      <c r="X49" s="83">
        <v>13.2</v>
      </c>
      <c r="Y49" s="83">
        <v>9.9</v>
      </c>
      <c r="Z49" s="83">
        <v>9</v>
      </c>
      <c r="AA49" s="83">
        <v>10.4</v>
      </c>
      <c r="AB49" s="83">
        <v>8.9</v>
      </c>
      <c r="AC49" s="83">
        <v>6.6</v>
      </c>
      <c r="AD49" s="83">
        <v>8.6999999999999993</v>
      </c>
      <c r="AE49" s="83">
        <v>18.8</v>
      </c>
      <c r="AF49" s="83">
        <v>12.8</v>
      </c>
      <c r="AG49" s="83">
        <v>4.4000000000000004</v>
      </c>
      <c r="AH49" s="83">
        <v>1.3</v>
      </c>
      <c r="AI49" s="83">
        <v>0.8</v>
      </c>
      <c r="AJ49" s="84">
        <v>5.5</v>
      </c>
      <c r="AK49" s="85"/>
      <c r="AL49" s="59">
        <v>1</v>
      </c>
      <c r="AM49" s="86">
        <f t="shared" si="89"/>
        <v>1</v>
      </c>
      <c r="AN49" s="86">
        <f t="shared" si="88"/>
        <v>1</v>
      </c>
      <c r="AO49" s="86">
        <f t="shared" si="39"/>
        <v>0.94610398048019861</v>
      </c>
      <c r="AP49" s="86">
        <f t="shared" si="40"/>
        <v>0.48658013658085836</v>
      </c>
      <c r="AQ49" s="86">
        <f t="shared" si="41"/>
        <v>0.27753634696735618</v>
      </c>
      <c r="AR49" s="86">
        <f t="shared" si="42"/>
        <v>0.16170249628228622</v>
      </c>
      <c r="AS49" s="86">
        <f t="shared" si="43"/>
        <v>7.143785282185279E-2</v>
      </c>
      <c r="AT49" s="86">
        <f t="shared" si="44"/>
        <v>3.3394453026868449E-2</v>
      </c>
      <c r="AU49" s="86">
        <f t="shared" si="45"/>
        <v>1.9635303119991759E-2</v>
      </c>
      <c r="AV49" s="86">
        <f t="shared" si="46"/>
        <v>1.5924808339228581E-2</v>
      </c>
      <c r="AW49" s="86">
        <f t="shared" si="47"/>
        <v>1.4019028918758778E-2</v>
      </c>
      <c r="AX49" s="86">
        <f t="shared" si="48"/>
        <v>1.2589694353406426E-2</v>
      </c>
      <c r="AY49" s="86">
        <f t="shared" si="49"/>
        <v>1.1290299293995196E-2</v>
      </c>
      <c r="AZ49" s="86">
        <f t="shared" si="50"/>
        <v>9.788776114231108E-3</v>
      </c>
      <c r="BA49" s="86">
        <f t="shared" si="51"/>
        <v>8.5038187777022253E-3</v>
      </c>
      <c r="BB49" s="86">
        <f t="shared" si="52"/>
        <v>7.5509290674673239E-3</v>
      </c>
      <c r="BC49" s="86">
        <f t="shared" si="53"/>
        <v>6.2948471767031349E-3</v>
      </c>
      <c r="BD49" s="86">
        <f t="shared" si="54"/>
        <v>3.5805552748218992E-3</v>
      </c>
      <c r="BE49" s="86">
        <f t="shared" si="55"/>
        <v>1.7325267458814834E-3</v>
      </c>
      <c r="BF49" s="86">
        <f t="shared" si="56"/>
        <v>1.0972669390582155E-3</v>
      </c>
      <c r="BG49" s="86">
        <f t="shared" si="57"/>
        <v>9.0957654158770453E-4</v>
      </c>
      <c r="BH49" s="86">
        <f t="shared" si="58"/>
        <v>7.9407475852892855E-4</v>
      </c>
      <c r="BI49" s="87">
        <v>0</v>
      </c>
      <c r="BJ49" s="63"/>
      <c r="BK49" s="86">
        <f t="shared" si="59"/>
        <v>0</v>
      </c>
      <c r="BL49" s="86">
        <f t="shared" si="60"/>
        <v>0</v>
      </c>
      <c r="BM49" s="86">
        <f t="shared" si="61"/>
        <v>5.3896019519801386E-2</v>
      </c>
      <c r="BN49" s="86">
        <f t="shared" si="62"/>
        <v>0.45952384389934026</v>
      </c>
      <c r="BO49" s="86">
        <f t="shared" si="63"/>
        <v>0.20904378961350217</v>
      </c>
      <c r="BP49" s="86">
        <f t="shared" si="64"/>
        <v>0.11583385068506996</v>
      </c>
      <c r="BQ49" s="86">
        <f t="shared" si="65"/>
        <v>9.0264643460433433E-2</v>
      </c>
      <c r="BR49" s="86">
        <f t="shared" si="66"/>
        <v>3.8043399794984341E-2</v>
      </c>
      <c r="BS49" s="86">
        <f t="shared" si="67"/>
        <v>1.375914990687669E-2</v>
      </c>
      <c r="BT49" s="86">
        <f t="shared" si="68"/>
        <v>3.710494780763178E-3</v>
      </c>
      <c r="BU49" s="86">
        <f t="shared" si="69"/>
        <v>1.9057794204698029E-3</v>
      </c>
      <c r="BV49" s="86">
        <f t="shared" si="70"/>
        <v>1.4293345653523526E-3</v>
      </c>
      <c r="BW49" s="86">
        <f t="shared" si="71"/>
        <v>1.2993950594112295E-3</v>
      </c>
      <c r="BX49" s="86">
        <f t="shared" si="72"/>
        <v>1.5015231797640884E-3</v>
      </c>
      <c r="BY49" s="86">
        <f t="shared" si="73"/>
        <v>1.2849573365288827E-3</v>
      </c>
      <c r="BZ49" s="86">
        <f t="shared" si="74"/>
        <v>9.5288971023490144E-4</v>
      </c>
      <c r="CA49" s="86">
        <f t="shared" si="75"/>
        <v>1.256081890764189E-3</v>
      </c>
      <c r="CB49" s="86">
        <f t="shared" si="76"/>
        <v>2.7142919018812357E-3</v>
      </c>
      <c r="CC49" s="86">
        <f t="shared" si="77"/>
        <v>1.8480285289404158E-3</v>
      </c>
      <c r="CD49" s="86">
        <f t="shared" si="78"/>
        <v>6.3525980682326792E-4</v>
      </c>
      <c r="CE49" s="86">
        <f t="shared" si="79"/>
        <v>1.8769039747051095E-4</v>
      </c>
      <c r="CF49" s="86">
        <f t="shared" si="80"/>
        <v>1.1550178305877597E-4</v>
      </c>
      <c r="CG49" s="88">
        <f t="shared" si="81"/>
        <v>7.9407475852892855E-4</v>
      </c>
      <c r="CH49" s="89">
        <f t="shared" si="90"/>
        <v>0</v>
      </c>
      <c r="CI49" s="90">
        <f t="shared" si="91"/>
        <v>0.98741030564659349</v>
      </c>
      <c r="CJ49" s="90">
        <f t="shared" si="92"/>
        <v>1.1795619594877498E-2</v>
      </c>
      <c r="CK49" s="91">
        <f t="shared" si="93"/>
        <v>7.9407475852892855E-4</v>
      </c>
      <c r="CL49" s="90">
        <f t="shared" si="86"/>
        <v>25.799667686079498</v>
      </c>
      <c r="CM49" s="90">
        <f t="shared" si="87"/>
        <v>27.234489942140875</v>
      </c>
      <c r="CN49" s="90">
        <f t="array" ref="CN49">10^(SUMPRODUCT(BW49:CF49,LOG($BW$5:$CF$5))/CJ49)</f>
        <v>0.46804858588584525</v>
      </c>
      <c r="CO49" s="92">
        <f t="shared" si="35"/>
        <v>12.538140883115734</v>
      </c>
      <c r="CP49" s="93">
        <f t="shared" si="36"/>
        <v>25.210004383936994</v>
      </c>
      <c r="CQ49" s="93">
        <f t="shared" si="28"/>
        <v>31.829827626849198</v>
      </c>
      <c r="CR49" s="93">
        <f t="shared" si="37"/>
        <v>35.760051466107655</v>
      </c>
      <c r="CS49" s="94">
        <f t="shared" si="28"/>
        <v>43.418140122567863</v>
      </c>
      <c r="CT49" s="95" t="s">
        <v>551</v>
      </c>
      <c r="CU49" s="79">
        <v>1</v>
      </c>
      <c r="CV49" s="79" t="s">
        <v>550</v>
      </c>
      <c r="CW49" s="80"/>
    </row>
    <row r="50" spans="1:101" x14ac:dyDescent="0.2">
      <c r="A50" s="2"/>
      <c r="B50" s="95">
        <v>86</v>
      </c>
      <c r="C50" s="103" t="s">
        <v>29</v>
      </c>
      <c r="D50" s="84">
        <v>197674</v>
      </c>
      <c r="E50" s="84">
        <v>360386</v>
      </c>
      <c r="F50" s="60">
        <v>0</v>
      </c>
      <c r="G50" s="60" t="s">
        <v>580</v>
      </c>
      <c r="H50" s="104" t="s">
        <v>57</v>
      </c>
      <c r="I50" s="78">
        <v>44116</v>
      </c>
      <c r="J50" s="134" t="s">
        <v>588</v>
      </c>
      <c r="K50" s="100">
        <v>4829.5</v>
      </c>
      <c r="L50" s="81" t="s">
        <v>568</v>
      </c>
      <c r="M50" s="81"/>
      <c r="N50" s="82">
        <v>0</v>
      </c>
      <c r="O50" s="83">
        <v>0</v>
      </c>
      <c r="P50" s="83">
        <v>718.7</v>
      </c>
      <c r="Q50" s="83">
        <v>821.6</v>
      </c>
      <c r="R50" s="83">
        <v>249.1</v>
      </c>
      <c r="S50" s="83">
        <v>270.3</v>
      </c>
      <c r="T50" s="83">
        <v>260.7</v>
      </c>
      <c r="U50" s="83">
        <v>225.5</v>
      </c>
      <c r="V50" s="83">
        <v>209.6</v>
      </c>
      <c r="W50" s="83">
        <v>204.5</v>
      </c>
      <c r="X50" s="83">
        <v>196.5</v>
      </c>
      <c r="Y50" s="83">
        <v>171.6</v>
      </c>
      <c r="Z50" s="83">
        <v>143.5</v>
      </c>
      <c r="AA50" s="83">
        <v>119.6</v>
      </c>
      <c r="AB50" s="83">
        <v>147.4</v>
      </c>
      <c r="AC50" s="83">
        <v>228.1</v>
      </c>
      <c r="AD50" s="83">
        <v>223.1</v>
      </c>
      <c r="AE50" s="83">
        <v>150.9</v>
      </c>
      <c r="AF50" s="83">
        <v>55.4</v>
      </c>
      <c r="AG50" s="83">
        <v>21.1</v>
      </c>
      <c r="AH50" s="83">
        <v>8</v>
      </c>
      <c r="AI50" s="83">
        <v>6</v>
      </c>
      <c r="AJ50" s="84">
        <v>398.3</v>
      </c>
      <c r="AK50" s="85"/>
      <c r="AL50" s="59">
        <v>1</v>
      </c>
      <c r="AM50" s="86">
        <f t="shared" si="89"/>
        <v>1</v>
      </c>
      <c r="AN50" s="86">
        <f t="shared" si="88"/>
        <v>1</v>
      </c>
      <c r="AO50" s="86">
        <f t="shared" si="39"/>
        <v>0.85118542292162747</v>
      </c>
      <c r="AP50" s="86">
        <f t="shared" si="40"/>
        <v>0.68106429236981048</v>
      </c>
      <c r="AQ50" s="86">
        <f t="shared" si="41"/>
        <v>0.62948545398074329</v>
      </c>
      <c r="AR50" s="86">
        <f t="shared" si="42"/>
        <v>0.57351692721813852</v>
      </c>
      <c r="AS50" s="86">
        <f t="shared" si="43"/>
        <v>0.51953618386996581</v>
      </c>
      <c r="AT50" s="86">
        <f t="shared" si="44"/>
        <v>0.47284397970804426</v>
      </c>
      <c r="AU50" s="86">
        <f t="shared" si="45"/>
        <v>0.42944404182627594</v>
      </c>
      <c r="AV50" s="86">
        <f t="shared" si="46"/>
        <v>0.38710011388342469</v>
      </c>
      <c r="AW50" s="86">
        <f t="shared" si="47"/>
        <v>0.34641267211926691</v>
      </c>
      <c r="AX50" s="86">
        <f t="shared" si="48"/>
        <v>0.31088104358629248</v>
      </c>
      <c r="AY50" s="86">
        <f t="shared" si="49"/>
        <v>0.28116782275597879</v>
      </c>
      <c r="AZ50" s="86">
        <f t="shared" si="50"/>
        <v>0.25640335438451178</v>
      </c>
      <c r="BA50" s="86">
        <f t="shared" si="51"/>
        <v>0.22588259654208503</v>
      </c>
      <c r="BB50" s="86">
        <f t="shared" si="52"/>
        <v>0.17865203437208815</v>
      </c>
      <c r="BC50" s="86">
        <f t="shared" si="53"/>
        <v>0.13245677606377465</v>
      </c>
      <c r="BD50" s="86">
        <f t="shared" si="54"/>
        <v>0.10121130551816951</v>
      </c>
      <c r="BE50" s="86">
        <f t="shared" si="55"/>
        <v>8.9740138730717386E-2</v>
      </c>
      <c r="BF50" s="86">
        <f t="shared" si="56"/>
        <v>8.5371156434413425E-2</v>
      </c>
      <c r="BG50" s="86">
        <f t="shared" si="57"/>
        <v>8.3714670255719978E-2</v>
      </c>
      <c r="BH50" s="86">
        <f t="shared" si="58"/>
        <v>8.2472305621699896E-2</v>
      </c>
      <c r="BI50" s="87">
        <v>0</v>
      </c>
      <c r="BJ50" s="63"/>
      <c r="BK50" s="86">
        <f t="shared" si="59"/>
        <v>0</v>
      </c>
      <c r="BL50" s="86">
        <f t="shared" si="60"/>
        <v>0</v>
      </c>
      <c r="BM50" s="86">
        <f t="shared" si="61"/>
        <v>0.14881457707837253</v>
      </c>
      <c r="BN50" s="86">
        <f t="shared" si="62"/>
        <v>0.17012113055181699</v>
      </c>
      <c r="BO50" s="86">
        <f t="shared" si="63"/>
        <v>5.1578838389067183E-2</v>
      </c>
      <c r="BP50" s="86">
        <f t="shared" si="64"/>
        <v>5.5968526762604776E-2</v>
      </c>
      <c r="BQ50" s="86">
        <f t="shared" si="65"/>
        <v>5.3980743348172711E-2</v>
      </c>
      <c r="BR50" s="86">
        <f t="shared" si="66"/>
        <v>4.6692204161921547E-2</v>
      </c>
      <c r="BS50" s="86">
        <f t="shared" si="67"/>
        <v>4.3399937881768325E-2</v>
      </c>
      <c r="BT50" s="86">
        <f t="shared" si="68"/>
        <v>4.2343927942851245E-2</v>
      </c>
      <c r="BU50" s="86">
        <f t="shared" si="69"/>
        <v>4.0687441764157783E-2</v>
      </c>
      <c r="BV50" s="86">
        <f t="shared" si="70"/>
        <v>3.5531628532974424E-2</v>
      </c>
      <c r="BW50" s="86">
        <f t="shared" si="71"/>
        <v>2.9713220830313691E-2</v>
      </c>
      <c r="BX50" s="86">
        <f t="shared" si="72"/>
        <v>2.4764468371467008E-2</v>
      </c>
      <c r="BY50" s="86">
        <f t="shared" si="73"/>
        <v>3.0520757842426749E-2</v>
      </c>
      <c r="BZ50" s="86">
        <f t="shared" si="74"/>
        <v>4.7230562169996881E-2</v>
      </c>
      <c r="CA50" s="86">
        <f t="shared" si="75"/>
        <v>4.6195258308313503E-2</v>
      </c>
      <c r="CB50" s="86">
        <f t="shared" si="76"/>
        <v>3.1245470545605142E-2</v>
      </c>
      <c r="CC50" s="86">
        <f t="shared" si="77"/>
        <v>1.1471166787452122E-2</v>
      </c>
      <c r="CD50" s="86">
        <f t="shared" si="78"/>
        <v>4.368982296303961E-3</v>
      </c>
      <c r="CE50" s="86">
        <f t="shared" si="79"/>
        <v>1.6564861786934476E-3</v>
      </c>
      <c r="CF50" s="86">
        <f t="shared" si="80"/>
        <v>1.2423646340200822E-3</v>
      </c>
      <c r="CG50" s="88">
        <f t="shared" si="81"/>
        <v>8.2472305621699896E-2</v>
      </c>
      <c r="CH50" s="89">
        <f t="shared" si="90"/>
        <v>0</v>
      </c>
      <c r="CI50" s="90">
        <f t="shared" si="91"/>
        <v>0.68911895641370757</v>
      </c>
      <c r="CJ50" s="90">
        <f t="shared" si="92"/>
        <v>0.22840873796459257</v>
      </c>
      <c r="CK50" s="91">
        <f t="shared" si="93"/>
        <v>8.2472305621699896E-2</v>
      </c>
      <c r="CL50" s="90">
        <f t="shared" si="86"/>
        <v>4.5921095982658953</v>
      </c>
      <c r="CM50" s="90">
        <f t="shared" si="87"/>
        <v>18.632299077096178</v>
      </c>
      <c r="CN50" s="90">
        <f t="array" ref="CN50">10^(SUMPRODUCT(BW50:CF50,LOG($BW$5:$CF$5))/CJ50)</f>
        <v>0.58876816696880385</v>
      </c>
      <c r="CO50" s="92">
        <f t="shared" si="35"/>
        <v>0.24147653661824225</v>
      </c>
      <c r="CP50" s="93">
        <f t="shared" si="36"/>
        <v>2.8894515581725475</v>
      </c>
      <c r="CQ50" s="93">
        <f t="shared" si="28"/>
        <v>9.729209027984945</v>
      </c>
      <c r="CR50" s="93">
        <f t="shared" si="37"/>
        <v>25.652943356195468</v>
      </c>
      <c r="CS50" s="94">
        <f t="shared" si="28"/>
        <v>50.251131361119704</v>
      </c>
      <c r="CT50" s="95" t="s">
        <v>551</v>
      </c>
      <c r="CU50" s="79">
        <v>1</v>
      </c>
      <c r="CV50" s="79" t="s">
        <v>550</v>
      </c>
      <c r="CW50" s="80"/>
    </row>
    <row r="51" spans="1:101" x14ac:dyDescent="0.2">
      <c r="A51" s="2"/>
      <c r="B51" s="95">
        <v>86.5</v>
      </c>
      <c r="C51" s="103" t="s">
        <v>23</v>
      </c>
      <c r="D51" s="84">
        <v>197972</v>
      </c>
      <c r="E51" s="84">
        <v>360785</v>
      </c>
      <c r="F51" s="60">
        <v>0</v>
      </c>
      <c r="G51" s="60" t="s">
        <v>580</v>
      </c>
      <c r="H51" s="104" t="s">
        <v>58</v>
      </c>
      <c r="I51" s="78">
        <v>44116</v>
      </c>
      <c r="J51" s="134" t="s">
        <v>588</v>
      </c>
      <c r="K51" s="100">
        <v>5322.7</v>
      </c>
      <c r="L51" s="81" t="s">
        <v>568</v>
      </c>
      <c r="M51" s="81"/>
      <c r="N51" s="82">
        <v>0</v>
      </c>
      <c r="O51" s="83">
        <v>0</v>
      </c>
      <c r="P51" s="83">
        <v>211.6</v>
      </c>
      <c r="Q51" s="83">
        <v>1300.9000000000001</v>
      </c>
      <c r="R51" s="83">
        <v>1133.3</v>
      </c>
      <c r="S51" s="83">
        <v>584.4</v>
      </c>
      <c r="T51" s="83">
        <v>353.7</v>
      </c>
      <c r="U51" s="83">
        <v>327.3</v>
      </c>
      <c r="V51" s="83">
        <v>332.3</v>
      </c>
      <c r="W51" s="83">
        <v>213.7</v>
      </c>
      <c r="X51" s="83">
        <v>173.9</v>
      </c>
      <c r="Y51" s="83">
        <v>120.9</v>
      </c>
      <c r="Z51" s="83">
        <v>78.7</v>
      </c>
      <c r="AA51" s="83">
        <v>86</v>
      </c>
      <c r="AB51" s="83">
        <v>83.2</v>
      </c>
      <c r="AC51" s="83">
        <v>131.30000000000001</v>
      </c>
      <c r="AD51" s="83">
        <v>112.9</v>
      </c>
      <c r="AE51" s="83">
        <v>37.1</v>
      </c>
      <c r="AF51" s="83">
        <v>13.5</v>
      </c>
      <c r="AG51" s="83">
        <v>9.3000000000000007</v>
      </c>
      <c r="AH51" s="83">
        <v>3.9</v>
      </c>
      <c r="AI51" s="83">
        <v>2.4</v>
      </c>
      <c r="AJ51" s="84">
        <v>12.4</v>
      </c>
      <c r="AK51" s="85"/>
      <c r="AL51" s="59">
        <v>1</v>
      </c>
      <c r="AM51" s="86">
        <f t="shared" si="89"/>
        <v>1</v>
      </c>
      <c r="AN51" s="86">
        <f t="shared" si="88"/>
        <v>1</v>
      </c>
      <c r="AO51" s="86">
        <f t="shared" si="39"/>
        <v>0.96024573994401341</v>
      </c>
      <c r="AP51" s="86">
        <f t="shared" si="40"/>
        <v>0.71583970541266639</v>
      </c>
      <c r="AQ51" s="86">
        <f t="shared" si="41"/>
        <v>0.50292144964022001</v>
      </c>
      <c r="AR51" s="86">
        <f t="shared" si="42"/>
        <v>0.3931275480489223</v>
      </c>
      <c r="AS51" s="86">
        <f t="shared" si="43"/>
        <v>0.32667631089484633</v>
      </c>
      <c r="AT51" s="86">
        <f t="shared" si="44"/>
        <v>0.26518496251902202</v>
      </c>
      <c r="AU51" s="86">
        <f t="shared" si="45"/>
        <v>0.20275424126852881</v>
      </c>
      <c r="AV51" s="86">
        <f t="shared" si="46"/>
        <v>0.16260544460518125</v>
      </c>
      <c r="AW51" s="86">
        <f t="shared" si="47"/>
        <v>0.12993405602419791</v>
      </c>
      <c r="AX51" s="86">
        <f t="shared" si="48"/>
        <v>0.1072200199147046</v>
      </c>
      <c r="AY51" s="86">
        <f t="shared" si="49"/>
        <v>9.2434290867416571E-2</v>
      </c>
      <c r="AZ51" s="86">
        <f t="shared" si="50"/>
        <v>7.6277077423111989E-2</v>
      </c>
      <c r="BA51" s="86">
        <f t="shared" si="51"/>
        <v>6.064591278862197E-2</v>
      </c>
      <c r="BB51" s="86">
        <f t="shared" si="52"/>
        <v>3.5977981099817403E-2</v>
      </c>
      <c r="BC51" s="86">
        <f t="shared" si="53"/>
        <v>1.4766941589794285E-2</v>
      </c>
      <c r="BD51" s="86">
        <f t="shared" si="54"/>
        <v>7.796794859751259E-3</v>
      </c>
      <c r="BE51" s="86">
        <f t="shared" si="55"/>
        <v>5.2604880981453068E-3</v>
      </c>
      <c r="BF51" s="86">
        <f t="shared" si="56"/>
        <v>3.5132545512612059E-3</v>
      </c>
      <c r="BG51" s="86">
        <f t="shared" si="57"/>
        <v>2.7805437090194863E-3</v>
      </c>
      <c r="BH51" s="86">
        <f t="shared" si="58"/>
        <v>2.3296447291784282E-3</v>
      </c>
      <c r="BI51" s="87">
        <v>0</v>
      </c>
      <c r="BJ51" s="63"/>
      <c r="BK51" s="86">
        <f t="shared" si="59"/>
        <v>0</v>
      </c>
      <c r="BL51" s="86">
        <f t="shared" si="60"/>
        <v>0</v>
      </c>
      <c r="BM51" s="86">
        <f t="shared" si="61"/>
        <v>3.975426005598659E-2</v>
      </c>
      <c r="BN51" s="86">
        <f t="shared" si="62"/>
        <v>0.24440603453134702</v>
      </c>
      <c r="BO51" s="86">
        <f t="shared" si="63"/>
        <v>0.21291825577244639</v>
      </c>
      <c r="BP51" s="86">
        <f t="shared" si="64"/>
        <v>0.1097939015912977</v>
      </c>
      <c r="BQ51" s="86">
        <f t="shared" si="65"/>
        <v>6.6451237154075971E-2</v>
      </c>
      <c r="BR51" s="86">
        <f t="shared" si="66"/>
        <v>6.1491348375824317E-2</v>
      </c>
      <c r="BS51" s="86">
        <f t="shared" si="67"/>
        <v>6.2430721250493204E-2</v>
      </c>
      <c r="BT51" s="86">
        <f t="shared" si="68"/>
        <v>4.0148796663347558E-2</v>
      </c>
      <c r="BU51" s="86">
        <f t="shared" si="69"/>
        <v>3.267138858098334E-2</v>
      </c>
      <c r="BV51" s="86">
        <f t="shared" si="70"/>
        <v>2.271403610949331E-2</v>
      </c>
      <c r="BW51" s="86">
        <f t="shared" si="71"/>
        <v>1.4785729047288032E-2</v>
      </c>
      <c r="BX51" s="86">
        <f t="shared" si="72"/>
        <v>1.6157213444304583E-2</v>
      </c>
      <c r="BY51" s="86">
        <f t="shared" si="73"/>
        <v>1.5631164634490019E-2</v>
      </c>
      <c r="BZ51" s="86">
        <f t="shared" si="74"/>
        <v>2.4667931688804566E-2</v>
      </c>
      <c r="CA51" s="86">
        <f t="shared" si="75"/>
        <v>2.1211039510023118E-2</v>
      </c>
      <c r="CB51" s="86">
        <f t="shared" si="76"/>
        <v>6.970146730043026E-3</v>
      </c>
      <c r="CC51" s="86">
        <f t="shared" si="77"/>
        <v>2.5363067616059522E-3</v>
      </c>
      <c r="CD51" s="86">
        <f t="shared" si="78"/>
        <v>1.7472335468841009E-3</v>
      </c>
      <c r="CE51" s="86">
        <f t="shared" si="79"/>
        <v>7.3271084224171964E-4</v>
      </c>
      <c r="CF51" s="86">
        <f t="shared" si="80"/>
        <v>4.5089897984105804E-4</v>
      </c>
      <c r="CG51" s="88">
        <f t="shared" si="81"/>
        <v>2.3296447291784282E-3</v>
      </c>
      <c r="CH51" s="89">
        <f t="shared" si="90"/>
        <v>0</v>
      </c>
      <c r="CI51" s="90">
        <f t="shared" si="91"/>
        <v>0.89277998008529558</v>
      </c>
      <c r="CJ51" s="90">
        <f t="shared" si="92"/>
        <v>0.10489037518552616</v>
      </c>
      <c r="CK51" s="91">
        <f t="shared" si="93"/>
        <v>2.3296447291784282E-3</v>
      </c>
      <c r="CL51" s="90">
        <f t="shared" si="86"/>
        <v>12.991321863766023</v>
      </c>
      <c r="CM51" s="90">
        <f t="shared" si="87"/>
        <v>18.745436463974595</v>
      </c>
      <c r="CN51" s="90">
        <f t="array" ref="CN51">10^(SUMPRODUCT(BW51:CF51,LOG($BW$5:$CF$5))/CJ51)</f>
        <v>0.67034024746039067</v>
      </c>
      <c r="CO51" s="92">
        <f t="shared" si="35"/>
        <v>1.6803115540971141</v>
      </c>
      <c r="CP51" s="93">
        <f t="shared" si="36"/>
        <v>12.693663760942876</v>
      </c>
      <c r="CQ51" s="93">
        <f t="shared" si="28"/>
        <v>22.200347493441608</v>
      </c>
      <c r="CR51" s="93">
        <f t="shared" si="37"/>
        <v>28.348225325638861</v>
      </c>
      <c r="CS51" s="94">
        <f t="shared" si="28"/>
        <v>41.212541827259201</v>
      </c>
      <c r="CT51" s="95" t="s">
        <v>551</v>
      </c>
      <c r="CU51" s="79">
        <v>1</v>
      </c>
      <c r="CV51" s="79" t="s">
        <v>550</v>
      </c>
      <c r="CW51" s="80"/>
    </row>
    <row r="52" spans="1:101" x14ac:dyDescent="0.2">
      <c r="A52" s="2"/>
      <c r="B52" s="95">
        <v>86.5</v>
      </c>
      <c r="C52" s="103" t="s">
        <v>25</v>
      </c>
      <c r="D52" s="84">
        <v>198012</v>
      </c>
      <c r="E52" s="84">
        <v>360760</v>
      </c>
      <c r="F52" s="60">
        <v>0</v>
      </c>
      <c r="G52" s="60" t="s">
        <v>580</v>
      </c>
      <c r="H52" s="104" t="s">
        <v>59</v>
      </c>
      <c r="I52" s="78">
        <v>44116</v>
      </c>
      <c r="J52" s="134" t="s">
        <v>588</v>
      </c>
      <c r="K52" s="100">
        <v>2471.4</v>
      </c>
      <c r="L52" s="81" t="s">
        <v>567</v>
      </c>
      <c r="M52" s="81"/>
      <c r="N52" s="82">
        <v>0</v>
      </c>
      <c r="O52" s="83">
        <v>0</v>
      </c>
      <c r="P52" s="83">
        <v>207</v>
      </c>
      <c r="Q52" s="83">
        <v>65.400000000000006</v>
      </c>
      <c r="R52" s="83">
        <v>76</v>
      </c>
      <c r="S52" s="83">
        <v>646.5</v>
      </c>
      <c r="T52" s="83">
        <v>468</v>
      </c>
      <c r="U52" s="83">
        <v>263.5</v>
      </c>
      <c r="V52" s="83">
        <v>234.5</v>
      </c>
      <c r="W52" s="83">
        <v>155.4</v>
      </c>
      <c r="X52" s="83">
        <v>102.8</v>
      </c>
      <c r="Y52" s="83">
        <v>59.1</v>
      </c>
      <c r="Z52" s="83">
        <v>32.5</v>
      </c>
      <c r="AA52" s="83">
        <v>22.2</v>
      </c>
      <c r="AB52" s="83">
        <v>17.899999999999999</v>
      </c>
      <c r="AC52" s="83">
        <v>18.399999999999999</v>
      </c>
      <c r="AD52" s="83">
        <v>26.5</v>
      </c>
      <c r="AE52" s="83">
        <v>39.200000000000003</v>
      </c>
      <c r="AF52" s="83">
        <v>17.899999999999999</v>
      </c>
      <c r="AG52" s="83">
        <v>7.1</v>
      </c>
      <c r="AH52" s="83">
        <v>2.2999999999999998</v>
      </c>
      <c r="AI52" s="83">
        <v>1.5</v>
      </c>
      <c r="AJ52" s="84">
        <v>7.7</v>
      </c>
      <c r="AK52" s="85"/>
      <c r="AL52" s="59">
        <v>1</v>
      </c>
      <c r="AM52" s="86">
        <f t="shared" si="89"/>
        <v>1</v>
      </c>
      <c r="AN52" s="86">
        <f t="shared" si="88"/>
        <v>1</v>
      </c>
      <c r="AO52" s="86">
        <f t="shared" si="39"/>
        <v>0.91624180626365626</v>
      </c>
      <c r="AP52" s="86">
        <f t="shared" si="40"/>
        <v>0.88977907259043465</v>
      </c>
      <c r="AQ52" s="86">
        <f t="shared" si="41"/>
        <v>0.8590272719915838</v>
      </c>
      <c r="AR52" s="86">
        <f t="shared" si="42"/>
        <v>0.59743465242372751</v>
      </c>
      <c r="AS52" s="86">
        <f t="shared" si="43"/>
        <v>0.40806830136764594</v>
      </c>
      <c r="AT52" s="86">
        <f t="shared" si="44"/>
        <v>0.30144857165978806</v>
      </c>
      <c r="AU52" s="86">
        <f t="shared" si="45"/>
        <v>0.20656308165412324</v>
      </c>
      <c r="AV52" s="86">
        <f t="shared" si="46"/>
        <v>0.1436837420085782</v>
      </c>
      <c r="AW52" s="86">
        <f t="shared" si="47"/>
        <v>0.10208788540907994</v>
      </c>
      <c r="AX52" s="86">
        <f t="shared" si="48"/>
        <v>7.8174314153920926E-2</v>
      </c>
      <c r="AY52" s="86">
        <f t="shared" si="49"/>
        <v>6.5023873108359706E-2</v>
      </c>
      <c r="AZ52" s="86">
        <f t="shared" si="50"/>
        <v>5.604111030185327E-2</v>
      </c>
      <c r="BA52" s="86">
        <f t="shared" si="51"/>
        <v>4.8798252002913399E-2</v>
      </c>
      <c r="BB52" s="86">
        <f t="shared" si="52"/>
        <v>4.135307922634951E-2</v>
      </c>
      <c r="BC52" s="86">
        <f t="shared" si="53"/>
        <v>3.0630411912276514E-2</v>
      </c>
      <c r="BD52" s="86">
        <f t="shared" si="54"/>
        <v>1.4768956866553443E-2</v>
      </c>
      <c r="BE52" s="86">
        <f t="shared" si="55"/>
        <v>7.5260985676135718E-3</v>
      </c>
      <c r="BF52" s="86">
        <f t="shared" si="56"/>
        <v>4.6532329853525055E-3</v>
      </c>
      <c r="BG52" s="86">
        <f t="shared" si="57"/>
        <v>3.7225863882820193E-3</v>
      </c>
      <c r="BH52" s="86">
        <f t="shared" si="58"/>
        <v>3.115642955409963E-3</v>
      </c>
      <c r="BI52" s="87">
        <v>0</v>
      </c>
      <c r="BJ52" s="63"/>
      <c r="BK52" s="86">
        <f t="shared" si="59"/>
        <v>0</v>
      </c>
      <c r="BL52" s="86">
        <f t="shared" si="60"/>
        <v>0</v>
      </c>
      <c r="BM52" s="86">
        <f t="shared" si="61"/>
        <v>8.3758193736343745E-2</v>
      </c>
      <c r="BN52" s="86">
        <f t="shared" si="62"/>
        <v>2.6462733673221606E-2</v>
      </c>
      <c r="BO52" s="86">
        <f t="shared" si="63"/>
        <v>3.0751800598850854E-2</v>
      </c>
      <c r="BP52" s="86">
        <f t="shared" si="64"/>
        <v>0.26159261956785629</v>
      </c>
      <c r="BQ52" s="86">
        <f t="shared" si="65"/>
        <v>0.18936635105608157</v>
      </c>
      <c r="BR52" s="86">
        <f t="shared" si="66"/>
        <v>0.10661972970785788</v>
      </c>
      <c r="BS52" s="86">
        <f t="shared" si="67"/>
        <v>9.4885490005664819E-2</v>
      </c>
      <c r="BT52" s="86">
        <f t="shared" si="68"/>
        <v>6.287933964554504E-2</v>
      </c>
      <c r="BU52" s="86">
        <f t="shared" si="69"/>
        <v>4.1595856599498257E-2</v>
      </c>
      <c r="BV52" s="86">
        <f t="shared" si="70"/>
        <v>2.3913571255159013E-2</v>
      </c>
      <c r="BW52" s="86">
        <f t="shared" si="71"/>
        <v>1.315044104556122E-2</v>
      </c>
      <c r="BX52" s="86">
        <f t="shared" si="72"/>
        <v>8.9827628065064363E-3</v>
      </c>
      <c r="BY52" s="86">
        <f t="shared" si="73"/>
        <v>7.2428582989398707E-3</v>
      </c>
      <c r="BZ52" s="86">
        <f t="shared" si="74"/>
        <v>7.4451727765638895E-3</v>
      </c>
      <c r="CA52" s="86">
        <f t="shared" si="75"/>
        <v>1.0722667314072995E-2</v>
      </c>
      <c r="CB52" s="86">
        <f t="shared" si="76"/>
        <v>1.5861455045723071E-2</v>
      </c>
      <c r="CC52" s="86">
        <f t="shared" si="77"/>
        <v>7.2428582989398716E-3</v>
      </c>
      <c r="CD52" s="86">
        <f t="shared" si="78"/>
        <v>2.8728655822610662E-3</v>
      </c>
      <c r="CE52" s="86">
        <f t="shared" si="79"/>
        <v>9.3064659707048619E-4</v>
      </c>
      <c r="CF52" s="86">
        <f t="shared" si="80"/>
        <v>6.0694343287205632E-4</v>
      </c>
      <c r="CG52" s="88">
        <f t="shared" si="81"/>
        <v>3.115642955409963E-3</v>
      </c>
      <c r="CH52" s="89">
        <f t="shared" si="90"/>
        <v>0</v>
      </c>
      <c r="CI52" s="90">
        <f t="shared" si="91"/>
        <v>0.92182568584607905</v>
      </c>
      <c r="CJ52" s="90">
        <f t="shared" si="92"/>
        <v>7.5058671198510965E-2</v>
      </c>
      <c r="CK52" s="91">
        <f t="shared" si="93"/>
        <v>3.115642955409963E-3</v>
      </c>
      <c r="CL52" s="90">
        <f t="shared" si="86"/>
        <v>10.169250523103758</v>
      </c>
      <c r="CM52" s="90">
        <f t="shared" si="87"/>
        <v>13.206809182598143</v>
      </c>
      <c r="CN52" s="90">
        <f t="array" ref="CN52">10^(SUMPRODUCT(BW52:CF52,LOG($BW$5:$CF$5))/CJ52)</f>
        <v>0.54448706065437258</v>
      </c>
      <c r="CO52" s="92">
        <f t="shared" si="35"/>
        <v>2.718940128578514</v>
      </c>
      <c r="CP52" s="93">
        <f t="shared" si="36"/>
        <v>9.3246451431761415</v>
      </c>
      <c r="CQ52" s="93">
        <f t="shared" si="28"/>
        <v>13.317364615129735</v>
      </c>
      <c r="CR52" s="93">
        <f t="shared" si="37"/>
        <v>17.119200079634972</v>
      </c>
      <c r="CS52" s="94">
        <f t="shared" si="28"/>
        <v>36.152610269346674</v>
      </c>
      <c r="CT52" s="95" t="s">
        <v>550</v>
      </c>
      <c r="CU52" s="79">
        <v>4</v>
      </c>
      <c r="CV52" s="79" t="s">
        <v>550</v>
      </c>
      <c r="CW52" s="80" t="s">
        <v>554</v>
      </c>
    </row>
    <row r="53" spans="1:101" x14ac:dyDescent="0.2">
      <c r="A53" s="2"/>
      <c r="B53" s="95">
        <v>87</v>
      </c>
      <c r="C53" s="103" t="s">
        <v>29</v>
      </c>
      <c r="D53" s="84">
        <v>198200</v>
      </c>
      <c r="E53" s="84">
        <v>361224</v>
      </c>
      <c r="F53" s="60">
        <v>0</v>
      </c>
      <c r="G53" s="60" t="s">
        <v>580</v>
      </c>
      <c r="H53" s="104" t="s">
        <v>60</v>
      </c>
      <c r="I53" s="78">
        <v>44116</v>
      </c>
      <c r="J53" s="134" t="s">
        <v>588</v>
      </c>
      <c r="K53" s="136">
        <v>5163.3999999999996</v>
      </c>
      <c r="L53" s="81" t="s">
        <v>567</v>
      </c>
      <c r="M53" s="81"/>
      <c r="N53" s="82">
        <v>0</v>
      </c>
      <c r="O53" s="83">
        <v>1730.3</v>
      </c>
      <c r="P53" s="83">
        <v>259</v>
      </c>
      <c r="Q53" s="83">
        <v>1197.2</v>
      </c>
      <c r="R53" s="83">
        <v>372.8</v>
      </c>
      <c r="S53" s="83">
        <v>264.39999999999998</v>
      </c>
      <c r="T53" s="83">
        <v>384</v>
      </c>
      <c r="U53" s="83">
        <v>233.2</v>
      </c>
      <c r="V53" s="83">
        <v>226.1</v>
      </c>
      <c r="W53" s="83">
        <v>167</v>
      </c>
      <c r="X53" s="83">
        <v>119.8</v>
      </c>
      <c r="Y53" s="83">
        <v>62.4</v>
      </c>
      <c r="Z53" s="83">
        <v>34.1</v>
      </c>
      <c r="AA53" s="83">
        <v>20.2</v>
      </c>
      <c r="AB53" s="83">
        <v>11.6</v>
      </c>
      <c r="AC53" s="83">
        <v>13.5</v>
      </c>
      <c r="AD53" s="83">
        <v>17.3</v>
      </c>
      <c r="AE53" s="83">
        <v>28.3</v>
      </c>
      <c r="AF53" s="83">
        <v>11</v>
      </c>
      <c r="AG53" s="83">
        <v>4.0999999999999996</v>
      </c>
      <c r="AH53" s="83">
        <v>1.5</v>
      </c>
      <c r="AI53" s="83">
        <v>0.9</v>
      </c>
      <c r="AJ53" s="84">
        <v>4.7</v>
      </c>
      <c r="AK53" s="85"/>
      <c r="AL53" s="59">
        <v>1</v>
      </c>
      <c r="AM53" s="86">
        <f t="shared" si="89"/>
        <v>1</v>
      </c>
      <c r="AN53" s="86">
        <f t="shared" si="88"/>
        <v>0.66489135066041771</v>
      </c>
      <c r="AO53" s="86">
        <f t="shared" si="39"/>
        <v>0.61473060386567013</v>
      </c>
      <c r="AP53" s="86">
        <f t="shared" si="40"/>
        <v>0.38286787775496794</v>
      </c>
      <c r="AQ53" s="86">
        <f t="shared" si="41"/>
        <v>0.31066738970445862</v>
      </c>
      <c r="AR53" s="86">
        <f t="shared" si="42"/>
        <v>0.25946082038966606</v>
      </c>
      <c r="AS53" s="86">
        <f t="shared" si="43"/>
        <v>0.18509121896424874</v>
      </c>
      <c r="AT53" s="86">
        <f t="shared" si="44"/>
        <v>0.13992717976527133</v>
      </c>
      <c r="AU53" s="86">
        <f t="shared" si="45"/>
        <v>9.613820350931597E-2</v>
      </c>
      <c r="AV53" s="86">
        <f t="shared" si="46"/>
        <v>6.3795173722741239E-2</v>
      </c>
      <c r="AW53" s="86">
        <f t="shared" si="47"/>
        <v>4.0593407444707394E-2</v>
      </c>
      <c r="AX53" s="86">
        <f t="shared" si="48"/>
        <v>2.8508347213077077E-2</v>
      </c>
      <c r="AY53" s="86">
        <f t="shared" si="49"/>
        <v>2.1904171669830379E-2</v>
      </c>
      <c r="AZ53" s="86">
        <f t="shared" si="50"/>
        <v>1.7992020761514155E-2</v>
      </c>
      <c r="BA53" s="86">
        <f t="shared" si="51"/>
        <v>1.5745439051788004E-2</v>
      </c>
      <c r="BB53" s="86">
        <f t="shared" si="52"/>
        <v>1.3130882751675677E-2</v>
      </c>
      <c r="BC53" s="86">
        <f t="shared" si="53"/>
        <v>9.7803772707909884E-3</v>
      </c>
      <c r="BD53" s="86">
        <f t="shared" si="54"/>
        <v>4.2994925824073665E-3</v>
      </c>
      <c r="BE53" s="86">
        <f t="shared" si="55"/>
        <v>2.1691133749084323E-3</v>
      </c>
      <c r="BF53" s="86">
        <f t="shared" si="56"/>
        <v>1.3750629430224659E-3</v>
      </c>
      <c r="BG53" s="86">
        <f t="shared" si="57"/>
        <v>1.0845566874544295E-3</v>
      </c>
      <c r="BH53" s="86">
        <f t="shared" si="58"/>
        <v>9.102529341136076E-4</v>
      </c>
      <c r="BI53" s="87">
        <v>0</v>
      </c>
      <c r="BJ53" s="63"/>
      <c r="BK53" s="86">
        <f t="shared" si="59"/>
        <v>0</v>
      </c>
      <c r="BL53" s="86">
        <f t="shared" si="60"/>
        <v>0.33510864933958229</v>
      </c>
      <c r="BM53" s="86">
        <f t="shared" si="61"/>
        <v>5.0160746794747579E-2</v>
      </c>
      <c r="BN53" s="86">
        <f t="shared" si="62"/>
        <v>0.23186272611070219</v>
      </c>
      <c r="BO53" s="86">
        <f t="shared" si="63"/>
        <v>7.2200488050509326E-2</v>
      </c>
      <c r="BP53" s="86">
        <f t="shared" si="64"/>
        <v>5.120656931479256E-2</v>
      </c>
      <c r="BQ53" s="86">
        <f t="shared" si="65"/>
        <v>7.436960142541732E-2</v>
      </c>
      <c r="BR53" s="86">
        <f t="shared" si="66"/>
        <v>4.5164039198977407E-2</v>
      </c>
      <c r="BS53" s="86">
        <f t="shared" si="67"/>
        <v>4.3788976255955361E-2</v>
      </c>
      <c r="BT53" s="86">
        <f t="shared" si="68"/>
        <v>3.2343029786574731E-2</v>
      </c>
      <c r="BU53" s="86">
        <f t="shared" si="69"/>
        <v>2.3201766278033845E-2</v>
      </c>
      <c r="BV53" s="86">
        <f t="shared" si="70"/>
        <v>1.2085060231630317E-2</v>
      </c>
      <c r="BW53" s="86">
        <f t="shared" si="71"/>
        <v>6.6041755432466979E-3</v>
      </c>
      <c r="BX53" s="86">
        <f t="shared" si="72"/>
        <v>3.912150908316224E-3</v>
      </c>
      <c r="BY53" s="86">
        <f t="shared" si="73"/>
        <v>2.2465817097261503E-3</v>
      </c>
      <c r="BZ53" s="86">
        <f t="shared" si="74"/>
        <v>2.6145563001123279E-3</v>
      </c>
      <c r="CA53" s="86">
        <f t="shared" si="75"/>
        <v>3.3505054808846881E-3</v>
      </c>
      <c r="CB53" s="86">
        <f t="shared" si="76"/>
        <v>5.4808846883836219E-3</v>
      </c>
      <c r="CC53" s="86">
        <f t="shared" si="77"/>
        <v>2.1303792074989342E-3</v>
      </c>
      <c r="CD53" s="86">
        <f t="shared" si="78"/>
        <v>7.9405043188596636E-4</v>
      </c>
      <c r="CE53" s="86">
        <f t="shared" si="79"/>
        <v>2.9050625556803641E-4</v>
      </c>
      <c r="CF53" s="86">
        <f t="shared" si="80"/>
        <v>1.7430375334082191E-4</v>
      </c>
      <c r="CG53" s="88">
        <f t="shared" si="81"/>
        <v>9.102529341136076E-4</v>
      </c>
      <c r="CH53" s="89">
        <f t="shared" si="90"/>
        <v>0.33510864933958229</v>
      </c>
      <c r="CI53" s="90">
        <f t="shared" si="91"/>
        <v>0.63638300344734067</v>
      </c>
      <c r="CJ53" s="90">
        <f t="shared" si="92"/>
        <v>2.7598094278963464E-2</v>
      </c>
      <c r="CK53" s="91">
        <f t="shared" si="93"/>
        <v>9.102529341136076E-4</v>
      </c>
      <c r="CL53" s="90">
        <f t="shared" si="86"/>
        <v>27.809836757243044</v>
      </c>
      <c r="CM53" s="90">
        <f t="shared" si="87"/>
        <v>19.626611047798672</v>
      </c>
      <c r="CN53" s="90">
        <f t="array" ref="CN53">10^(SUMPRODUCT(BW53:CF53,LOG($BW$5:$CF$5))/CJ53)</f>
        <v>0.62150184598759572</v>
      </c>
      <c r="CO53" s="92">
        <f t="shared" si="35"/>
        <v>5.7789507856171189</v>
      </c>
      <c r="CP53" s="93">
        <f t="shared" si="36"/>
        <v>26.971676625458681</v>
      </c>
      <c r="CQ53" s="93">
        <f t="shared" si="28"/>
        <v>37.719309373890447</v>
      </c>
      <c r="CR53" s="93">
        <f t="shared" si="37"/>
        <v>57.011063363372777</v>
      </c>
      <c r="CS53" s="94">
        <f t="shared" si="28"/>
        <v>80.912963938821449</v>
      </c>
      <c r="CT53" s="95" t="s">
        <v>550</v>
      </c>
      <c r="CU53" s="79">
        <v>4</v>
      </c>
      <c r="CV53" s="79" t="s">
        <v>550</v>
      </c>
      <c r="CW53" s="80" t="s">
        <v>554</v>
      </c>
    </row>
    <row r="54" spans="1:101" x14ac:dyDescent="0.2">
      <c r="A54" s="2"/>
      <c r="B54" s="95">
        <v>87.5</v>
      </c>
      <c r="C54" s="103" t="s">
        <v>23</v>
      </c>
      <c r="D54" s="84">
        <v>198256</v>
      </c>
      <c r="E54" s="84">
        <v>361700</v>
      </c>
      <c r="F54" s="60">
        <v>0</v>
      </c>
      <c r="G54" s="60" t="s">
        <v>580</v>
      </c>
      <c r="H54" s="104" t="s">
        <v>62</v>
      </c>
      <c r="I54" s="78">
        <v>44112</v>
      </c>
      <c r="J54" s="134" t="s">
        <v>589</v>
      </c>
      <c r="K54" s="100">
        <v>3275.8</v>
      </c>
      <c r="L54" s="81" t="s">
        <v>568</v>
      </c>
      <c r="M54" s="81"/>
      <c r="N54" s="82">
        <v>0</v>
      </c>
      <c r="O54" s="83">
        <v>0</v>
      </c>
      <c r="P54" s="83">
        <v>0</v>
      </c>
      <c r="Q54" s="83">
        <v>0</v>
      </c>
      <c r="R54" s="83">
        <v>0</v>
      </c>
      <c r="S54" s="83">
        <v>144.19999999999999</v>
      </c>
      <c r="T54" s="83">
        <v>337.8</v>
      </c>
      <c r="U54" s="83">
        <v>349.1</v>
      </c>
      <c r="V54" s="83">
        <v>341.7</v>
      </c>
      <c r="W54" s="83">
        <v>293.39999999999998</v>
      </c>
      <c r="X54" s="83">
        <v>258.39999999999998</v>
      </c>
      <c r="Y54" s="83">
        <v>185.3</v>
      </c>
      <c r="Z54" s="83">
        <v>86</v>
      </c>
      <c r="AA54" s="83">
        <v>100.2</v>
      </c>
      <c r="AB54" s="83">
        <v>106.6</v>
      </c>
      <c r="AC54" s="83">
        <v>215.5</v>
      </c>
      <c r="AD54" s="83">
        <v>341.4</v>
      </c>
      <c r="AE54" s="83">
        <v>395.7</v>
      </c>
      <c r="AF54" s="83">
        <v>86</v>
      </c>
      <c r="AG54" s="83">
        <v>15.1</v>
      </c>
      <c r="AH54" s="83">
        <v>3</v>
      </c>
      <c r="AI54" s="83">
        <v>0.9</v>
      </c>
      <c r="AJ54" s="84">
        <v>15.5</v>
      </c>
      <c r="AK54" s="85"/>
      <c r="AL54" s="59">
        <v>1</v>
      </c>
      <c r="AM54" s="86">
        <f t="shared" si="89"/>
        <v>1</v>
      </c>
      <c r="AN54" s="86">
        <f t="shared" si="88"/>
        <v>1</v>
      </c>
      <c r="AO54" s="86">
        <f t="shared" si="39"/>
        <v>1</v>
      </c>
      <c r="AP54" s="86">
        <f t="shared" si="40"/>
        <v>1</v>
      </c>
      <c r="AQ54" s="86">
        <f t="shared" si="41"/>
        <v>1</v>
      </c>
      <c r="AR54" s="86">
        <f t="shared" si="42"/>
        <v>0.95598021857256243</v>
      </c>
      <c r="AS54" s="86">
        <f t="shared" si="43"/>
        <v>0.8528603699859576</v>
      </c>
      <c r="AT54" s="86">
        <f t="shared" si="44"/>
        <v>0.7462909823554551</v>
      </c>
      <c r="AU54" s="86">
        <f t="shared" si="45"/>
        <v>0.64198058489529264</v>
      </c>
      <c r="AV54" s="86">
        <f t="shared" si="46"/>
        <v>0.55241467733072824</v>
      </c>
      <c r="AW54" s="86">
        <f t="shared" si="47"/>
        <v>0.47353318273398853</v>
      </c>
      <c r="AX54" s="86">
        <f t="shared" si="48"/>
        <v>0.41696684779290544</v>
      </c>
      <c r="AY54" s="86">
        <f t="shared" si="49"/>
        <v>0.39071371878625055</v>
      </c>
      <c r="AZ54" s="86">
        <f t="shared" si="50"/>
        <v>0.36012577080407826</v>
      </c>
      <c r="BA54" s="86">
        <f t="shared" si="51"/>
        <v>0.32758410159350376</v>
      </c>
      <c r="BB54" s="86">
        <f t="shared" si="52"/>
        <v>0.26179864460589769</v>
      </c>
      <c r="BC54" s="86">
        <f t="shared" si="53"/>
        <v>0.15757982782831664</v>
      </c>
      <c r="BD54" s="86">
        <f t="shared" si="54"/>
        <v>3.6784907503510489E-2</v>
      </c>
      <c r="BE54" s="86">
        <f t="shared" si="55"/>
        <v>1.0531778496855625E-2</v>
      </c>
      <c r="BF54" s="86">
        <f t="shared" si="56"/>
        <v>5.9222174735941314E-3</v>
      </c>
      <c r="BG54" s="86">
        <f t="shared" si="57"/>
        <v>5.0064106477805898E-3</v>
      </c>
      <c r="BH54" s="86">
        <f t="shared" si="58"/>
        <v>4.731668600036527E-3</v>
      </c>
      <c r="BI54" s="87">
        <v>0</v>
      </c>
      <c r="BJ54" s="63"/>
      <c r="BK54" s="86">
        <f t="shared" si="59"/>
        <v>0</v>
      </c>
      <c r="BL54" s="86">
        <f t="shared" si="60"/>
        <v>0</v>
      </c>
      <c r="BM54" s="86">
        <f t="shared" si="61"/>
        <v>0</v>
      </c>
      <c r="BN54" s="86">
        <f t="shared" si="62"/>
        <v>0</v>
      </c>
      <c r="BO54" s="86">
        <f t="shared" si="63"/>
        <v>0</v>
      </c>
      <c r="BP54" s="86">
        <f t="shared" si="64"/>
        <v>4.4019781427437565E-2</v>
      </c>
      <c r="BQ54" s="86">
        <f t="shared" si="65"/>
        <v>0.10311984858660483</v>
      </c>
      <c r="BR54" s="86">
        <f t="shared" si="66"/>
        <v>0.1065693876305025</v>
      </c>
      <c r="BS54" s="86">
        <f t="shared" si="67"/>
        <v>0.10431039746016246</v>
      </c>
      <c r="BT54" s="86">
        <f t="shared" si="68"/>
        <v>8.9565907564564395E-2</v>
      </c>
      <c r="BU54" s="86">
        <f t="shared" si="69"/>
        <v>7.888149459673971E-2</v>
      </c>
      <c r="BV54" s="86">
        <f t="shared" si="70"/>
        <v>5.6566334941083096E-2</v>
      </c>
      <c r="BW54" s="86">
        <f t="shared" si="71"/>
        <v>2.6253129006654885E-2</v>
      </c>
      <c r="BX54" s="86">
        <f t="shared" si="72"/>
        <v>3.0587947982172292E-2</v>
      </c>
      <c r="BY54" s="86">
        <f t="shared" si="73"/>
        <v>3.2541669210574498E-2</v>
      </c>
      <c r="BZ54" s="86">
        <f t="shared" si="74"/>
        <v>6.5785456987606072E-2</v>
      </c>
      <c r="CA54" s="86">
        <f t="shared" si="75"/>
        <v>0.10421881677758105</v>
      </c>
      <c r="CB54" s="86">
        <f t="shared" si="76"/>
        <v>0.12079492032480615</v>
      </c>
      <c r="CC54" s="86">
        <f t="shared" si="77"/>
        <v>2.6253129006654864E-2</v>
      </c>
      <c r="CD54" s="86">
        <f t="shared" si="78"/>
        <v>4.6095610232614933E-3</v>
      </c>
      <c r="CE54" s="86">
        <f t="shared" si="79"/>
        <v>9.1580682581354159E-4</v>
      </c>
      <c r="CF54" s="86">
        <f t="shared" si="80"/>
        <v>2.7474204774406274E-4</v>
      </c>
      <c r="CG54" s="88">
        <f t="shared" si="81"/>
        <v>4.731668600036527E-3</v>
      </c>
      <c r="CH54" s="89">
        <f t="shared" si="90"/>
        <v>0</v>
      </c>
      <c r="CI54" s="90">
        <f t="shared" si="91"/>
        <v>0.58303315220709451</v>
      </c>
      <c r="CJ54" s="90">
        <f t="shared" si="92"/>
        <v>0.41223517919286895</v>
      </c>
      <c r="CK54" s="91">
        <f t="shared" si="93"/>
        <v>4.731668600036527E-3</v>
      </c>
      <c r="CL54" s="90">
        <f t="shared" si="86"/>
        <v>2.1973553551562777</v>
      </c>
      <c r="CM54" s="90">
        <f t="shared" si="87"/>
        <v>6.8049709792421114</v>
      </c>
      <c r="CN54" s="90">
        <f t="array" ref="CN54">10^(SUMPRODUCT(BW54:CF54,LOG($BW$5:$CF$5))/CJ54)</f>
        <v>0.47192993592068017</v>
      </c>
      <c r="CO54" s="92">
        <f t="shared" si="35"/>
        <v>0.30035607540253245</v>
      </c>
      <c r="CP54" s="93">
        <f t="shared" si="36"/>
        <v>0.89891177175587145</v>
      </c>
      <c r="CQ54" s="93">
        <f t="shared" si="28"/>
        <v>3.1559616361234943</v>
      </c>
      <c r="CR54" s="93">
        <f t="shared" si="37"/>
        <v>5.7556839292417692</v>
      </c>
      <c r="CS54" s="94">
        <f t="shared" si="28"/>
        <v>13.183448805470277</v>
      </c>
      <c r="CT54" s="95" t="s">
        <v>551</v>
      </c>
      <c r="CU54" s="79">
        <v>1</v>
      </c>
      <c r="CV54" s="79" t="s">
        <v>550</v>
      </c>
      <c r="CW54" s="80"/>
    </row>
    <row r="55" spans="1:101" x14ac:dyDescent="0.2">
      <c r="A55" s="2"/>
      <c r="B55" s="95">
        <v>87.5</v>
      </c>
      <c r="C55" s="103" t="s">
        <v>25</v>
      </c>
      <c r="D55" s="84">
        <v>198302</v>
      </c>
      <c r="E55" s="84">
        <v>361693</v>
      </c>
      <c r="F55" s="60">
        <v>0</v>
      </c>
      <c r="G55" s="60" t="s">
        <v>580</v>
      </c>
      <c r="H55" s="104" t="s">
        <v>61</v>
      </c>
      <c r="I55" s="78">
        <v>44112</v>
      </c>
      <c r="J55" s="134" t="s">
        <v>589</v>
      </c>
      <c r="K55" s="100">
        <v>1910.5</v>
      </c>
      <c r="L55" s="81" t="s">
        <v>568</v>
      </c>
      <c r="M55" s="81"/>
      <c r="N55" s="82">
        <v>0</v>
      </c>
      <c r="O55" s="83">
        <v>0</v>
      </c>
      <c r="P55" s="83">
        <v>105.5</v>
      </c>
      <c r="Q55" s="83">
        <v>443.8</v>
      </c>
      <c r="R55" s="83">
        <v>346</v>
      </c>
      <c r="S55" s="83">
        <v>250.5</v>
      </c>
      <c r="T55" s="83">
        <v>242.6</v>
      </c>
      <c r="U55" s="83">
        <v>226.5</v>
      </c>
      <c r="V55" s="83">
        <v>57</v>
      </c>
      <c r="W55" s="83">
        <v>40.9</v>
      </c>
      <c r="X55" s="83">
        <v>8.3000000000000007</v>
      </c>
      <c r="Y55" s="83">
        <v>32.4</v>
      </c>
      <c r="Z55" s="83">
        <v>6.3</v>
      </c>
      <c r="AA55" s="83">
        <v>7.1</v>
      </c>
      <c r="AB55" s="83">
        <v>6.8</v>
      </c>
      <c r="AC55" s="83">
        <v>9.4</v>
      </c>
      <c r="AD55" s="83">
        <v>15.3</v>
      </c>
      <c r="AE55" s="83">
        <v>35</v>
      </c>
      <c r="AF55" s="83">
        <v>28.8</v>
      </c>
      <c r="AG55" s="83">
        <v>16.100000000000001</v>
      </c>
      <c r="AH55" s="83">
        <v>6.6</v>
      </c>
      <c r="AI55" s="83">
        <v>3.6</v>
      </c>
      <c r="AJ55" s="84">
        <v>22</v>
      </c>
      <c r="AK55" s="85"/>
      <c r="AL55" s="59">
        <v>1</v>
      </c>
      <c r="AM55" s="86">
        <f t="shared" si="89"/>
        <v>1</v>
      </c>
      <c r="AN55" s="86">
        <f t="shared" si="88"/>
        <v>1</v>
      </c>
      <c r="AO55" s="86">
        <f t="shared" si="39"/>
        <v>0.94477885370321901</v>
      </c>
      <c r="AP55" s="86">
        <f t="shared" si="40"/>
        <v>0.71248364302538592</v>
      </c>
      <c r="AQ55" s="86">
        <f t="shared" si="41"/>
        <v>0.53137922009945027</v>
      </c>
      <c r="AR55" s="86">
        <f t="shared" si="42"/>
        <v>0.4002617115938234</v>
      </c>
      <c r="AS55" s="86">
        <f t="shared" si="43"/>
        <v>0.27327924627060957</v>
      </c>
      <c r="AT55" s="86">
        <f t="shared" si="44"/>
        <v>0.15472389426851585</v>
      </c>
      <c r="AU55" s="86">
        <f t="shared" si="45"/>
        <v>0.12488877257262471</v>
      </c>
      <c r="AV55" s="86">
        <f t="shared" si="46"/>
        <v>0.10348076419785371</v>
      </c>
      <c r="AW55" s="86">
        <f t="shared" si="47"/>
        <v>9.9136351740381837E-2</v>
      </c>
      <c r="AX55" s="86">
        <f t="shared" si="48"/>
        <v>8.2177440460612136E-2</v>
      </c>
      <c r="AY55" s="86">
        <f t="shared" si="49"/>
        <v>7.8879874378434689E-2</v>
      </c>
      <c r="AZ55" s="86">
        <f t="shared" si="50"/>
        <v>7.5163569746139483E-2</v>
      </c>
      <c r="BA55" s="86">
        <f t="shared" si="51"/>
        <v>7.1604292070138437E-2</v>
      </c>
      <c r="BB55" s="86">
        <f t="shared" si="52"/>
        <v>6.6684114106254633E-2</v>
      </c>
      <c r="BC55" s="86">
        <f t="shared" si="53"/>
        <v>5.8675739335252275E-2</v>
      </c>
      <c r="BD55" s="86">
        <f t="shared" si="54"/>
        <v>4.0355927767599824E-2</v>
      </c>
      <c r="BE55" s="86">
        <f t="shared" si="55"/>
        <v>2.5281339963360093E-2</v>
      </c>
      <c r="BF55" s="86">
        <f t="shared" si="56"/>
        <v>1.6854226642239963E-2</v>
      </c>
      <c r="BG55" s="86">
        <f t="shared" si="57"/>
        <v>1.3399633603768358E-2</v>
      </c>
      <c r="BH55" s="86">
        <f t="shared" si="58"/>
        <v>1.1515310128238391E-2</v>
      </c>
      <c r="BI55" s="87">
        <v>0</v>
      </c>
      <c r="BJ55" s="63"/>
      <c r="BK55" s="86">
        <f t="shared" si="59"/>
        <v>0</v>
      </c>
      <c r="BL55" s="86">
        <f t="shared" si="60"/>
        <v>0</v>
      </c>
      <c r="BM55" s="86">
        <f t="shared" si="61"/>
        <v>5.5221146296780987E-2</v>
      </c>
      <c r="BN55" s="86">
        <f t="shared" si="62"/>
        <v>0.2322952106778331</v>
      </c>
      <c r="BO55" s="86">
        <f t="shared" si="63"/>
        <v>0.18110442292593565</v>
      </c>
      <c r="BP55" s="86">
        <f t="shared" si="64"/>
        <v>0.13111750850562687</v>
      </c>
      <c r="BQ55" s="86">
        <f t="shared" si="65"/>
        <v>0.12698246532321383</v>
      </c>
      <c r="BR55" s="86">
        <f t="shared" si="66"/>
        <v>0.11855535200209372</v>
      </c>
      <c r="BS55" s="86">
        <f t="shared" si="67"/>
        <v>2.9835121695891142E-2</v>
      </c>
      <c r="BT55" s="86">
        <f t="shared" si="68"/>
        <v>2.1408008374770998E-2</v>
      </c>
      <c r="BU55" s="86">
        <f t="shared" si="69"/>
        <v>4.3444124574718718E-3</v>
      </c>
      <c r="BV55" s="86">
        <f t="shared" si="70"/>
        <v>1.6958911279769701E-2</v>
      </c>
      <c r="BW55" s="86">
        <f t="shared" si="71"/>
        <v>3.2975660821774472E-3</v>
      </c>
      <c r="BX55" s="86">
        <f t="shared" si="72"/>
        <v>3.7163046322952059E-3</v>
      </c>
      <c r="BY55" s="86">
        <f t="shared" si="73"/>
        <v>3.5592776760010464E-3</v>
      </c>
      <c r="BZ55" s="86">
        <f t="shared" si="74"/>
        <v>4.9201779638838039E-3</v>
      </c>
      <c r="CA55" s="86">
        <f t="shared" si="75"/>
        <v>8.0083747710023578E-3</v>
      </c>
      <c r="CB55" s="86">
        <f t="shared" si="76"/>
        <v>1.8319811567652451E-2</v>
      </c>
      <c r="CC55" s="86">
        <f t="shared" si="77"/>
        <v>1.5074587804239731E-2</v>
      </c>
      <c r="CD55" s="86">
        <f t="shared" si="78"/>
        <v>8.4271133211201305E-3</v>
      </c>
      <c r="CE55" s="86">
        <f t="shared" si="79"/>
        <v>3.454593038471605E-3</v>
      </c>
      <c r="CF55" s="86">
        <f t="shared" si="80"/>
        <v>1.8843234755299663E-3</v>
      </c>
      <c r="CG55" s="88">
        <f t="shared" si="81"/>
        <v>1.1515310128238391E-2</v>
      </c>
      <c r="CH55" s="89">
        <f t="shared" si="90"/>
        <v>0</v>
      </c>
      <c r="CI55" s="90">
        <f t="shared" si="91"/>
        <v>0.91782255953938785</v>
      </c>
      <c r="CJ55" s="90">
        <f t="shared" si="92"/>
        <v>7.0662130332373743E-2</v>
      </c>
      <c r="CK55" s="91">
        <f t="shared" si="93"/>
        <v>1.1515310128238391E-2</v>
      </c>
      <c r="CL55" s="90">
        <f t="shared" si="86"/>
        <v>13.653533247732009</v>
      </c>
      <c r="CM55" s="90">
        <f t="shared" si="87"/>
        <v>19.958074813712884</v>
      </c>
      <c r="CN55" s="90">
        <f t="array" ref="CN55">10^(SUMPRODUCT(BW55:CF55,LOG($BW$5:$CF$5))/CJ55)</f>
        <v>0.3136683800398774</v>
      </c>
      <c r="CO55" s="92">
        <f t="shared" si="35"/>
        <v>3.0057426547011796</v>
      </c>
      <c r="CP55" s="93">
        <f t="shared" si="36"/>
        <v>13.893359833451848</v>
      </c>
      <c r="CQ55" s="93">
        <f t="shared" si="28"/>
        <v>20.666953317945115</v>
      </c>
      <c r="CR55" s="93">
        <f t="shared" si="37"/>
        <v>28.004436572517058</v>
      </c>
      <c r="CS55" s="94">
        <f t="shared" si="28"/>
        <v>42.009984932313763</v>
      </c>
      <c r="CT55" s="95" t="s">
        <v>551</v>
      </c>
      <c r="CU55" s="79">
        <v>1</v>
      </c>
      <c r="CV55" s="79" t="s">
        <v>550</v>
      </c>
      <c r="CW55" s="80"/>
    </row>
    <row r="56" spans="1:101" x14ac:dyDescent="0.2">
      <c r="A56" s="2"/>
      <c r="B56" s="95">
        <v>88</v>
      </c>
      <c r="C56" s="103" t="s">
        <v>29</v>
      </c>
      <c r="D56" s="84">
        <v>198361</v>
      </c>
      <c r="E56" s="84">
        <v>362161</v>
      </c>
      <c r="F56" s="60">
        <v>0</v>
      </c>
      <c r="G56" s="60" t="s">
        <v>580</v>
      </c>
      <c r="H56" s="104" t="s">
        <v>63</v>
      </c>
      <c r="I56" s="78">
        <v>44112</v>
      </c>
      <c r="J56" s="134" t="s">
        <v>589</v>
      </c>
      <c r="K56" s="100">
        <v>3265.8</v>
      </c>
      <c r="L56" s="81" t="s">
        <v>568</v>
      </c>
      <c r="M56" s="81"/>
      <c r="N56" s="82">
        <v>0</v>
      </c>
      <c r="O56" s="83">
        <v>0</v>
      </c>
      <c r="P56" s="83">
        <v>0</v>
      </c>
      <c r="Q56" s="83">
        <v>0</v>
      </c>
      <c r="R56" s="83">
        <v>0</v>
      </c>
      <c r="S56" s="83">
        <v>102.9</v>
      </c>
      <c r="T56" s="83">
        <v>245.4</v>
      </c>
      <c r="U56" s="83">
        <v>290.7</v>
      </c>
      <c r="V56" s="83">
        <v>219</v>
      </c>
      <c r="W56" s="83">
        <v>90.7</v>
      </c>
      <c r="X56" s="83">
        <v>69.8</v>
      </c>
      <c r="Y56" s="83">
        <v>74.099999999999994</v>
      </c>
      <c r="Z56" s="83">
        <v>66.5</v>
      </c>
      <c r="AA56" s="83">
        <v>47.1</v>
      </c>
      <c r="AB56" s="83">
        <v>49.8</v>
      </c>
      <c r="AC56" s="83">
        <v>102.8</v>
      </c>
      <c r="AD56" s="83">
        <v>262.10000000000002</v>
      </c>
      <c r="AE56" s="83">
        <v>839.2</v>
      </c>
      <c r="AF56" s="83">
        <v>414.2</v>
      </c>
      <c r="AG56" s="83">
        <v>176.3</v>
      </c>
      <c r="AH56" s="83">
        <v>57.6</v>
      </c>
      <c r="AI56" s="83">
        <v>23.7</v>
      </c>
      <c r="AJ56" s="84">
        <v>133.9</v>
      </c>
      <c r="AK56" s="85"/>
      <c r="AL56" s="59">
        <v>1</v>
      </c>
      <c r="AM56" s="86">
        <f t="shared" si="89"/>
        <v>1</v>
      </c>
      <c r="AN56" s="86">
        <f t="shared" si="88"/>
        <v>1</v>
      </c>
      <c r="AO56" s="86">
        <f t="shared" si="39"/>
        <v>1</v>
      </c>
      <c r="AP56" s="86">
        <f t="shared" si="40"/>
        <v>1</v>
      </c>
      <c r="AQ56" s="86">
        <f t="shared" si="41"/>
        <v>1</v>
      </c>
      <c r="AR56" s="86">
        <f t="shared" si="42"/>
        <v>0.96849164063935334</v>
      </c>
      <c r="AS56" s="86">
        <f t="shared" si="43"/>
        <v>0.89334925592504133</v>
      </c>
      <c r="AT56" s="86">
        <f t="shared" si="44"/>
        <v>0.80433584420356419</v>
      </c>
      <c r="AU56" s="86">
        <f t="shared" si="45"/>
        <v>0.73727723681793123</v>
      </c>
      <c r="AV56" s="86">
        <f t="shared" si="46"/>
        <v>0.70950456243493165</v>
      </c>
      <c r="AW56" s="86">
        <f t="shared" si="47"/>
        <v>0.68813154510380303</v>
      </c>
      <c r="AX56" s="86">
        <f t="shared" si="48"/>
        <v>0.66544185191989713</v>
      </c>
      <c r="AY56" s="86">
        <f t="shared" si="49"/>
        <v>0.64507930675485337</v>
      </c>
      <c r="AZ56" s="86">
        <f t="shared" si="50"/>
        <v>0.63065711311164185</v>
      </c>
      <c r="BA56" s="86">
        <f t="shared" si="51"/>
        <v>0.61540816951436095</v>
      </c>
      <c r="BB56" s="86">
        <f t="shared" si="52"/>
        <v>0.58393043052238347</v>
      </c>
      <c r="BC56" s="86">
        <f t="shared" si="53"/>
        <v>0.50367444424030861</v>
      </c>
      <c r="BD56" s="86">
        <f t="shared" si="54"/>
        <v>0.24670831036805674</v>
      </c>
      <c r="BE56" s="86">
        <f t="shared" si="55"/>
        <v>0.1198787433400697</v>
      </c>
      <c r="BF56" s="86">
        <f t="shared" si="56"/>
        <v>6.5895033376201728E-2</v>
      </c>
      <c r="BG56" s="86">
        <f t="shared" si="57"/>
        <v>4.8257701022720187E-2</v>
      </c>
      <c r="BH56" s="86">
        <f t="shared" si="58"/>
        <v>4.1000673648110594E-2</v>
      </c>
      <c r="BI56" s="87">
        <v>0</v>
      </c>
      <c r="BJ56" s="63"/>
      <c r="BK56" s="86">
        <f t="shared" si="59"/>
        <v>0</v>
      </c>
      <c r="BL56" s="86">
        <f t="shared" si="60"/>
        <v>0</v>
      </c>
      <c r="BM56" s="86">
        <f t="shared" si="61"/>
        <v>0</v>
      </c>
      <c r="BN56" s="86">
        <f t="shared" si="62"/>
        <v>0</v>
      </c>
      <c r="BO56" s="86">
        <f t="shared" si="63"/>
        <v>0</v>
      </c>
      <c r="BP56" s="86">
        <f t="shared" si="64"/>
        <v>3.1508359360646665E-2</v>
      </c>
      <c r="BQ56" s="86">
        <f t="shared" si="65"/>
        <v>7.5142384714312005E-2</v>
      </c>
      <c r="BR56" s="86">
        <f t="shared" si="66"/>
        <v>8.9013411721477143E-2</v>
      </c>
      <c r="BS56" s="86">
        <f t="shared" si="67"/>
        <v>6.7058607385632962E-2</v>
      </c>
      <c r="BT56" s="86">
        <f t="shared" si="68"/>
        <v>2.7772674382999574E-2</v>
      </c>
      <c r="BU56" s="86">
        <f t="shared" si="69"/>
        <v>2.1373017331128619E-2</v>
      </c>
      <c r="BV56" s="86">
        <f t="shared" si="70"/>
        <v>2.2689693183905901E-2</v>
      </c>
      <c r="BW56" s="86">
        <f t="shared" si="71"/>
        <v>2.0362545165043766E-2</v>
      </c>
      <c r="BX56" s="86">
        <f t="shared" si="72"/>
        <v>1.4422193643211512E-2</v>
      </c>
      <c r="BY56" s="86">
        <f t="shared" si="73"/>
        <v>1.5248943597280906E-2</v>
      </c>
      <c r="BZ56" s="86">
        <f t="shared" si="74"/>
        <v>3.1477738991977477E-2</v>
      </c>
      <c r="CA56" s="86">
        <f t="shared" si="75"/>
        <v>8.0255986282074865E-2</v>
      </c>
      <c r="CB56" s="86">
        <f t="shared" si="76"/>
        <v>0.25696613387225187</v>
      </c>
      <c r="CC56" s="86">
        <f t="shared" si="77"/>
        <v>0.12682956702798703</v>
      </c>
      <c r="CD56" s="86">
        <f t="shared" si="78"/>
        <v>5.3983709963867976E-2</v>
      </c>
      <c r="CE56" s="86">
        <f t="shared" si="79"/>
        <v>1.7637332353481541E-2</v>
      </c>
      <c r="CF56" s="86">
        <f t="shared" si="80"/>
        <v>7.2570273746095926E-3</v>
      </c>
      <c r="CG56" s="88">
        <f t="shared" si="81"/>
        <v>4.1000673648110594E-2</v>
      </c>
      <c r="CH56" s="89">
        <f t="shared" si="90"/>
        <v>0</v>
      </c>
      <c r="CI56" s="90">
        <f t="shared" si="91"/>
        <v>0.33455814808010287</v>
      </c>
      <c r="CJ56" s="90">
        <f t="shared" si="92"/>
        <v>0.62444117827178647</v>
      </c>
      <c r="CK56" s="91">
        <f t="shared" si="93"/>
        <v>4.1000673648110594E-2</v>
      </c>
      <c r="CL56" s="90">
        <f t="shared" si="86"/>
        <v>0.79903870799395538</v>
      </c>
      <c r="CM56" s="90">
        <f t="shared" si="87"/>
        <v>8.1935830871715449</v>
      </c>
      <c r="CN56" s="90">
        <f t="array" ref="CN56">10^(SUMPRODUCT(BW56:CF56,LOG($BW$5:$CF$5))/CJ56)</f>
        <v>0.30379430362020904</v>
      </c>
      <c r="CO56" s="92">
        <f t="shared" si="35"/>
        <v>0.15738297140537211</v>
      </c>
      <c r="CP56" s="93">
        <f t="shared" si="36"/>
        <v>0.28784240151811996</v>
      </c>
      <c r="CQ56" s="93">
        <f t="shared" si="28"/>
        <v>0.35322442867794862</v>
      </c>
      <c r="CR56" s="93">
        <f t="shared" si="37"/>
        <v>1.5260217898078057</v>
      </c>
      <c r="CS56" s="94">
        <f t="shared" si="28"/>
        <v>11.559210476950765</v>
      </c>
      <c r="CT56" s="95" t="s">
        <v>551</v>
      </c>
      <c r="CU56" s="79">
        <v>1</v>
      </c>
      <c r="CV56" s="79" t="s">
        <v>550</v>
      </c>
      <c r="CW56" s="80"/>
    </row>
    <row r="57" spans="1:101" x14ac:dyDescent="0.2">
      <c r="A57" s="2"/>
      <c r="B57" s="95">
        <v>88.5</v>
      </c>
      <c r="C57" s="103" t="s">
        <v>23</v>
      </c>
      <c r="D57" s="84">
        <v>198384</v>
      </c>
      <c r="E57" s="84">
        <v>362651</v>
      </c>
      <c r="F57" s="60">
        <v>0</v>
      </c>
      <c r="G57" s="60" t="s">
        <v>580</v>
      </c>
      <c r="H57" s="104" t="s">
        <v>65</v>
      </c>
      <c r="I57" s="78">
        <v>44112</v>
      </c>
      <c r="J57" s="134" t="s">
        <v>589</v>
      </c>
      <c r="K57" s="100">
        <v>3044.2</v>
      </c>
      <c r="L57" s="81" t="s">
        <v>568</v>
      </c>
      <c r="M57" s="81"/>
      <c r="N57" s="82">
        <v>0</v>
      </c>
      <c r="O57" s="83">
        <v>0</v>
      </c>
      <c r="P57" s="83">
        <v>0</v>
      </c>
      <c r="Q57" s="83">
        <v>43.5</v>
      </c>
      <c r="R57" s="83">
        <v>85.9</v>
      </c>
      <c r="S57" s="83">
        <v>184.2</v>
      </c>
      <c r="T57" s="83">
        <v>402.8</v>
      </c>
      <c r="U57" s="83">
        <v>280</v>
      </c>
      <c r="V57" s="83">
        <v>168.5</v>
      </c>
      <c r="W57" s="83">
        <v>157.1</v>
      </c>
      <c r="X57" s="83">
        <v>111.4</v>
      </c>
      <c r="Y57" s="83">
        <v>75.599999999999994</v>
      </c>
      <c r="Z57" s="83">
        <v>55.2</v>
      </c>
      <c r="AA57" s="83">
        <v>52</v>
      </c>
      <c r="AB57" s="83">
        <v>61.1</v>
      </c>
      <c r="AC57" s="83">
        <v>146.4</v>
      </c>
      <c r="AD57" s="83">
        <v>554.6</v>
      </c>
      <c r="AE57" s="83">
        <v>565.6</v>
      </c>
      <c r="AF57" s="83">
        <v>71.7</v>
      </c>
      <c r="AG57" s="83">
        <v>9.8000000000000007</v>
      </c>
      <c r="AH57" s="83">
        <v>3.5</v>
      </c>
      <c r="AI57" s="83">
        <v>1.9</v>
      </c>
      <c r="AJ57" s="84">
        <v>13.4</v>
      </c>
      <c r="AK57" s="85"/>
      <c r="AL57" s="59">
        <v>1</v>
      </c>
      <c r="AM57" s="86">
        <f t="shared" si="89"/>
        <v>1</v>
      </c>
      <c r="AN57" s="86">
        <f t="shared" si="88"/>
        <v>1</v>
      </c>
      <c r="AO57" s="86">
        <f t="shared" si="39"/>
        <v>1</v>
      </c>
      <c r="AP57" s="86">
        <f t="shared" si="40"/>
        <v>0.98571053150252941</v>
      </c>
      <c r="AQ57" s="86">
        <f t="shared" si="41"/>
        <v>0.95749293738913344</v>
      </c>
      <c r="AR57" s="86">
        <f t="shared" si="42"/>
        <v>0.89698442940674072</v>
      </c>
      <c r="AS57" s="86">
        <f t="shared" si="43"/>
        <v>0.76466723605544973</v>
      </c>
      <c r="AT57" s="86">
        <f t="shared" si="44"/>
        <v>0.67268904802575391</v>
      </c>
      <c r="AU57" s="86">
        <f t="shared" si="45"/>
        <v>0.61733788844359772</v>
      </c>
      <c r="AV57" s="86">
        <f t="shared" si="46"/>
        <v>0.56573155508836481</v>
      </c>
      <c r="AW57" s="86">
        <f t="shared" si="47"/>
        <v>0.52913737599369304</v>
      </c>
      <c r="AX57" s="86">
        <f t="shared" si="48"/>
        <v>0.50430326522567515</v>
      </c>
      <c r="AY57" s="86">
        <f t="shared" si="49"/>
        <v>0.486170422442678</v>
      </c>
      <c r="AZ57" s="86">
        <f t="shared" si="50"/>
        <v>0.46908875895144875</v>
      </c>
      <c r="BA57" s="86">
        <f t="shared" si="51"/>
        <v>0.44901780434925442</v>
      </c>
      <c r="BB57" s="86">
        <f t="shared" si="52"/>
        <v>0.4009263517508706</v>
      </c>
      <c r="BC57" s="86">
        <f t="shared" si="53"/>
        <v>0.2187438407463374</v>
      </c>
      <c r="BD57" s="86">
        <f t="shared" si="54"/>
        <v>3.2947900926351859E-2</v>
      </c>
      <c r="BE57" s="86">
        <f t="shared" si="55"/>
        <v>9.3949149201761825E-3</v>
      </c>
      <c r="BF57" s="86">
        <f t="shared" si="56"/>
        <v>6.1756783391368284E-3</v>
      </c>
      <c r="BG57" s="86">
        <f t="shared" si="57"/>
        <v>5.0259509887656305E-3</v>
      </c>
      <c r="BH57" s="86">
        <f t="shared" si="58"/>
        <v>4.4018132842784091E-3</v>
      </c>
      <c r="BI57" s="87">
        <v>0</v>
      </c>
      <c r="BJ57" s="63"/>
      <c r="BK57" s="86">
        <f t="shared" si="59"/>
        <v>0</v>
      </c>
      <c r="BL57" s="86">
        <f t="shared" si="60"/>
        <v>0</v>
      </c>
      <c r="BM57" s="86">
        <f t="shared" si="61"/>
        <v>0</v>
      </c>
      <c r="BN57" s="86">
        <f t="shared" si="62"/>
        <v>1.4289468497470592E-2</v>
      </c>
      <c r="BO57" s="86">
        <f t="shared" si="63"/>
        <v>2.8217594113395972E-2</v>
      </c>
      <c r="BP57" s="86">
        <f t="shared" si="64"/>
        <v>6.0508507982392712E-2</v>
      </c>
      <c r="BQ57" s="86">
        <f t="shared" si="65"/>
        <v>0.132317193351291</v>
      </c>
      <c r="BR57" s="86">
        <f t="shared" si="66"/>
        <v>9.1978188029695818E-2</v>
      </c>
      <c r="BS57" s="86">
        <f t="shared" si="67"/>
        <v>5.5351159582156195E-2</v>
      </c>
      <c r="BT57" s="86">
        <f t="shared" si="68"/>
        <v>5.1606333355232903E-2</v>
      </c>
      <c r="BU57" s="86">
        <f t="shared" si="69"/>
        <v>3.6594179094671775E-2</v>
      </c>
      <c r="BV57" s="86">
        <f t="shared" si="70"/>
        <v>2.4834110768017892E-2</v>
      </c>
      <c r="BW57" s="86">
        <f t="shared" si="71"/>
        <v>1.8132842782997149E-2</v>
      </c>
      <c r="BX57" s="86">
        <f t="shared" si="72"/>
        <v>1.7081663491229249E-2</v>
      </c>
      <c r="BY57" s="86">
        <f t="shared" si="73"/>
        <v>2.0070954602194324E-2</v>
      </c>
      <c r="BZ57" s="86">
        <f t="shared" si="74"/>
        <v>4.8091452598383821E-2</v>
      </c>
      <c r="CA57" s="86">
        <f t="shared" si="75"/>
        <v>0.1821825110045332</v>
      </c>
      <c r="CB57" s="86">
        <f t="shared" si="76"/>
        <v>0.18579593981998554</v>
      </c>
      <c r="CC57" s="86">
        <f t="shared" si="77"/>
        <v>2.3552986006175676E-2</v>
      </c>
      <c r="CD57" s="86">
        <f t="shared" si="78"/>
        <v>3.2192365810393541E-3</v>
      </c>
      <c r="CE57" s="86">
        <f t="shared" si="79"/>
        <v>1.1497273503711979E-3</v>
      </c>
      <c r="CF57" s="86">
        <f t="shared" si="80"/>
        <v>6.2413770448722147E-4</v>
      </c>
      <c r="CG57" s="88">
        <f t="shared" si="81"/>
        <v>4.4018132842784091E-3</v>
      </c>
      <c r="CH57" s="89">
        <f t="shared" si="90"/>
        <v>0</v>
      </c>
      <c r="CI57" s="90">
        <f t="shared" si="91"/>
        <v>0.49569673477432485</v>
      </c>
      <c r="CJ57" s="90">
        <f t="shared" si="92"/>
        <v>0.49990145194139674</v>
      </c>
      <c r="CK57" s="91">
        <f t="shared" si="93"/>
        <v>4.4018132842784091E-3</v>
      </c>
      <c r="CL57" s="90">
        <f t="shared" si="86"/>
        <v>1.9313069591743779</v>
      </c>
      <c r="CM57" s="90">
        <f t="shared" si="87"/>
        <v>9.6433362572925407</v>
      </c>
      <c r="CN57" s="90">
        <f t="array" ref="CN57">10^(SUMPRODUCT(BW57:CF57,LOG($BW$5:$CF$5))/CJ57)</f>
        <v>0.41023740281299736</v>
      </c>
      <c r="CO57" s="92">
        <f t="shared" si="35"/>
        <v>0.28372624810193947</v>
      </c>
      <c r="CP57" s="93">
        <f t="shared" si="36"/>
        <v>0.45435105060238179</v>
      </c>
      <c r="CQ57" s="93">
        <f t="shared" si="28"/>
        <v>1.8376755710306492</v>
      </c>
      <c r="CR57" s="93">
        <f t="shared" si="37"/>
        <v>6.911844721188948</v>
      </c>
      <c r="CS57" s="94">
        <f t="shared" si="28"/>
        <v>16.270563160024313</v>
      </c>
      <c r="CT57" s="95" t="s">
        <v>551</v>
      </c>
      <c r="CU57" s="79">
        <v>1</v>
      </c>
      <c r="CV57" s="79" t="s">
        <v>550</v>
      </c>
      <c r="CW57" s="80"/>
    </row>
    <row r="58" spans="1:101" x14ac:dyDescent="0.2">
      <c r="A58" s="2"/>
      <c r="B58" s="95">
        <v>88.5</v>
      </c>
      <c r="C58" s="103" t="s">
        <v>25</v>
      </c>
      <c r="D58" s="84">
        <v>198430</v>
      </c>
      <c r="E58" s="84">
        <v>362656</v>
      </c>
      <c r="F58" s="60">
        <v>0</v>
      </c>
      <c r="G58" s="60" t="s">
        <v>580</v>
      </c>
      <c r="H58" s="104" t="s">
        <v>64</v>
      </c>
      <c r="I58" s="78">
        <v>44112</v>
      </c>
      <c r="J58" s="134" t="s">
        <v>589</v>
      </c>
      <c r="K58" s="100">
        <v>2797</v>
      </c>
      <c r="L58" s="81" t="s">
        <v>568</v>
      </c>
      <c r="M58" s="81"/>
      <c r="N58" s="82">
        <v>0</v>
      </c>
      <c r="O58" s="83">
        <v>0</v>
      </c>
      <c r="P58" s="83">
        <v>0</v>
      </c>
      <c r="Q58" s="83">
        <v>0</v>
      </c>
      <c r="R58" s="83">
        <v>0</v>
      </c>
      <c r="S58" s="83">
        <v>189.2</v>
      </c>
      <c r="T58" s="83">
        <v>191.7</v>
      </c>
      <c r="U58" s="83">
        <v>178.7</v>
      </c>
      <c r="V58" s="83">
        <v>81.5</v>
      </c>
      <c r="W58" s="83">
        <v>82.8</v>
      </c>
      <c r="X58" s="83">
        <v>68.3</v>
      </c>
      <c r="Y58" s="83">
        <v>118.9</v>
      </c>
      <c r="Z58" s="83">
        <v>19.3</v>
      </c>
      <c r="AA58" s="83">
        <v>35.5</v>
      </c>
      <c r="AB58" s="83">
        <v>46</v>
      </c>
      <c r="AC58" s="83">
        <v>80.7</v>
      </c>
      <c r="AD58" s="83">
        <v>153.69999999999999</v>
      </c>
      <c r="AE58" s="83">
        <v>446.3</v>
      </c>
      <c r="AF58" s="83">
        <v>579.6</v>
      </c>
      <c r="AG58" s="83">
        <v>256.2</v>
      </c>
      <c r="AH58" s="83">
        <v>75.400000000000006</v>
      </c>
      <c r="AI58" s="83">
        <v>30.9</v>
      </c>
      <c r="AJ58" s="84">
        <v>162.30000000000001</v>
      </c>
      <c r="AK58" s="85"/>
      <c r="AL58" s="59">
        <v>1</v>
      </c>
      <c r="AM58" s="86">
        <f t="shared" si="89"/>
        <v>1</v>
      </c>
      <c r="AN58" s="86">
        <f t="shared" si="88"/>
        <v>1</v>
      </c>
      <c r="AO58" s="86">
        <f t="shared" si="39"/>
        <v>1</v>
      </c>
      <c r="AP58" s="86">
        <f t="shared" si="40"/>
        <v>1</v>
      </c>
      <c r="AQ58" s="86">
        <f t="shared" si="41"/>
        <v>1</v>
      </c>
      <c r="AR58" s="86">
        <f t="shared" si="42"/>
        <v>0.93235609581694678</v>
      </c>
      <c r="AS58" s="86">
        <f t="shared" si="43"/>
        <v>0.86381837683232043</v>
      </c>
      <c r="AT58" s="86">
        <f t="shared" si="44"/>
        <v>0.79992849481587425</v>
      </c>
      <c r="AU58" s="86">
        <f t="shared" si="45"/>
        <v>0.7707901322845907</v>
      </c>
      <c r="AV58" s="86">
        <f t="shared" si="46"/>
        <v>0.74118698605648914</v>
      </c>
      <c r="AW58" s="86">
        <f t="shared" si="47"/>
        <v>0.71676796567751166</v>
      </c>
      <c r="AX58" s="86">
        <f t="shared" si="48"/>
        <v>0.67425813371469434</v>
      </c>
      <c r="AY58" s="86">
        <f t="shared" si="49"/>
        <v>0.66735788344654989</v>
      </c>
      <c r="AZ58" s="86">
        <f t="shared" si="50"/>
        <v>0.65466571326421164</v>
      </c>
      <c r="BA58" s="86">
        <f t="shared" si="51"/>
        <v>0.63821952091526635</v>
      </c>
      <c r="BB58" s="86">
        <f t="shared" si="52"/>
        <v>0.60936717912048621</v>
      </c>
      <c r="BC58" s="86">
        <f t="shared" si="53"/>
        <v>0.55441544511977114</v>
      </c>
      <c r="BD58" s="86">
        <f t="shared" si="54"/>
        <v>0.39485162674293883</v>
      </c>
      <c r="BE58" s="86">
        <f t="shared" si="55"/>
        <v>0.18762960314622806</v>
      </c>
      <c r="BF58" s="86">
        <f t="shared" si="56"/>
        <v>9.6031462281015334E-2</v>
      </c>
      <c r="BG58" s="86">
        <f t="shared" si="57"/>
        <v>6.9074007865570219E-2</v>
      </c>
      <c r="BH58" s="86">
        <f t="shared" si="58"/>
        <v>5.802645691812653E-2</v>
      </c>
      <c r="BI58" s="87">
        <v>0</v>
      </c>
      <c r="BJ58" s="63"/>
      <c r="BK58" s="86">
        <f t="shared" si="59"/>
        <v>0</v>
      </c>
      <c r="BL58" s="86">
        <f t="shared" si="60"/>
        <v>0</v>
      </c>
      <c r="BM58" s="86">
        <f t="shared" si="61"/>
        <v>0</v>
      </c>
      <c r="BN58" s="86">
        <f t="shared" si="62"/>
        <v>0</v>
      </c>
      <c r="BO58" s="86">
        <f t="shared" si="63"/>
        <v>0</v>
      </c>
      <c r="BP58" s="86">
        <f t="shared" si="64"/>
        <v>6.7643904183053216E-2</v>
      </c>
      <c r="BQ58" s="86">
        <f t="shared" si="65"/>
        <v>6.853771898462635E-2</v>
      </c>
      <c r="BR58" s="86">
        <f t="shared" si="66"/>
        <v>6.3889882016446187E-2</v>
      </c>
      <c r="BS58" s="86">
        <f t="shared" si="67"/>
        <v>2.9138362531283546E-2</v>
      </c>
      <c r="BT58" s="86">
        <f t="shared" si="68"/>
        <v>2.9603146228101562E-2</v>
      </c>
      <c r="BU58" s="86">
        <f t="shared" si="69"/>
        <v>2.4419020378977474E-2</v>
      </c>
      <c r="BV58" s="86">
        <f t="shared" si="70"/>
        <v>4.2509831962817324E-2</v>
      </c>
      <c r="BW58" s="86">
        <f t="shared" si="71"/>
        <v>6.9002502681444478E-3</v>
      </c>
      <c r="BX58" s="86">
        <f t="shared" si="72"/>
        <v>1.2692170182338258E-2</v>
      </c>
      <c r="BY58" s="86">
        <f t="shared" si="73"/>
        <v>1.6446192348945288E-2</v>
      </c>
      <c r="BZ58" s="86">
        <f t="shared" si="74"/>
        <v>2.8852341794780134E-2</v>
      </c>
      <c r="CA58" s="86">
        <f t="shared" si="75"/>
        <v>5.4951734000715069E-2</v>
      </c>
      <c r="CB58" s="86">
        <f t="shared" si="76"/>
        <v>0.15956381837683231</v>
      </c>
      <c r="CC58" s="86">
        <f t="shared" si="77"/>
        <v>0.20722202359671077</v>
      </c>
      <c r="CD58" s="86">
        <f t="shared" si="78"/>
        <v>9.1598140865212729E-2</v>
      </c>
      <c r="CE58" s="86">
        <f t="shared" si="79"/>
        <v>2.6957454415445115E-2</v>
      </c>
      <c r="CF58" s="86">
        <f t="shared" si="80"/>
        <v>1.1047550947443689E-2</v>
      </c>
      <c r="CG58" s="88">
        <f t="shared" si="81"/>
        <v>5.802645691812653E-2</v>
      </c>
      <c r="CH58" s="89">
        <f t="shared" si="90"/>
        <v>0</v>
      </c>
      <c r="CI58" s="90">
        <f t="shared" si="91"/>
        <v>0.32574186628530566</v>
      </c>
      <c r="CJ58" s="90">
        <f t="shared" si="92"/>
        <v>0.61623167679656787</v>
      </c>
      <c r="CK58" s="91">
        <f t="shared" si="93"/>
        <v>5.802645691812653E-2</v>
      </c>
      <c r="CL58" s="90">
        <f t="shared" si="86"/>
        <v>0.6639271913940169</v>
      </c>
      <c r="CM58" s="90">
        <f t="shared" si="87"/>
        <v>8.2621771680477405</v>
      </c>
      <c r="CN58" s="90">
        <f t="array" ref="CN58">10^(SUMPRODUCT(BW58:CF58,LOG($BW$5:$CF$5))/CJ58)</f>
        <v>0.25713747586170033</v>
      </c>
      <c r="CO58" s="92">
        <f t="shared" si="35"/>
        <v>0.12699047610414446</v>
      </c>
      <c r="CP58" s="93">
        <f t="shared" si="36"/>
        <v>0.23284167536383613</v>
      </c>
      <c r="CQ58" s="93">
        <f t="shared" si="28"/>
        <v>0.31498801912942692</v>
      </c>
      <c r="CR58" s="93">
        <f t="shared" si="37"/>
        <v>0.90740807607049923</v>
      </c>
      <c r="CS58" s="94">
        <f t="shared" si="28"/>
        <v>13.520477693245679</v>
      </c>
      <c r="CT58" s="95" t="s">
        <v>551</v>
      </c>
      <c r="CU58" s="79">
        <v>1</v>
      </c>
      <c r="CV58" s="79" t="s">
        <v>550</v>
      </c>
      <c r="CW58" s="80"/>
    </row>
    <row r="59" spans="1:101" x14ac:dyDescent="0.2">
      <c r="A59" s="2"/>
      <c r="B59" s="95">
        <v>89</v>
      </c>
      <c r="C59" s="103" t="s">
        <v>29</v>
      </c>
      <c r="D59" s="84">
        <v>198249</v>
      </c>
      <c r="E59" s="84">
        <v>363125</v>
      </c>
      <c r="F59" s="60">
        <v>0</v>
      </c>
      <c r="G59" s="60" t="s">
        <v>580</v>
      </c>
      <c r="H59" s="104" t="s">
        <v>66</v>
      </c>
      <c r="I59" s="78">
        <v>44112</v>
      </c>
      <c r="J59" s="134" t="s">
        <v>589</v>
      </c>
      <c r="K59" s="100">
        <v>3180</v>
      </c>
      <c r="L59" s="81" t="s">
        <v>568</v>
      </c>
      <c r="M59" s="81"/>
      <c r="N59" s="82">
        <v>0</v>
      </c>
      <c r="O59" s="83">
        <v>0</v>
      </c>
      <c r="P59" s="83">
        <v>0</v>
      </c>
      <c r="Q59" s="83">
        <v>0</v>
      </c>
      <c r="R59" s="83">
        <v>47.3</v>
      </c>
      <c r="S59" s="83">
        <v>475.8</v>
      </c>
      <c r="T59" s="83">
        <v>375.7</v>
      </c>
      <c r="U59" s="83">
        <v>321.10000000000002</v>
      </c>
      <c r="V59" s="83">
        <v>103</v>
      </c>
      <c r="W59" s="83">
        <v>80.3</v>
      </c>
      <c r="X59" s="83">
        <v>57.8</v>
      </c>
      <c r="Y59" s="83">
        <v>52.5</v>
      </c>
      <c r="Z59" s="83">
        <v>9.4</v>
      </c>
      <c r="AA59" s="83">
        <v>16.2</v>
      </c>
      <c r="AB59" s="83">
        <v>24.8</v>
      </c>
      <c r="AC59" s="83">
        <v>93.9</v>
      </c>
      <c r="AD59" s="83">
        <v>307.2</v>
      </c>
      <c r="AE59" s="83">
        <v>385.6</v>
      </c>
      <c r="AF59" s="83">
        <v>373.8</v>
      </c>
      <c r="AG59" s="83">
        <v>195.4</v>
      </c>
      <c r="AH59" s="83">
        <v>66.400000000000006</v>
      </c>
      <c r="AI59" s="83">
        <v>27.2</v>
      </c>
      <c r="AJ59" s="84">
        <v>166.6</v>
      </c>
      <c r="AK59" s="85"/>
      <c r="AL59" s="59">
        <v>1</v>
      </c>
      <c r="AM59" s="86">
        <f t="shared" si="89"/>
        <v>1</v>
      </c>
      <c r="AN59" s="86">
        <f t="shared" si="88"/>
        <v>1</v>
      </c>
      <c r="AO59" s="86">
        <f t="shared" si="39"/>
        <v>1</v>
      </c>
      <c r="AP59" s="86">
        <f t="shared" si="40"/>
        <v>1</v>
      </c>
      <c r="AQ59" s="86">
        <f t="shared" si="41"/>
        <v>0.98512578616352198</v>
      </c>
      <c r="AR59" s="86">
        <f t="shared" si="42"/>
        <v>0.83550314465408804</v>
      </c>
      <c r="AS59" s="86">
        <f t="shared" si="43"/>
        <v>0.71735849056603773</v>
      </c>
      <c r="AT59" s="86">
        <f t="shared" si="44"/>
        <v>0.61638364779874211</v>
      </c>
      <c r="AU59" s="86">
        <f t="shared" si="45"/>
        <v>0.58399371069182382</v>
      </c>
      <c r="AV59" s="86">
        <f t="shared" si="46"/>
        <v>0.55874213836477982</v>
      </c>
      <c r="AW59" s="86">
        <f t="shared" si="47"/>
        <v>0.54056603773584899</v>
      </c>
      <c r="AX59" s="86">
        <f t="shared" si="48"/>
        <v>0.52405660377358487</v>
      </c>
      <c r="AY59" s="86">
        <f t="shared" si="49"/>
        <v>0.52110062893081754</v>
      </c>
      <c r="AZ59" s="86">
        <f t="shared" si="50"/>
        <v>0.51600628930817605</v>
      </c>
      <c r="BA59" s="86">
        <f t="shared" si="51"/>
        <v>0.50820754716981131</v>
      </c>
      <c r="BB59" s="86">
        <f t="shared" si="52"/>
        <v>0.47867924528301886</v>
      </c>
      <c r="BC59" s="86">
        <f t="shared" si="53"/>
        <v>0.38207547169811323</v>
      </c>
      <c r="BD59" s="86">
        <f t="shared" si="54"/>
        <v>0.26081761006289311</v>
      </c>
      <c r="BE59" s="86">
        <f t="shared" si="55"/>
        <v>0.14327044025157237</v>
      </c>
      <c r="BF59" s="86">
        <f t="shared" si="56"/>
        <v>8.1823899371069236E-2</v>
      </c>
      <c r="BG59" s="86">
        <f t="shared" si="57"/>
        <v>6.0943396226415147E-2</v>
      </c>
      <c r="BH59" s="86">
        <f t="shared" si="58"/>
        <v>5.2389937106918291E-2</v>
      </c>
      <c r="BI59" s="87">
        <v>0</v>
      </c>
      <c r="BJ59" s="63"/>
      <c r="BK59" s="86">
        <f t="shared" si="59"/>
        <v>0</v>
      </c>
      <c r="BL59" s="86">
        <f t="shared" si="60"/>
        <v>0</v>
      </c>
      <c r="BM59" s="86">
        <f t="shared" si="61"/>
        <v>0</v>
      </c>
      <c r="BN59" s="86">
        <f t="shared" si="62"/>
        <v>0</v>
      </c>
      <c r="BO59" s="86">
        <f t="shared" si="63"/>
        <v>1.4874213836478023E-2</v>
      </c>
      <c r="BP59" s="86">
        <f t="shared" si="64"/>
        <v>0.14962264150943394</v>
      </c>
      <c r="BQ59" s="86">
        <f t="shared" si="65"/>
        <v>0.1181446540880503</v>
      </c>
      <c r="BR59" s="86">
        <f t="shared" si="66"/>
        <v>0.10097484276729563</v>
      </c>
      <c r="BS59" s="86">
        <f t="shared" si="67"/>
        <v>3.2389937106918287E-2</v>
      </c>
      <c r="BT59" s="86">
        <f t="shared" si="68"/>
        <v>2.5251572327044003E-2</v>
      </c>
      <c r="BU59" s="86">
        <f t="shared" si="69"/>
        <v>1.8176100628930825E-2</v>
      </c>
      <c r="BV59" s="86">
        <f t="shared" si="70"/>
        <v>1.650943396226412E-2</v>
      </c>
      <c r="BW59" s="86">
        <f t="shared" si="71"/>
        <v>2.9559748427673282E-3</v>
      </c>
      <c r="BX59" s="86">
        <f t="shared" si="72"/>
        <v>5.0943396226414972E-3</v>
      </c>
      <c r="BY59" s="86">
        <f t="shared" si="73"/>
        <v>7.7987421383647337E-3</v>
      </c>
      <c r="BZ59" s="86">
        <f t="shared" si="74"/>
        <v>2.9528301886792452E-2</v>
      </c>
      <c r="CA59" s="86">
        <f t="shared" si="75"/>
        <v>9.6603773584905628E-2</v>
      </c>
      <c r="CB59" s="86">
        <f t="shared" si="76"/>
        <v>0.12125786163522012</v>
      </c>
      <c r="CC59" s="86">
        <f t="shared" si="77"/>
        <v>0.11754716981132074</v>
      </c>
      <c r="CD59" s="86">
        <f t="shared" si="78"/>
        <v>6.1446540880503137E-2</v>
      </c>
      <c r="CE59" s="86">
        <f t="shared" si="79"/>
        <v>2.0880503144654089E-2</v>
      </c>
      <c r="CF59" s="86">
        <f t="shared" si="80"/>
        <v>8.5534591194968562E-3</v>
      </c>
      <c r="CG59" s="88">
        <f t="shared" si="81"/>
        <v>5.2389937106918291E-2</v>
      </c>
      <c r="CH59" s="89">
        <f t="shared" si="90"/>
        <v>0</v>
      </c>
      <c r="CI59" s="90">
        <f t="shared" si="91"/>
        <v>0.47594339622641513</v>
      </c>
      <c r="CJ59" s="90">
        <f t="shared" si="92"/>
        <v>0.47166666666666651</v>
      </c>
      <c r="CK59" s="91">
        <f t="shared" si="93"/>
        <v>5.2389937106918291E-2</v>
      </c>
      <c r="CL59" s="90">
        <f t="shared" si="86"/>
        <v>1.3656804442246284</v>
      </c>
      <c r="CM59" s="90">
        <f t="shared" si="87"/>
        <v>11.423877086497866</v>
      </c>
      <c r="CN59" s="90">
        <f t="array" ref="CN59">10^(SUMPRODUCT(BW59:CF59,LOG($BW$5:$CF$5))/CJ59)</f>
        <v>0.27297825898923928</v>
      </c>
      <c r="CO59" s="92">
        <f t="shared" si="35"/>
        <v>0.13923684991600782</v>
      </c>
      <c r="CP59" s="93">
        <f t="shared" si="36"/>
        <v>0.32355238874214748</v>
      </c>
      <c r="CQ59" s="93">
        <f t="shared" si="28"/>
        <v>0.64406396393964882</v>
      </c>
      <c r="CR59" s="93">
        <f t="shared" si="37"/>
        <v>8.9482612296599129</v>
      </c>
      <c r="CS59" s="94">
        <f t="shared" si="28"/>
        <v>18.497389477538295</v>
      </c>
      <c r="CT59" s="95" t="s">
        <v>551</v>
      </c>
      <c r="CU59" s="79">
        <v>1</v>
      </c>
      <c r="CV59" s="79" t="s">
        <v>550</v>
      </c>
      <c r="CW59" s="80"/>
    </row>
    <row r="60" spans="1:101" x14ac:dyDescent="0.2">
      <c r="A60" s="2"/>
      <c r="B60" s="95">
        <v>89.5</v>
      </c>
      <c r="C60" s="103" t="s">
        <v>23</v>
      </c>
      <c r="D60" s="84">
        <v>198159</v>
      </c>
      <c r="E60" s="84">
        <v>363309</v>
      </c>
      <c r="F60" s="60">
        <v>0</v>
      </c>
      <c r="G60" s="60" t="s">
        <v>580</v>
      </c>
      <c r="H60" s="104" t="s">
        <v>67</v>
      </c>
      <c r="I60" s="78">
        <v>44112</v>
      </c>
      <c r="J60" s="134" t="s">
        <v>589</v>
      </c>
      <c r="K60" s="100">
        <v>7880</v>
      </c>
      <c r="L60" s="81" t="s">
        <v>568</v>
      </c>
      <c r="M60" s="81"/>
      <c r="N60" s="82">
        <v>0</v>
      </c>
      <c r="O60" s="83">
        <v>1060</v>
      </c>
      <c r="P60" s="83">
        <v>810</v>
      </c>
      <c r="Q60" s="83">
        <v>355</v>
      </c>
      <c r="R60" s="83">
        <v>565</v>
      </c>
      <c r="S60" s="83">
        <v>645</v>
      </c>
      <c r="T60" s="83">
        <v>580</v>
      </c>
      <c r="U60" s="83">
        <v>655</v>
      </c>
      <c r="V60" s="83">
        <v>540</v>
      </c>
      <c r="W60" s="83">
        <v>360</v>
      </c>
      <c r="X60" s="83">
        <v>295</v>
      </c>
      <c r="Y60" s="83">
        <v>155</v>
      </c>
      <c r="Z60" s="83">
        <v>74</v>
      </c>
      <c r="AA60" s="83">
        <v>72.599999999999994</v>
      </c>
      <c r="AB60" s="83">
        <v>101.5</v>
      </c>
      <c r="AC60" s="83">
        <v>246.3</v>
      </c>
      <c r="AD60" s="83">
        <v>498.2</v>
      </c>
      <c r="AE60" s="83">
        <v>535.29999999999995</v>
      </c>
      <c r="AF60" s="83">
        <v>178.5</v>
      </c>
      <c r="AG60" s="83">
        <v>57.8</v>
      </c>
      <c r="AH60" s="83">
        <v>33.9</v>
      </c>
      <c r="AI60" s="83">
        <v>12.5</v>
      </c>
      <c r="AJ60" s="84">
        <v>49.4</v>
      </c>
      <c r="AK60" s="85"/>
      <c r="AL60" s="59">
        <v>1</v>
      </c>
      <c r="AM60" s="86">
        <f t="shared" si="89"/>
        <v>1</v>
      </c>
      <c r="AN60" s="86">
        <f t="shared" si="88"/>
        <v>0.86548223350253806</v>
      </c>
      <c r="AO60" s="86">
        <f t="shared" si="39"/>
        <v>0.76269035532994922</v>
      </c>
      <c r="AP60" s="86">
        <f t="shared" si="40"/>
        <v>0.71763959390862941</v>
      </c>
      <c r="AQ60" s="86">
        <f t="shared" si="41"/>
        <v>0.64593908629441621</v>
      </c>
      <c r="AR60" s="86">
        <f t="shared" si="42"/>
        <v>0.56408629441624358</v>
      </c>
      <c r="AS60" s="86">
        <f t="shared" si="43"/>
        <v>0.490482233502538</v>
      </c>
      <c r="AT60" s="86">
        <f t="shared" si="44"/>
        <v>0.40736040609137047</v>
      </c>
      <c r="AU60" s="86">
        <f t="shared" si="45"/>
        <v>0.3388324873096446</v>
      </c>
      <c r="AV60" s="86">
        <f t="shared" si="46"/>
        <v>0.29314720812182737</v>
      </c>
      <c r="AW60" s="86">
        <f t="shared" si="47"/>
        <v>0.25571065989847713</v>
      </c>
      <c r="AX60" s="86">
        <f t="shared" si="48"/>
        <v>0.23604060913705582</v>
      </c>
      <c r="AY60" s="86">
        <f t="shared" si="49"/>
        <v>0.22664974619289338</v>
      </c>
      <c r="AZ60" s="86">
        <f t="shared" si="50"/>
        <v>0.21743654822335023</v>
      </c>
      <c r="BA60" s="86">
        <f t="shared" si="51"/>
        <v>0.20455583756345175</v>
      </c>
      <c r="BB60" s="86">
        <f t="shared" si="52"/>
        <v>0.17329949238578676</v>
      </c>
      <c r="BC60" s="86">
        <f t="shared" si="53"/>
        <v>0.11007614213197965</v>
      </c>
      <c r="BD60" s="86">
        <f t="shared" si="54"/>
        <v>4.2144670050761376E-2</v>
      </c>
      <c r="BE60" s="86">
        <f t="shared" si="55"/>
        <v>1.9492385786801986E-2</v>
      </c>
      <c r="BF60" s="86">
        <f t="shared" si="56"/>
        <v>1.2157360406091326E-2</v>
      </c>
      <c r="BG60" s="86">
        <f t="shared" si="57"/>
        <v>7.8553299492385344E-3</v>
      </c>
      <c r="BH60" s="86">
        <f t="shared" si="58"/>
        <v>6.2690355329948801E-3</v>
      </c>
      <c r="BI60" s="87">
        <v>0</v>
      </c>
      <c r="BJ60" s="63"/>
      <c r="BK60" s="86">
        <f t="shared" si="59"/>
        <v>0</v>
      </c>
      <c r="BL60" s="86">
        <f t="shared" si="60"/>
        <v>0.13451776649746194</v>
      </c>
      <c r="BM60" s="86">
        <f t="shared" si="61"/>
        <v>0.10279187817258884</v>
      </c>
      <c r="BN60" s="86">
        <f t="shared" si="62"/>
        <v>4.5050761421319807E-2</v>
      </c>
      <c r="BO60" s="86">
        <f t="shared" si="63"/>
        <v>7.1700507614213205E-2</v>
      </c>
      <c r="BP60" s="86">
        <f t="shared" si="64"/>
        <v>8.1852791878172626E-2</v>
      </c>
      <c r="BQ60" s="86">
        <f t="shared" si="65"/>
        <v>7.3604060913705582E-2</v>
      </c>
      <c r="BR60" s="86">
        <f t="shared" si="66"/>
        <v>8.3121827411167526E-2</v>
      </c>
      <c r="BS60" s="86">
        <f t="shared" si="67"/>
        <v>6.8527918781725872E-2</v>
      </c>
      <c r="BT60" s="86">
        <f t="shared" si="68"/>
        <v>4.5685279187817229E-2</v>
      </c>
      <c r="BU60" s="86">
        <f t="shared" si="69"/>
        <v>3.7436548223350241E-2</v>
      </c>
      <c r="BV60" s="86">
        <f t="shared" si="70"/>
        <v>1.9670050761421309E-2</v>
      </c>
      <c r="BW60" s="86">
        <f t="shared" si="71"/>
        <v>9.3908629441624425E-3</v>
      </c>
      <c r="BX60" s="86">
        <f t="shared" si="72"/>
        <v>9.2131979695431465E-3</v>
      </c>
      <c r="BY60" s="86">
        <f t="shared" si="73"/>
        <v>1.2880710659898487E-2</v>
      </c>
      <c r="BZ60" s="86">
        <f t="shared" si="74"/>
        <v>3.1256345177664985E-2</v>
      </c>
      <c r="CA60" s="86">
        <f t="shared" si="75"/>
        <v>6.3223350253807112E-2</v>
      </c>
      <c r="CB60" s="86">
        <f t="shared" si="76"/>
        <v>6.7931472081218275E-2</v>
      </c>
      <c r="CC60" s="86">
        <f t="shared" si="77"/>
        <v>2.2652284263959391E-2</v>
      </c>
      <c r="CD60" s="86">
        <f t="shared" si="78"/>
        <v>7.3350253807106594E-3</v>
      </c>
      <c r="CE60" s="86">
        <f t="shared" si="79"/>
        <v>4.3020304568527918E-3</v>
      </c>
      <c r="CF60" s="86">
        <f t="shared" si="80"/>
        <v>1.5862944162436544E-3</v>
      </c>
      <c r="CG60" s="88">
        <f t="shared" si="81"/>
        <v>6.2690355329948801E-3</v>
      </c>
      <c r="CH60" s="89">
        <f t="shared" si="90"/>
        <v>0.13451776649746194</v>
      </c>
      <c r="CI60" s="90">
        <f t="shared" si="91"/>
        <v>0.62944162436548234</v>
      </c>
      <c r="CJ60" s="90">
        <f t="shared" si="92"/>
        <v>0.22977157360406097</v>
      </c>
      <c r="CK60" s="91">
        <f t="shared" si="93"/>
        <v>6.2690355329948801E-3</v>
      </c>
      <c r="CL60" s="90">
        <f t="shared" si="86"/>
        <v>7.6186746476785672</v>
      </c>
      <c r="CM60" s="90">
        <f t="shared" si="87"/>
        <v>14.637145161338033</v>
      </c>
      <c r="CN60" s="90">
        <f t="array" ref="CN60">10^(SUMPRODUCT(BW60:CF60,LOG($BW$5:$CF$5))/CJ60)</f>
        <v>0.39795939964509025</v>
      </c>
      <c r="CO60" s="92">
        <f t="shared" si="35"/>
        <v>0.3370076205057323</v>
      </c>
      <c r="CP60" s="93">
        <f t="shared" si="36"/>
        <v>5.9351446695151466</v>
      </c>
      <c r="CQ60" s="93">
        <f t="shared" si="28"/>
        <v>11.72866139749846</v>
      </c>
      <c r="CR60" s="93">
        <f t="shared" si="37"/>
        <v>22.836727045625477</v>
      </c>
      <c r="CS60" s="94">
        <f t="shared" si="28"/>
        <v>69.038123254177137</v>
      </c>
      <c r="CT60" s="95" t="s">
        <v>551</v>
      </c>
      <c r="CU60" s="79">
        <v>1</v>
      </c>
      <c r="CV60" s="79" t="s">
        <v>550</v>
      </c>
      <c r="CW60" s="80"/>
    </row>
    <row r="61" spans="1:101" x14ac:dyDescent="0.2">
      <c r="A61" s="2"/>
      <c r="B61" s="95">
        <v>89.5</v>
      </c>
      <c r="C61" s="103" t="s">
        <v>25</v>
      </c>
      <c r="D61" s="84">
        <v>198204</v>
      </c>
      <c r="E61" s="84">
        <v>363320</v>
      </c>
      <c r="F61" s="60">
        <v>0</v>
      </c>
      <c r="G61" s="60" t="s">
        <v>580</v>
      </c>
      <c r="H61" s="104" t="s">
        <v>68</v>
      </c>
      <c r="I61" s="78">
        <v>44112</v>
      </c>
      <c r="J61" s="134" t="s">
        <v>589</v>
      </c>
      <c r="K61" s="100">
        <v>1805.7</v>
      </c>
      <c r="L61" s="81" t="s">
        <v>568</v>
      </c>
      <c r="M61" s="81"/>
      <c r="N61" s="82">
        <v>0</v>
      </c>
      <c r="O61" s="83">
        <v>0</v>
      </c>
      <c r="P61" s="83">
        <v>0</v>
      </c>
      <c r="Q61" s="83">
        <v>279.7</v>
      </c>
      <c r="R61" s="83">
        <v>272.7</v>
      </c>
      <c r="S61" s="83">
        <v>343.9</v>
      </c>
      <c r="T61" s="83">
        <v>267.10000000000002</v>
      </c>
      <c r="U61" s="83">
        <v>160.69999999999999</v>
      </c>
      <c r="V61" s="83">
        <v>85.4</v>
      </c>
      <c r="W61" s="83">
        <v>52.2</v>
      </c>
      <c r="X61" s="83">
        <v>41.8</v>
      </c>
      <c r="Y61" s="83">
        <v>31.5</v>
      </c>
      <c r="Z61" s="83">
        <v>20.2</v>
      </c>
      <c r="AA61" s="83">
        <v>29</v>
      </c>
      <c r="AB61" s="83">
        <v>35.1</v>
      </c>
      <c r="AC61" s="83">
        <v>35.6</v>
      </c>
      <c r="AD61" s="83">
        <v>30.2</v>
      </c>
      <c r="AE61" s="83">
        <v>26.8</v>
      </c>
      <c r="AF61" s="83">
        <v>33.4</v>
      </c>
      <c r="AG61" s="83">
        <v>24.7</v>
      </c>
      <c r="AH61" s="83">
        <v>7.8</v>
      </c>
      <c r="AI61" s="83">
        <v>3.5</v>
      </c>
      <c r="AJ61" s="84">
        <v>24.4</v>
      </c>
      <c r="AK61" s="85"/>
      <c r="AL61" s="59">
        <v>1</v>
      </c>
      <c r="AM61" s="86">
        <f t="shared" si="89"/>
        <v>1</v>
      </c>
      <c r="AN61" s="86">
        <f t="shared" si="88"/>
        <v>1</v>
      </c>
      <c r="AO61" s="86">
        <f t="shared" si="39"/>
        <v>1</v>
      </c>
      <c r="AP61" s="86">
        <f t="shared" si="40"/>
        <v>0.84510162263941968</v>
      </c>
      <c r="AQ61" s="86">
        <f t="shared" si="41"/>
        <v>0.69407985822672658</v>
      </c>
      <c r="AR61" s="86">
        <f t="shared" si="42"/>
        <v>0.50362740211552315</v>
      </c>
      <c r="AS61" s="86">
        <f t="shared" si="43"/>
        <v>0.35570692806113979</v>
      </c>
      <c r="AT61" s="86">
        <f t="shared" si="44"/>
        <v>0.26671097081464262</v>
      </c>
      <c r="AU61" s="86">
        <f t="shared" si="45"/>
        <v>0.21941629285041822</v>
      </c>
      <c r="AV61" s="86">
        <f t="shared" si="46"/>
        <v>0.19050783629617332</v>
      </c>
      <c r="AW61" s="86">
        <f t="shared" si="47"/>
        <v>0.16735891897878949</v>
      </c>
      <c r="AX61" s="86">
        <f t="shared" si="48"/>
        <v>0.14991416071329688</v>
      </c>
      <c r="AY61" s="86">
        <f t="shared" si="49"/>
        <v>0.1387273633493937</v>
      </c>
      <c r="AZ61" s="86">
        <f t="shared" si="50"/>
        <v>0.12266710970814654</v>
      </c>
      <c r="BA61" s="86">
        <f t="shared" si="51"/>
        <v>0.10322866478374049</v>
      </c>
      <c r="BB61" s="86">
        <f t="shared" si="52"/>
        <v>8.3513318934485353E-2</v>
      </c>
      <c r="BC61" s="86">
        <f t="shared" si="53"/>
        <v>6.6788503073600375E-2</v>
      </c>
      <c r="BD61" s="86">
        <f t="shared" si="54"/>
        <v>5.1946613501689207E-2</v>
      </c>
      <c r="BE61" s="86">
        <f t="shared" si="55"/>
        <v>3.3449631721770068E-2</v>
      </c>
      <c r="BF61" s="86">
        <f t="shared" si="56"/>
        <v>1.9770726034225073E-2</v>
      </c>
      <c r="BG61" s="86">
        <f t="shared" si="57"/>
        <v>1.5451071606579285E-2</v>
      </c>
      <c r="BH61" s="86">
        <f t="shared" si="58"/>
        <v>1.3512765132635662E-2</v>
      </c>
      <c r="BI61" s="87">
        <v>0</v>
      </c>
      <c r="BJ61" s="63"/>
      <c r="BK61" s="86">
        <f t="shared" si="59"/>
        <v>0</v>
      </c>
      <c r="BL61" s="86">
        <f t="shared" si="60"/>
        <v>0</v>
      </c>
      <c r="BM61" s="86">
        <f t="shared" si="61"/>
        <v>0</v>
      </c>
      <c r="BN61" s="86">
        <f t="shared" si="62"/>
        <v>0.15489837736058032</v>
      </c>
      <c r="BO61" s="86">
        <f t="shared" si="63"/>
        <v>0.1510217644126931</v>
      </c>
      <c r="BP61" s="86">
        <f t="shared" si="64"/>
        <v>0.19045245611120343</v>
      </c>
      <c r="BQ61" s="86">
        <f t="shared" si="65"/>
        <v>0.14792047405438336</v>
      </c>
      <c r="BR61" s="86">
        <f t="shared" si="66"/>
        <v>8.899595724649717E-2</v>
      </c>
      <c r="BS61" s="86">
        <f t="shared" si="67"/>
        <v>4.7294677964224402E-2</v>
      </c>
      <c r="BT61" s="86">
        <f t="shared" si="68"/>
        <v>2.8908456554244899E-2</v>
      </c>
      <c r="BU61" s="86">
        <f t="shared" si="69"/>
        <v>2.3148917317383833E-2</v>
      </c>
      <c r="BV61" s="86">
        <f t="shared" si="70"/>
        <v>1.7444758265492605E-2</v>
      </c>
      <c r="BW61" s="86">
        <f t="shared" si="71"/>
        <v>1.1186797363903184E-2</v>
      </c>
      <c r="BX61" s="86">
        <f t="shared" si="72"/>
        <v>1.6060253641247163E-2</v>
      </c>
      <c r="BY61" s="86">
        <f t="shared" si="73"/>
        <v>1.9438444924406051E-2</v>
      </c>
      <c r="BZ61" s="86">
        <f t="shared" si="74"/>
        <v>1.9715345849255134E-2</v>
      </c>
      <c r="CA61" s="86">
        <f t="shared" si="75"/>
        <v>1.6724815860884978E-2</v>
      </c>
      <c r="CB61" s="86">
        <f t="shared" si="76"/>
        <v>1.4841889571911168E-2</v>
      </c>
      <c r="CC61" s="86">
        <f t="shared" si="77"/>
        <v>1.8496981779919139E-2</v>
      </c>
      <c r="CD61" s="86">
        <f t="shared" si="78"/>
        <v>1.3678905687544995E-2</v>
      </c>
      <c r="CE61" s="86">
        <f t="shared" si="79"/>
        <v>4.3196544276457877E-3</v>
      </c>
      <c r="CF61" s="86">
        <f t="shared" si="80"/>
        <v>1.9383064739436229E-3</v>
      </c>
      <c r="CG61" s="88">
        <f t="shared" si="81"/>
        <v>1.3512765132635662E-2</v>
      </c>
      <c r="CH61" s="89">
        <f t="shared" si="90"/>
        <v>0</v>
      </c>
      <c r="CI61" s="90">
        <f t="shared" si="91"/>
        <v>0.850085839286703</v>
      </c>
      <c r="CJ61" s="90">
        <f t="shared" si="92"/>
        <v>0.13640139558066122</v>
      </c>
      <c r="CK61" s="91">
        <f t="shared" si="93"/>
        <v>1.3512765132635662E-2</v>
      </c>
      <c r="CL61" s="90">
        <f t="shared" si="86"/>
        <v>9.1293701743437143</v>
      </c>
      <c r="CM61" s="90">
        <f t="shared" si="87"/>
        <v>16.420791959976018</v>
      </c>
      <c r="CN61" s="90">
        <f t="array" ref="CN61">10^(SUMPRODUCT(BW61:CF61,LOG($BW$5:$CF$5))/CJ61)</f>
        <v>0.45689816167890634</v>
      </c>
      <c r="CO61" s="92">
        <f t="shared" si="35"/>
        <v>0.67037682680758215</v>
      </c>
      <c r="CP61" s="93">
        <f t="shared" si="36"/>
        <v>10.960931410032101</v>
      </c>
      <c r="CQ61" s="93">
        <f t="shared" si="28"/>
        <v>15.860664404733031</v>
      </c>
      <c r="CR61" s="93">
        <f t="shared" si="37"/>
        <v>20.721775431066764</v>
      </c>
      <c r="CS61" s="94">
        <f t="shared" si="28"/>
        <v>35.744580200026967</v>
      </c>
      <c r="CT61" s="95" t="s">
        <v>551</v>
      </c>
      <c r="CU61" s="79">
        <v>2</v>
      </c>
      <c r="CV61" s="79" t="s">
        <v>550</v>
      </c>
      <c r="CW61" s="80"/>
    </row>
    <row r="62" spans="1:101" x14ac:dyDescent="0.2">
      <c r="A62" s="2"/>
      <c r="B62" s="95">
        <v>90</v>
      </c>
      <c r="C62" s="103" t="s">
        <v>29</v>
      </c>
      <c r="D62" s="84">
        <v>198142</v>
      </c>
      <c r="E62" s="84">
        <v>363512</v>
      </c>
      <c r="F62" s="60">
        <v>0</v>
      </c>
      <c r="G62" s="60" t="s">
        <v>580</v>
      </c>
      <c r="H62" s="104" t="s">
        <v>69</v>
      </c>
      <c r="I62" s="78">
        <v>44112</v>
      </c>
      <c r="J62" s="134" t="s">
        <v>589</v>
      </c>
      <c r="K62" s="100">
        <v>3188.5</v>
      </c>
      <c r="L62" s="81" t="s">
        <v>568</v>
      </c>
      <c r="M62" s="81"/>
      <c r="N62" s="82">
        <v>0</v>
      </c>
      <c r="O62" s="83">
        <v>0</v>
      </c>
      <c r="P62" s="83">
        <v>0</v>
      </c>
      <c r="Q62" s="83">
        <v>92.1</v>
      </c>
      <c r="R62" s="83">
        <v>128.6</v>
      </c>
      <c r="S62" s="83">
        <v>145.19999999999999</v>
      </c>
      <c r="T62" s="83">
        <v>227.8</v>
      </c>
      <c r="U62" s="83">
        <v>189.5</v>
      </c>
      <c r="V62" s="83">
        <v>173.8</v>
      </c>
      <c r="W62" s="83">
        <v>153.80000000000001</v>
      </c>
      <c r="X62" s="83">
        <v>143</v>
      </c>
      <c r="Y62" s="83">
        <v>114.6</v>
      </c>
      <c r="Z62" s="83">
        <v>96.1</v>
      </c>
      <c r="AA62" s="83">
        <v>91.3</v>
      </c>
      <c r="AB62" s="83">
        <v>113.1</v>
      </c>
      <c r="AC62" s="83">
        <v>252.4</v>
      </c>
      <c r="AD62" s="83">
        <v>377</v>
      </c>
      <c r="AE62" s="83">
        <v>620.6</v>
      </c>
      <c r="AF62" s="83">
        <v>204.7</v>
      </c>
      <c r="AG62" s="83">
        <v>40.799999999999997</v>
      </c>
      <c r="AH62" s="83">
        <v>3.9</v>
      </c>
      <c r="AI62" s="83">
        <v>0.6</v>
      </c>
      <c r="AJ62" s="84">
        <v>19.600000000000001</v>
      </c>
      <c r="AK62" s="85"/>
      <c r="AL62" s="59">
        <v>1</v>
      </c>
      <c r="AM62" s="86">
        <f t="shared" si="89"/>
        <v>1</v>
      </c>
      <c r="AN62" s="86">
        <f t="shared" si="88"/>
        <v>1</v>
      </c>
      <c r="AO62" s="86">
        <f t="shared" si="39"/>
        <v>1</v>
      </c>
      <c r="AP62" s="86">
        <f t="shared" si="40"/>
        <v>0.97111494433119017</v>
      </c>
      <c r="AQ62" s="86">
        <f t="shared" si="41"/>
        <v>0.93078249960796611</v>
      </c>
      <c r="AR62" s="86">
        <f t="shared" si="42"/>
        <v>0.88524384506821385</v>
      </c>
      <c r="AS62" s="86">
        <f t="shared" si="43"/>
        <v>0.81379959228477339</v>
      </c>
      <c r="AT62" s="86">
        <f t="shared" si="44"/>
        <v>0.75436725733103338</v>
      </c>
      <c r="AU62" s="86">
        <f t="shared" si="45"/>
        <v>0.69985886780617845</v>
      </c>
      <c r="AV62" s="86">
        <f t="shared" si="46"/>
        <v>0.6516230202289478</v>
      </c>
      <c r="AW62" s="86">
        <f t="shared" si="47"/>
        <v>0.60677434530343421</v>
      </c>
      <c r="AX62" s="86">
        <f t="shared" si="48"/>
        <v>0.57083267994354714</v>
      </c>
      <c r="AY62" s="86">
        <f t="shared" si="49"/>
        <v>0.54069311588521252</v>
      </c>
      <c r="AZ62" s="86">
        <f t="shared" si="50"/>
        <v>0.51205896189430766</v>
      </c>
      <c r="BA62" s="86">
        <f t="shared" si="51"/>
        <v>0.47658773718049241</v>
      </c>
      <c r="BB62" s="86">
        <f t="shared" si="52"/>
        <v>0.39742825780147406</v>
      </c>
      <c r="BC62" s="86">
        <f t="shared" si="53"/>
        <v>0.27919084208875644</v>
      </c>
      <c r="BD62" s="86">
        <f t="shared" si="54"/>
        <v>8.4553865453975169E-2</v>
      </c>
      <c r="BE62" s="86">
        <f t="shared" si="55"/>
        <v>2.0354398620040709E-2</v>
      </c>
      <c r="BF62" s="86">
        <f t="shared" si="56"/>
        <v>7.5584130468871868E-3</v>
      </c>
      <c r="BG62" s="86">
        <f t="shared" si="57"/>
        <v>6.3352673671004528E-3</v>
      </c>
      <c r="BH62" s="86">
        <f t="shared" si="58"/>
        <v>6.1470911086717248E-3</v>
      </c>
      <c r="BI62" s="87">
        <v>0</v>
      </c>
      <c r="BJ62" s="63"/>
      <c r="BK62" s="86">
        <f t="shared" si="59"/>
        <v>0</v>
      </c>
      <c r="BL62" s="86">
        <f t="shared" si="60"/>
        <v>0</v>
      </c>
      <c r="BM62" s="86">
        <f t="shared" si="61"/>
        <v>0</v>
      </c>
      <c r="BN62" s="86">
        <f t="shared" si="62"/>
        <v>2.8885055668809834E-2</v>
      </c>
      <c r="BO62" s="86">
        <f t="shared" si="63"/>
        <v>4.0332444723224059E-2</v>
      </c>
      <c r="BP62" s="86">
        <f t="shared" si="64"/>
        <v>4.5538654539752255E-2</v>
      </c>
      <c r="BQ62" s="86">
        <f t="shared" si="65"/>
        <v>7.1444252783440465E-2</v>
      </c>
      <c r="BR62" s="86">
        <f t="shared" si="66"/>
        <v>5.9432334953740007E-2</v>
      </c>
      <c r="BS62" s="86">
        <f t="shared" si="67"/>
        <v>5.4508389524854928E-2</v>
      </c>
      <c r="BT62" s="86">
        <f t="shared" si="68"/>
        <v>4.8235847577230651E-2</v>
      </c>
      <c r="BU62" s="86">
        <f t="shared" si="69"/>
        <v>4.4848674925513587E-2</v>
      </c>
      <c r="BV62" s="86">
        <f t="shared" si="70"/>
        <v>3.5941665359887076E-2</v>
      </c>
      <c r="BW62" s="86">
        <f t="shared" si="71"/>
        <v>3.0139564058334622E-2</v>
      </c>
      <c r="BX62" s="86">
        <f t="shared" si="72"/>
        <v>2.8634153990904854E-2</v>
      </c>
      <c r="BY62" s="86">
        <f t="shared" si="73"/>
        <v>3.5471224713815253E-2</v>
      </c>
      <c r="BZ62" s="86">
        <f t="shared" si="74"/>
        <v>7.9159479379018349E-2</v>
      </c>
      <c r="CA62" s="86">
        <f t="shared" si="75"/>
        <v>0.11823741571271762</v>
      </c>
      <c r="CB62" s="86">
        <f t="shared" si="76"/>
        <v>0.19463697663478127</v>
      </c>
      <c r="CC62" s="86">
        <f t="shared" si="77"/>
        <v>6.419946683393446E-2</v>
      </c>
      <c r="CD62" s="86">
        <f t="shared" si="78"/>
        <v>1.2795985573153522E-2</v>
      </c>
      <c r="CE62" s="86">
        <f t="shared" si="79"/>
        <v>1.223145679786734E-3</v>
      </c>
      <c r="CF62" s="86">
        <f t="shared" si="80"/>
        <v>1.8817625842872804E-4</v>
      </c>
      <c r="CG62" s="88">
        <f t="shared" si="81"/>
        <v>6.1470911086717248E-3</v>
      </c>
      <c r="CH62" s="89">
        <f t="shared" si="90"/>
        <v>0</v>
      </c>
      <c r="CI62" s="90">
        <f t="shared" si="91"/>
        <v>0.42916732005645286</v>
      </c>
      <c r="CJ62" s="90">
        <f t="shared" si="92"/>
        <v>0.56468558883487552</v>
      </c>
      <c r="CK62" s="91">
        <f t="shared" si="93"/>
        <v>6.1470911086717248E-3</v>
      </c>
      <c r="CL62" s="90">
        <f t="shared" si="86"/>
        <v>1.544018867324715</v>
      </c>
      <c r="CM62" s="90">
        <f t="shared" si="87"/>
        <v>9.2270781158992339</v>
      </c>
      <c r="CN62" s="90">
        <f t="array" ref="CN62">10^(SUMPRODUCT(BW62:CF62,LOG($BW$5:$CF$5))/CJ62)</f>
        <v>0.41864916906140892</v>
      </c>
      <c r="CO62" s="92">
        <f t="shared" si="35"/>
        <v>0.25705461862038709</v>
      </c>
      <c r="CP62" s="93">
        <f t="shared" si="36"/>
        <v>0.43581850264384697</v>
      </c>
      <c r="CQ62" s="93">
        <f t="shared" si="28"/>
        <v>0.89008831378183639</v>
      </c>
      <c r="CR62" s="93">
        <f t="shared" si="37"/>
        <v>3.9487012165899413</v>
      </c>
      <c r="CS62" s="94">
        <f t="shared" si="28"/>
        <v>17.843116023158444</v>
      </c>
      <c r="CT62" s="95" t="s">
        <v>551</v>
      </c>
      <c r="CU62" s="79">
        <v>1</v>
      </c>
      <c r="CV62" s="79" t="s">
        <v>550</v>
      </c>
      <c r="CW62" s="80"/>
    </row>
    <row r="63" spans="1:101" x14ac:dyDescent="0.2">
      <c r="A63" s="2"/>
      <c r="B63" s="95">
        <v>90.5</v>
      </c>
      <c r="C63" s="103" t="s">
        <v>23</v>
      </c>
      <c r="D63" s="84">
        <v>198227</v>
      </c>
      <c r="E63" s="84">
        <v>364022</v>
      </c>
      <c r="F63" s="60">
        <v>0</v>
      </c>
      <c r="G63" s="60" t="s">
        <v>580</v>
      </c>
      <c r="H63" s="104" t="s">
        <v>71</v>
      </c>
      <c r="I63" s="78">
        <v>44112</v>
      </c>
      <c r="J63" s="134" t="s">
        <v>589</v>
      </c>
      <c r="K63" s="100">
        <v>3861.3</v>
      </c>
      <c r="L63" s="81" t="s">
        <v>568</v>
      </c>
      <c r="M63" s="81"/>
      <c r="N63" s="82">
        <v>0</v>
      </c>
      <c r="O63" s="83">
        <v>0</v>
      </c>
      <c r="P63" s="83">
        <v>0</v>
      </c>
      <c r="Q63" s="83">
        <v>52.8</v>
      </c>
      <c r="R63" s="83">
        <v>83.9</v>
      </c>
      <c r="S63" s="83">
        <v>242.5</v>
      </c>
      <c r="T63" s="83">
        <v>325.60000000000002</v>
      </c>
      <c r="U63" s="83">
        <v>420.1</v>
      </c>
      <c r="V63" s="83">
        <v>379.1</v>
      </c>
      <c r="W63" s="83">
        <v>322.7</v>
      </c>
      <c r="X63" s="83">
        <v>266.3</v>
      </c>
      <c r="Y63" s="83">
        <v>189.5</v>
      </c>
      <c r="Z63" s="83">
        <v>87.3</v>
      </c>
      <c r="AA63" s="83">
        <v>98.7</v>
      </c>
      <c r="AB63" s="83">
        <v>101.9</v>
      </c>
      <c r="AC63" s="83">
        <v>199.8</v>
      </c>
      <c r="AD63" s="83">
        <v>225.1</v>
      </c>
      <c r="AE63" s="83">
        <v>426.5</v>
      </c>
      <c r="AF63" s="83">
        <v>287.10000000000002</v>
      </c>
      <c r="AG63" s="83">
        <v>78.3</v>
      </c>
      <c r="AH63" s="83">
        <v>14.2</v>
      </c>
      <c r="AI63" s="83">
        <v>4.8</v>
      </c>
      <c r="AJ63" s="84">
        <v>55.1</v>
      </c>
      <c r="AK63" s="85"/>
      <c r="AL63" s="59">
        <v>1</v>
      </c>
      <c r="AM63" s="86">
        <f t="shared" si="89"/>
        <v>1</v>
      </c>
      <c r="AN63" s="86">
        <f t="shared" si="88"/>
        <v>1</v>
      </c>
      <c r="AO63" s="86">
        <f t="shared" si="39"/>
        <v>1</v>
      </c>
      <c r="AP63" s="86">
        <f t="shared" si="40"/>
        <v>0.98632584880739649</v>
      </c>
      <c r="AQ63" s="86">
        <f t="shared" si="41"/>
        <v>0.96459741537824051</v>
      </c>
      <c r="AR63" s="86">
        <f t="shared" si="42"/>
        <v>0.90179473234402918</v>
      </c>
      <c r="AS63" s="86">
        <f t="shared" si="43"/>
        <v>0.81747079998964078</v>
      </c>
      <c r="AT63" s="86">
        <f t="shared" si="44"/>
        <v>0.70867324476212668</v>
      </c>
      <c r="AU63" s="86">
        <f t="shared" si="45"/>
        <v>0.61049387511977826</v>
      </c>
      <c r="AV63" s="86">
        <f t="shared" si="46"/>
        <v>0.52692098516043817</v>
      </c>
      <c r="AW63" s="86">
        <f t="shared" si="47"/>
        <v>0.45795457488410635</v>
      </c>
      <c r="AX63" s="86">
        <f t="shared" si="48"/>
        <v>0.40887783906974329</v>
      </c>
      <c r="AY63" s="86">
        <f t="shared" si="49"/>
        <v>0.38626887317742725</v>
      </c>
      <c r="AZ63" s="86">
        <f t="shared" si="50"/>
        <v>0.36070753373216269</v>
      </c>
      <c r="BA63" s="86">
        <f t="shared" si="51"/>
        <v>0.33431745785098277</v>
      </c>
      <c r="BB63" s="86">
        <f t="shared" si="52"/>
        <v>0.28257322663351714</v>
      </c>
      <c r="BC63" s="86">
        <f t="shared" si="53"/>
        <v>0.22427679796959565</v>
      </c>
      <c r="BD63" s="86">
        <f t="shared" si="54"/>
        <v>0.11382176987025087</v>
      </c>
      <c r="BE63" s="86">
        <f t="shared" si="55"/>
        <v>3.9468572760469195E-2</v>
      </c>
      <c r="BF63" s="86">
        <f t="shared" si="56"/>
        <v>1.9190428094165102E-2</v>
      </c>
      <c r="BG63" s="86">
        <f t="shared" si="57"/>
        <v>1.5512910159790668E-2</v>
      </c>
      <c r="BH63" s="86">
        <f t="shared" si="58"/>
        <v>1.426980550591762E-2</v>
      </c>
      <c r="BI63" s="87">
        <v>0</v>
      </c>
      <c r="BJ63" s="63"/>
      <c r="BK63" s="86">
        <f t="shared" si="59"/>
        <v>0</v>
      </c>
      <c r="BL63" s="86">
        <f t="shared" si="60"/>
        <v>0</v>
      </c>
      <c r="BM63" s="86">
        <f t="shared" si="61"/>
        <v>0</v>
      </c>
      <c r="BN63" s="86">
        <f t="shared" si="62"/>
        <v>1.3674151192603512E-2</v>
      </c>
      <c r="BO63" s="86">
        <f t="shared" si="63"/>
        <v>2.172843342915598E-2</v>
      </c>
      <c r="BP63" s="86">
        <f t="shared" si="64"/>
        <v>6.2802683034211326E-2</v>
      </c>
      <c r="BQ63" s="86">
        <f t="shared" si="65"/>
        <v>8.4323932354388398E-2</v>
      </c>
      <c r="BR63" s="86">
        <f t="shared" si="66"/>
        <v>0.10879755522751411</v>
      </c>
      <c r="BS63" s="86">
        <f t="shared" si="67"/>
        <v>9.8179369642348413E-2</v>
      </c>
      <c r="BT63" s="86">
        <f t="shared" si="68"/>
        <v>8.3572889959340091E-2</v>
      </c>
      <c r="BU63" s="86">
        <f t="shared" si="69"/>
        <v>6.8966410276331824E-2</v>
      </c>
      <c r="BV63" s="86">
        <f t="shared" si="70"/>
        <v>4.9076735814363059E-2</v>
      </c>
      <c r="BW63" s="86">
        <f t="shared" si="71"/>
        <v>2.2608965892316035E-2</v>
      </c>
      <c r="BX63" s="86">
        <f t="shared" si="72"/>
        <v>2.5561339445264564E-2</v>
      </c>
      <c r="BY63" s="86">
        <f t="shared" si="73"/>
        <v>2.639007588117992E-2</v>
      </c>
      <c r="BZ63" s="86">
        <f t="shared" si="74"/>
        <v>5.174423121746563E-2</v>
      </c>
      <c r="CA63" s="86">
        <f t="shared" si="75"/>
        <v>5.8296428663921485E-2</v>
      </c>
      <c r="CB63" s="86">
        <f t="shared" si="76"/>
        <v>0.11045502809934478</v>
      </c>
      <c r="CC63" s="86">
        <f t="shared" si="77"/>
        <v>7.435319710978168E-2</v>
      </c>
      <c r="CD63" s="86">
        <f t="shared" si="78"/>
        <v>2.0278144666304093E-2</v>
      </c>
      <c r="CE63" s="86">
        <f t="shared" si="79"/>
        <v>3.6775179343744337E-3</v>
      </c>
      <c r="CF63" s="86">
        <f t="shared" si="80"/>
        <v>1.2431046538730478E-3</v>
      </c>
      <c r="CG63" s="88">
        <f t="shared" si="81"/>
        <v>1.426980550591762E-2</v>
      </c>
      <c r="CH63" s="89">
        <f t="shared" si="90"/>
        <v>0</v>
      </c>
      <c r="CI63" s="90">
        <f t="shared" si="91"/>
        <v>0.59112216093025682</v>
      </c>
      <c r="CJ63" s="90">
        <f t="shared" si="92"/>
        <v>0.39460803356382562</v>
      </c>
      <c r="CK63" s="91">
        <f t="shared" si="93"/>
        <v>1.426980550591762E-2</v>
      </c>
      <c r="CL63" s="90">
        <f t="shared" si="86"/>
        <v>2.1862769672801803</v>
      </c>
      <c r="CM63" s="90">
        <f t="shared" si="87"/>
        <v>7.7575514461500719</v>
      </c>
      <c r="CN63" s="90">
        <f t="array" ref="CN63">10^(SUMPRODUCT(BW63:CF63,LOG($BW$5:$CF$5))/CJ63)</f>
        <v>0.39679892711332371</v>
      </c>
      <c r="CO63" s="92">
        <f t="shared" si="35"/>
        <v>0.23519011201262921</v>
      </c>
      <c r="CP63" s="93">
        <f t="shared" si="36"/>
        <v>0.87026080718010168</v>
      </c>
      <c r="CQ63" s="93">
        <f t="shared" si="28"/>
        <v>3.4801192878781468</v>
      </c>
      <c r="CR63" s="93">
        <f t="shared" si="37"/>
        <v>6.4642567568969271</v>
      </c>
      <c r="CS63" s="94">
        <f t="shared" si="28"/>
        <v>15.878997591281905</v>
      </c>
      <c r="CT63" s="95" t="s">
        <v>551</v>
      </c>
      <c r="CU63" s="79">
        <v>1</v>
      </c>
      <c r="CV63" s="79" t="s">
        <v>550</v>
      </c>
      <c r="CW63" s="80"/>
    </row>
    <row r="64" spans="1:101" x14ac:dyDescent="0.2">
      <c r="A64" s="2"/>
      <c r="B64" s="95">
        <v>90.5</v>
      </c>
      <c r="C64" s="103" t="s">
        <v>25</v>
      </c>
      <c r="D64" s="84">
        <v>198267</v>
      </c>
      <c r="E64" s="84">
        <v>364000</v>
      </c>
      <c r="F64" s="60">
        <v>0</v>
      </c>
      <c r="G64" s="60" t="s">
        <v>580</v>
      </c>
      <c r="H64" s="104" t="s">
        <v>70</v>
      </c>
      <c r="I64" s="78">
        <v>44112</v>
      </c>
      <c r="J64" s="134" t="s">
        <v>589</v>
      </c>
      <c r="K64" s="100">
        <v>3954.6</v>
      </c>
      <c r="L64" s="81" t="s">
        <v>568</v>
      </c>
      <c r="M64" s="81"/>
      <c r="N64" s="82">
        <v>0</v>
      </c>
      <c r="O64" s="83">
        <v>0</v>
      </c>
      <c r="P64" s="83">
        <v>0</v>
      </c>
      <c r="Q64" s="83">
        <v>0</v>
      </c>
      <c r="R64" s="83">
        <v>12.9</v>
      </c>
      <c r="S64" s="83">
        <v>77.3</v>
      </c>
      <c r="T64" s="83">
        <v>154.5</v>
      </c>
      <c r="U64" s="83">
        <v>250.2</v>
      </c>
      <c r="V64" s="83">
        <v>204.9</v>
      </c>
      <c r="W64" s="83">
        <v>194.7</v>
      </c>
      <c r="X64" s="83">
        <v>237.1</v>
      </c>
      <c r="Y64" s="83">
        <v>172.8</v>
      </c>
      <c r="Z64" s="83">
        <v>91.8</v>
      </c>
      <c r="AA64" s="83">
        <v>85.9</v>
      </c>
      <c r="AB64" s="83">
        <v>95.7</v>
      </c>
      <c r="AC64" s="83">
        <v>186</v>
      </c>
      <c r="AD64" s="83">
        <v>536.9</v>
      </c>
      <c r="AE64" s="83">
        <v>949.4</v>
      </c>
      <c r="AF64" s="83">
        <v>425.7</v>
      </c>
      <c r="AG64" s="83">
        <v>174.9</v>
      </c>
      <c r="AH64" s="83">
        <v>37</v>
      </c>
      <c r="AI64" s="83">
        <v>12.7</v>
      </c>
      <c r="AJ64" s="84">
        <v>54.2</v>
      </c>
      <c r="AK64" s="85"/>
      <c r="AL64" s="59">
        <v>1</v>
      </c>
      <c r="AM64" s="86">
        <f t="shared" si="89"/>
        <v>1</v>
      </c>
      <c r="AN64" s="86">
        <f t="shared" si="88"/>
        <v>1</v>
      </c>
      <c r="AO64" s="86">
        <f t="shared" si="39"/>
        <v>1</v>
      </c>
      <c r="AP64" s="86">
        <f t="shared" si="40"/>
        <v>1</v>
      </c>
      <c r="AQ64" s="86">
        <f t="shared" si="41"/>
        <v>0.99673797602791681</v>
      </c>
      <c r="AR64" s="86">
        <f t="shared" si="42"/>
        <v>0.97719111920295343</v>
      </c>
      <c r="AS64" s="86">
        <f t="shared" si="43"/>
        <v>0.93812269256056224</v>
      </c>
      <c r="AT64" s="86">
        <f t="shared" si="44"/>
        <v>0.87485459970667057</v>
      </c>
      <c r="AU64" s="86">
        <f t="shared" si="45"/>
        <v>0.8230415212663732</v>
      </c>
      <c r="AV64" s="86">
        <f t="shared" si="46"/>
        <v>0.77380771759469968</v>
      </c>
      <c r="AW64" s="86">
        <f t="shared" si="47"/>
        <v>0.71385222272796223</v>
      </c>
      <c r="AX64" s="86">
        <f t="shared" si="48"/>
        <v>0.67015627370656938</v>
      </c>
      <c r="AY64" s="86">
        <f t="shared" si="49"/>
        <v>0.6469428007889545</v>
      </c>
      <c r="AZ64" s="86">
        <f t="shared" si="50"/>
        <v>0.62522126131593569</v>
      </c>
      <c r="BA64" s="86">
        <f t="shared" si="51"/>
        <v>0.6010215951044352</v>
      </c>
      <c r="BB64" s="86">
        <f t="shared" si="52"/>
        <v>0.55398776108835268</v>
      </c>
      <c r="BC64" s="86">
        <f t="shared" si="53"/>
        <v>0.41822181763010152</v>
      </c>
      <c r="BD64" s="86">
        <f t="shared" si="54"/>
        <v>0.17814696808779634</v>
      </c>
      <c r="BE64" s="86">
        <f t="shared" si="55"/>
        <v>7.0500177009052589E-2</v>
      </c>
      <c r="BF64" s="86">
        <f t="shared" si="56"/>
        <v>2.627320082941368E-2</v>
      </c>
      <c r="BG64" s="86">
        <f t="shared" si="57"/>
        <v>1.6917008041268229E-2</v>
      </c>
      <c r="BH64" s="86">
        <f t="shared" si="58"/>
        <v>1.3705558084256142E-2</v>
      </c>
      <c r="BI64" s="87">
        <v>0</v>
      </c>
      <c r="BJ64" s="63"/>
      <c r="BK64" s="86">
        <f t="shared" si="59"/>
        <v>0</v>
      </c>
      <c r="BL64" s="86">
        <f t="shared" si="60"/>
        <v>0</v>
      </c>
      <c r="BM64" s="86">
        <f t="shared" si="61"/>
        <v>0</v>
      </c>
      <c r="BN64" s="86">
        <f t="shared" si="62"/>
        <v>0</v>
      </c>
      <c r="BO64" s="86">
        <f t="shared" si="63"/>
        <v>3.2620239720831945E-3</v>
      </c>
      <c r="BP64" s="86">
        <f t="shared" si="64"/>
        <v>1.9546856824963377E-2</v>
      </c>
      <c r="BQ64" s="86">
        <f t="shared" si="65"/>
        <v>3.9068426642391185E-2</v>
      </c>
      <c r="BR64" s="86">
        <f t="shared" si="66"/>
        <v>6.3268092853891678E-2</v>
      </c>
      <c r="BS64" s="86">
        <f t="shared" si="67"/>
        <v>5.1813078440297367E-2</v>
      </c>
      <c r="BT64" s="86">
        <f t="shared" si="68"/>
        <v>4.9233803671673515E-2</v>
      </c>
      <c r="BU64" s="86">
        <f t="shared" si="69"/>
        <v>5.9955494866737458E-2</v>
      </c>
      <c r="BV64" s="86">
        <f t="shared" si="70"/>
        <v>4.3695949021392844E-2</v>
      </c>
      <c r="BW64" s="86">
        <f t="shared" si="71"/>
        <v>2.3213472917614886E-2</v>
      </c>
      <c r="BX64" s="86">
        <f t="shared" si="72"/>
        <v>2.1721539473018803E-2</v>
      </c>
      <c r="BY64" s="86">
        <f t="shared" si="73"/>
        <v>2.4199666211500492E-2</v>
      </c>
      <c r="BZ64" s="86">
        <f t="shared" si="74"/>
        <v>4.7033834016082521E-2</v>
      </c>
      <c r="CA64" s="86">
        <f t="shared" si="75"/>
        <v>0.13576594345825116</v>
      </c>
      <c r="CB64" s="86">
        <f t="shared" si="76"/>
        <v>0.24007484954230518</v>
      </c>
      <c r="CC64" s="86">
        <f t="shared" si="77"/>
        <v>0.10764679107874375</v>
      </c>
      <c r="CD64" s="86">
        <f t="shared" si="78"/>
        <v>4.4226976179638909E-2</v>
      </c>
      <c r="CE64" s="86">
        <f t="shared" si="79"/>
        <v>9.356192788145451E-3</v>
      </c>
      <c r="CF64" s="86">
        <f t="shared" si="80"/>
        <v>3.2114499570120875E-3</v>
      </c>
      <c r="CG64" s="88">
        <f t="shared" si="81"/>
        <v>1.3705558084256142E-2</v>
      </c>
      <c r="CH64" s="89">
        <f t="shared" si="90"/>
        <v>0</v>
      </c>
      <c r="CI64" s="90">
        <f t="shared" si="91"/>
        <v>0.32984372629343062</v>
      </c>
      <c r="CJ64" s="90">
        <f t="shared" si="92"/>
        <v>0.65645071562231327</v>
      </c>
      <c r="CK64" s="91">
        <f t="shared" si="93"/>
        <v>1.3705558084256142E-2</v>
      </c>
      <c r="CL64" s="90">
        <f t="shared" si="86"/>
        <v>0.84723576123184696</v>
      </c>
      <c r="CM64" s="90">
        <f t="shared" si="87"/>
        <v>6.1071940423117832</v>
      </c>
      <c r="CN64" s="90">
        <f t="array" ref="CN64">10^(SUMPRODUCT(BW64:CF64,LOG($BW$5:$CF$5))/CJ64)</f>
        <v>0.34369746222112946</v>
      </c>
      <c r="CO64" s="92">
        <f t="shared" si="35"/>
        <v>0.19695612925716177</v>
      </c>
      <c r="CP64" s="93">
        <f t="shared" si="36"/>
        <v>0.32133108045193981</v>
      </c>
      <c r="CQ64" s="93">
        <f t="shared" si="28"/>
        <v>0.43633737197633116</v>
      </c>
      <c r="CR64" s="93">
        <f t="shared" si="37"/>
        <v>1.4673324517317172</v>
      </c>
      <c r="CS64" s="94">
        <f t="shared" si="28"/>
        <v>9.1446568321203987</v>
      </c>
      <c r="CT64" s="95" t="s">
        <v>551</v>
      </c>
      <c r="CU64" s="79">
        <v>1</v>
      </c>
      <c r="CV64" s="79" t="s">
        <v>550</v>
      </c>
      <c r="CW64" s="80"/>
    </row>
    <row r="65" spans="1:101" x14ac:dyDescent="0.2">
      <c r="A65" s="2"/>
      <c r="B65" s="95">
        <v>91</v>
      </c>
      <c r="C65" s="103" t="s">
        <v>29</v>
      </c>
      <c r="D65" s="84">
        <v>198642</v>
      </c>
      <c r="E65" s="84">
        <v>364330</v>
      </c>
      <c r="F65" s="60">
        <v>0</v>
      </c>
      <c r="G65" s="60" t="s">
        <v>580</v>
      </c>
      <c r="H65" s="104" t="s">
        <v>72</v>
      </c>
      <c r="I65" s="78">
        <v>44112</v>
      </c>
      <c r="J65" s="134" t="s">
        <v>589</v>
      </c>
      <c r="K65" s="100">
        <v>5339.6</v>
      </c>
      <c r="L65" s="81" t="s">
        <v>568</v>
      </c>
      <c r="M65" s="81"/>
      <c r="N65" s="82">
        <v>0</v>
      </c>
      <c r="O65" s="83">
        <v>441.9</v>
      </c>
      <c r="P65" s="83">
        <v>195.9</v>
      </c>
      <c r="Q65" s="83">
        <v>149.19999999999999</v>
      </c>
      <c r="R65" s="83">
        <v>1089.0999999999999</v>
      </c>
      <c r="S65" s="83">
        <v>942.5</v>
      </c>
      <c r="T65" s="83">
        <v>539.9</v>
      </c>
      <c r="U65" s="83">
        <v>327</v>
      </c>
      <c r="V65" s="83">
        <v>309.39999999999998</v>
      </c>
      <c r="W65" s="83">
        <v>311.60000000000002</v>
      </c>
      <c r="X65" s="83">
        <v>221.3</v>
      </c>
      <c r="Y65" s="83">
        <v>113.5</v>
      </c>
      <c r="Z65" s="83">
        <v>60.9</v>
      </c>
      <c r="AA65" s="83">
        <v>55</v>
      </c>
      <c r="AB65" s="83">
        <v>59.4</v>
      </c>
      <c r="AC65" s="83">
        <v>90</v>
      </c>
      <c r="AD65" s="83">
        <v>115</v>
      </c>
      <c r="AE65" s="83">
        <v>159.30000000000001</v>
      </c>
      <c r="AF65" s="83">
        <v>102.9</v>
      </c>
      <c r="AG65" s="83">
        <v>31.1</v>
      </c>
      <c r="AH65" s="83">
        <v>6.5</v>
      </c>
      <c r="AI65" s="83">
        <v>2.5</v>
      </c>
      <c r="AJ65" s="84">
        <v>15.7</v>
      </c>
      <c r="AK65" s="85"/>
      <c r="AL65" s="59">
        <v>1</v>
      </c>
      <c r="AM65" s="86">
        <f t="shared" si="89"/>
        <v>1</v>
      </c>
      <c r="AN65" s="86">
        <f t="shared" si="88"/>
        <v>0.91724099183459429</v>
      </c>
      <c r="AO65" s="86">
        <f t="shared" si="39"/>
        <v>0.88055285040077902</v>
      </c>
      <c r="AP65" s="86">
        <f t="shared" si="40"/>
        <v>0.85261068244812344</v>
      </c>
      <c r="AQ65" s="86">
        <f t="shared" si="41"/>
        <v>0.64864409319050109</v>
      </c>
      <c r="AR65" s="86">
        <f t="shared" si="42"/>
        <v>0.47213274402576966</v>
      </c>
      <c r="AS65" s="86">
        <f t="shared" si="43"/>
        <v>0.3710203011461532</v>
      </c>
      <c r="AT65" s="86">
        <f t="shared" si="44"/>
        <v>0.30977975878342939</v>
      </c>
      <c r="AU65" s="86">
        <f t="shared" si="45"/>
        <v>0.251835343471421</v>
      </c>
      <c r="AV65" s="86">
        <f t="shared" si="46"/>
        <v>0.19347891227807318</v>
      </c>
      <c r="AW65" s="86">
        <f t="shared" si="47"/>
        <v>0.15203386021424817</v>
      </c>
      <c r="AX65" s="86">
        <f t="shared" si="48"/>
        <v>0.13077758633605505</v>
      </c>
      <c r="AY65" s="86">
        <f t="shared" si="49"/>
        <v>0.11937223762079548</v>
      </c>
      <c r="AZ65" s="86">
        <f t="shared" si="50"/>
        <v>0.10907184058730982</v>
      </c>
      <c r="BA65" s="86">
        <f t="shared" si="51"/>
        <v>9.79474117911453E-2</v>
      </c>
      <c r="BB65" s="86">
        <f t="shared" si="52"/>
        <v>8.1092216645441501E-2</v>
      </c>
      <c r="BC65" s="86">
        <f t="shared" si="53"/>
        <v>5.9555022848153311E-2</v>
      </c>
      <c r="BD65" s="86">
        <f t="shared" si="54"/>
        <v>2.9721327440257583E-2</v>
      </c>
      <c r="BE65" s="86">
        <f t="shared" si="55"/>
        <v>1.0450220990336236E-2</v>
      </c>
      <c r="BF65" s="86">
        <f t="shared" si="56"/>
        <v>4.6258146677652561E-3</v>
      </c>
      <c r="BG65" s="86">
        <f t="shared" si="57"/>
        <v>3.4084950183533151E-3</v>
      </c>
      <c r="BH65" s="86">
        <f t="shared" si="58"/>
        <v>2.9402951531948759E-3</v>
      </c>
      <c r="BI65" s="87">
        <v>0</v>
      </c>
      <c r="BJ65" s="63"/>
      <c r="BK65" s="86">
        <f t="shared" si="59"/>
        <v>0</v>
      </c>
      <c r="BL65" s="86">
        <f t="shared" si="60"/>
        <v>8.2759008165405712E-2</v>
      </c>
      <c r="BM65" s="86">
        <f t="shared" si="61"/>
        <v>3.6688141433815269E-2</v>
      </c>
      <c r="BN65" s="86">
        <f t="shared" si="62"/>
        <v>2.7942167952655583E-2</v>
      </c>
      <c r="BO65" s="86">
        <f t="shared" si="63"/>
        <v>0.20396658925762234</v>
      </c>
      <c r="BP65" s="86">
        <f t="shared" si="64"/>
        <v>0.17651134916473143</v>
      </c>
      <c r="BQ65" s="86">
        <f t="shared" si="65"/>
        <v>0.10111244287961646</v>
      </c>
      <c r="BR65" s="86">
        <f t="shared" si="66"/>
        <v>6.1240542362723804E-2</v>
      </c>
      <c r="BS65" s="86">
        <f t="shared" si="67"/>
        <v>5.794441531200839E-2</v>
      </c>
      <c r="BT65" s="86">
        <f t="shared" si="68"/>
        <v>5.8356431193347824E-2</v>
      </c>
      <c r="BU65" s="86">
        <f t="shared" si="69"/>
        <v>4.1445052063825011E-2</v>
      </c>
      <c r="BV65" s="86">
        <f t="shared" si="70"/>
        <v>2.1256273878193122E-2</v>
      </c>
      <c r="BW65" s="86">
        <f t="shared" si="71"/>
        <v>1.140534871525957E-2</v>
      </c>
      <c r="BX65" s="86">
        <f t="shared" si="72"/>
        <v>1.0300397033485661E-2</v>
      </c>
      <c r="BY65" s="86">
        <f t="shared" si="73"/>
        <v>1.1124428796164515E-2</v>
      </c>
      <c r="BZ65" s="86">
        <f t="shared" si="74"/>
        <v>1.68551951457038E-2</v>
      </c>
      <c r="CA65" s="86">
        <f t="shared" si="75"/>
        <v>2.153719379728819E-2</v>
      </c>
      <c r="CB65" s="86">
        <f t="shared" si="76"/>
        <v>2.9833695407895728E-2</v>
      </c>
      <c r="CC65" s="86">
        <f t="shared" si="77"/>
        <v>1.9271106449921346E-2</v>
      </c>
      <c r="CD65" s="86">
        <f t="shared" si="78"/>
        <v>5.8244063225709802E-3</v>
      </c>
      <c r="CE65" s="86">
        <f t="shared" si="79"/>
        <v>1.217319649411941E-3</v>
      </c>
      <c r="CF65" s="86">
        <f t="shared" si="80"/>
        <v>4.6819986515843912E-4</v>
      </c>
      <c r="CG65" s="88">
        <f t="shared" si="81"/>
        <v>2.9402951531948759E-3</v>
      </c>
      <c r="CH65" s="89">
        <f t="shared" si="90"/>
        <v>8.2759008165405712E-2</v>
      </c>
      <c r="CI65" s="90">
        <f t="shared" si="91"/>
        <v>0.7864634054985391</v>
      </c>
      <c r="CJ65" s="90">
        <f t="shared" si="92"/>
        <v>0.12783729118286016</v>
      </c>
      <c r="CK65" s="91">
        <f t="shared" si="93"/>
        <v>2.9402951531948759E-3</v>
      </c>
      <c r="CL65" s="90">
        <f t="shared" si="86"/>
        <v>10.446019270591167</v>
      </c>
      <c r="CM65" s="90">
        <f t="shared" si="87"/>
        <v>14.524100947473761</v>
      </c>
      <c r="CN65" s="90">
        <f t="array" ref="CN65">10^(SUMPRODUCT(BW65:CF65,LOG($BW$5:$CF$5))/CJ65)</f>
        <v>0.4480116691784336</v>
      </c>
      <c r="CO65" s="92">
        <f t="shared" si="35"/>
        <v>0.75631538727299275</v>
      </c>
      <c r="CP65" s="93">
        <f t="shared" si="36"/>
        <v>9.978397564382</v>
      </c>
      <c r="CQ65" s="93">
        <f t="shared" si="28"/>
        <v>16.872925243358274</v>
      </c>
      <c r="CR65" s="93">
        <f t="shared" si="37"/>
        <v>22.450824361010312</v>
      </c>
      <c r="CS65" s="94">
        <f t="shared" si="28"/>
        <v>53.78610183593797</v>
      </c>
      <c r="CT65" s="95" t="s">
        <v>551</v>
      </c>
      <c r="CU65" s="79">
        <v>2</v>
      </c>
      <c r="CV65" s="79" t="s">
        <v>550</v>
      </c>
      <c r="CW65" s="80"/>
    </row>
    <row r="66" spans="1:101" x14ac:dyDescent="0.2">
      <c r="A66" s="2"/>
      <c r="B66" s="95">
        <v>91.5</v>
      </c>
      <c r="C66" s="103" t="s">
        <v>23</v>
      </c>
      <c r="D66" s="84">
        <v>199126</v>
      </c>
      <c r="E66" s="84">
        <v>364235</v>
      </c>
      <c r="F66" s="60">
        <v>0</v>
      </c>
      <c r="G66" s="60" t="s">
        <v>580</v>
      </c>
      <c r="H66" s="104" t="s">
        <v>74</v>
      </c>
      <c r="I66" s="78">
        <v>44112</v>
      </c>
      <c r="J66" s="134" t="s">
        <v>589</v>
      </c>
      <c r="K66" s="100">
        <v>3014.1</v>
      </c>
      <c r="L66" s="81" t="s">
        <v>568</v>
      </c>
      <c r="M66" s="81"/>
      <c r="N66" s="82">
        <v>0</v>
      </c>
      <c r="O66" s="83">
        <v>0</v>
      </c>
      <c r="P66" s="83">
        <v>921.1</v>
      </c>
      <c r="Q66" s="83">
        <v>882</v>
      </c>
      <c r="R66" s="83">
        <v>379.3</v>
      </c>
      <c r="S66" s="83">
        <v>204.9</v>
      </c>
      <c r="T66" s="83">
        <v>211.5</v>
      </c>
      <c r="U66" s="83">
        <v>92.6</v>
      </c>
      <c r="V66" s="83">
        <v>39.1</v>
      </c>
      <c r="W66" s="83">
        <v>29.4</v>
      </c>
      <c r="X66" s="83">
        <v>25.8</v>
      </c>
      <c r="Y66" s="83">
        <v>23.2</v>
      </c>
      <c r="Z66" s="83">
        <v>10.7</v>
      </c>
      <c r="AA66" s="83">
        <v>10.8</v>
      </c>
      <c r="AB66" s="83">
        <v>10.1</v>
      </c>
      <c r="AC66" s="83">
        <v>7.9</v>
      </c>
      <c r="AD66" s="83">
        <v>5.9</v>
      </c>
      <c r="AE66" s="83">
        <v>13.4</v>
      </c>
      <c r="AF66" s="83">
        <v>35.1</v>
      </c>
      <c r="AG66" s="83">
        <v>37.5</v>
      </c>
      <c r="AH66" s="83">
        <v>13.4</v>
      </c>
      <c r="AI66" s="83">
        <v>6.3</v>
      </c>
      <c r="AJ66" s="84">
        <v>54.1</v>
      </c>
      <c r="AK66" s="85"/>
      <c r="AL66" s="59">
        <v>1</v>
      </c>
      <c r="AM66" s="86">
        <f t="shared" si="89"/>
        <v>1</v>
      </c>
      <c r="AN66" s="86">
        <f t="shared" si="88"/>
        <v>1</v>
      </c>
      <c r="AO66" s="86">
        <f t="shared" si="39"/>
        <v>0.69440297269500018</v>
      </c>
      <c r="AP66" s="86">
        <f t="shared" si="40"/>
        <v>0.4017783086161707</v>
      </c>
      <c r="AQ66" s="86">
        <f t="shared" si="41"/>
        <v>0.27593643210245189</v>
      </c>
      <c r="AR66" s="86">
        <f t="shared" si="42"/>
        <v>0.20795594041339049</v>
      </c>
      <c r="AS66" s="86">
        <f t="shared" si="43"/>
        <v>0.13778574035367119</v>
      </c>
      <c r="AT66" s="86">
        <f t="shared" si="44"/>
        <v>0.10706346836534965</v>
      </c>
      <c r="AU66" s="86">
        <f t="shared" si="45"/>
        <v>9.4091105139179315E-2</v>
      </c>
      <c r="AV66" s="86">
        <f t="shared" si="46"/>
        <v>8.4336949669885003E-2</v>
      </c>
      <c r="AW66" s="86">
        <f t="shared" si="47"/>
        <v>7.5777180584585907E-2</v>
      </c>
      <c r="AX66" s="86">
        <f t="shared" si="48"/>
        <v>6.8080023887727811E-2</v>
      </c>
      <c r="AY66" s="86">
        <f t="shared" si="49"/>
        <v>6.4530042135297561E-2</v>
      </c>
      <c r="AZ66" s="86">
        <f t="shared" si="50"/>
        <v>6.0946882983311891E-2</v>
      </c>
      <c r="BA66" s="86">
        <f t="shared" si="51"/>
        <v>5.7595965628214181E-2</v>
      </c>
      <c r="BB66" s="86">
        <f t="shared" si="52"/>
        <v>5.4974951063335775E-2</v>
      </c>
      <c r="BC66" s="86">
        <f t="shared" si="53"/>
        <v>5.3017484489565829E-2</v>
      </c>
      <c r="BD66" s="86">
        <f t="shared" si="54"/>
        <v>4.8571712949139166E-2</v>
      </c>
      <c r="BE66" s="86">
        <f t="shared" si="55"/>
        <v>3.6926445705185745E-2</v>
      </c>
      <c r="BF66" s="86">
        <f t="shared" si="56"/>
        <v>2.4484920871902179E-2</v>
      </c>
      <c r="BG66" s="86">
        <f t="shared" si="57"/>
        <v>2.003914933147552E-2</v>
      </c>
      <c r="BH66" s="86">
        <f t="shared" si="58"/>
        <v>1.7948973159483881E-2</v>
      </c>
      <c r="BI66" s="87">
        <v>0</v>
      </c>
      <c r="BJ66" s="63"/>
      <c r="BK66" s="86">
        <f t="shared" si="59"/>
        <v>0</v>
      </c>
      <c r="BL66" s="86">
        <f t="shared" si="60"/>
        <v>0</v>
      </c>
      <c r="BM66" s="86">
        <f t="shared" si="61"/>
        <v>0.30559702730499982</v>
      </c>
      <c r="BN66" s="86">
        <f t="shared" si="62"/>
        <v>0.29262466407882948</v>
      </c>
      <c r="BO66" s="86">
        <f t="shared" si="63"/>
        <v>0.12584187651371881</v>
      </c>
      <c r="BP66" s="86">
        <f t="shared" si="64"/>
        <v>6.7980491689061395E-2</v>
      </c>
      <c r="BQ66" s="86">
        <f t="shared" si="65"/>
        <v>7.0170200059719301E-2</v>
      </c>
      <c r="BR66" s="86">
        <f t="shared" si="66"/>
        <v>3.0722271988321545E-2</v>
      </c>
      <c r="BS66" s="86">
        <f t="shared" si="67"/>
        <v>1.2972363226170333E-2</v>
      </c>
      <c r="BT66" s="86">
        <f t="shared" si="68"/>
        <v>9.7541554692943122E-3</v>
      </c>
      <c r="BU66" s="86">
        <f t="shared" si="69"/>
        <v>8.559769085299096E-3</v>
      </c>
      <c r="BV66" s="86">
        <f t="shared" si="70"/>
        <v>7.6971566968580957E-3</v>
      </c>
      <c r="BW66" s="86">
        <f t="shared" si="71"/>
        <v>3.5499817524302507E-3</v>
      </c>
      <c r="BX66" s="86">
        <f t="shared" si="72"/>
        <v>3.5831591519856695E-3</v>
      </c>
      <c r="BY66" s="86">
        <f t="shared" si="73"/>
        <v>3.35091735509771E-3</v>
      </c>
      <c r="BZ66" s="86">
        <f t="shared" si="74"/>
        <v>2.6210145648784058E-3</v>
      </c>
      <c r="CA66" s="86">
        <f t="shared" si="75"/>
        <v>1.9574665737699462E-3</v>
      </c>
      <c r="CB66" s="86">
        <f t="shared" si="76"/>
        <v>4.4457715404266629E-3</v>
      </c>
      <c r="CC66" s="86">
        <f t="shared" si="77"/>
        <v>1.1645267243953421E-2</v>
      </c>
      <c r="CD66" s="86">
        <f t="shared" si="78"/>
        <v>1.2441524833283566E-2</v>
      </c>
      <c r="CE66" s="86">
        <f t="shared" si="79"/>
        <v>4.4457715404266594E-3</v>
      </c>
      <c r="CF66" s="86">
        <f t="shared" si="80"/>
        <v>2.0901761719916388E-3</v>
      </c>
      <c r="CG66" s="88">
        <f t="shared" si="81"/>
        <v>1.7948973159483881E-2</v>
      </c>
      <c r="CH66" s="89">
        <f t="shared" si="90"/>
        <v>0</v>
      </c>
      <c r="CI66" s="90">
        <f t="shared" si="91"/>
        <v>0.93191997611227229</v>
      </c>
      <c r="CJ66" s="90">
        <f t="shared" si="92"/>
        <v>5.0131050728243934E-2</v>
      </c>
      <c r="CK66" s="91">
        <f t="shared" si="93"/>
        <v>1.7948973159483881E-2</v>
      </c>
      <c r="CL66" s="90">
        <f t="shared" si="86"/>
        <v>21.173745940646953</v>
      </c>
      <c r="CM66" s="90">
        <f t="shared" si="87"/>
        <v>30.892455768182035</v>
      </c>
      <c r="CN66" s="90">
        <f t="array" ref="CN66">10^(SUMPRODUCT(BW66:CF66,LOG($BW$5:$CF$5))/CJ66)</f>
        <v>0.28111046634714004</v>
      </c>
      <c r="CO66" s="92">
        <f t="shared" si="35"/>
        <v>6.5878798773723748</v>
      </c>
      <c r="CP66" s="93">
        <f t="shared" si="36"/>
        <v>27.377225742075456</v>
      </c>
      <c r="CQ66" s="93">
        <f t="shared" si="28"/>
        <v>35.506230928775857</v>
      </c>
      <c r="CR66" s="93">
        <f t="shared" si="37"/>
        <v>42.629244330012561</v>
      </c>
      <c r="CS66" s="94">
        <f t="shared" si="28"/>
        <v>56.431724060031073</v>
      </c>
      <c r="CT66" s="95" t="s">
        <v>551</v>
      </c>
      <c r="CU66" s="79">
        <v>1</v>
      </c>
      <c r="CV66" s="79" t="s">
        <v>550</v>
      </c>
      <c r="CW66" s="80"/>
    </row>
    <row r="67" spans="1:101" x14ac:dyDescent="0.2">
      <c r="A67" s="2"/>
      <c r="B67" s="95">
        <v>91.5</v>
      </c>
      <c r="C67" s="103" t="s">
        <v>25</v>
      </c>
      <c r="D67" s="84">
        <v>199127</v>
      </c>
      <c r="E67" s="84">
        <v>364282</v>
      </c>
      <c r="F67" s="60">
        <v>0</v>
      </c>
      <c r="G67" s="60" t="s">
        <v>580</v>
      </c>
      <c r="H67" s="104" t="s">
        <v>73</v>
      </c>
      <c r="I67" s="78">
        <v>44112</v>
      </c>
      <c r="J67" s="134" t="s">
        <v>589</v>
      </c>
      <c r="K67" s="100">
        <v>4411.1000000000004</v>
      </c>
      <c r="L67" s="81" t="s">
        <v>568</v>
      </c>
      <c r="M67" s="81"/>
      <c r="N67" s="82">
        <v>0</v>
      </c>
      <c r="O67" s="83">
        <v>0</v>
      </c>
      <c r="P67" s="83">
        <v>0</v>
      </c>
      <c r="Q67" s="83">
        <v>0</v>
      </c>
      <c r="R67" s="83">
        <v>0</v>
      </c>
      <c r="S67" s="83">
        <v>13.9</v>
      </c>
      <c r="T67" s="83">
        <v>90.1</v>
      </c>
      <c r="U67" s="83">
        <v>270.8</v>
      </c>
      <c r="V67" s="83">
        <v>112.4</v>
      </c>
      <c r="W67" s="83">
        <v>54.4</v>
      </c>
      <c r="X67" s="83">
        <v>55.3</v>
      </c>
      <c r="Y67" s="83">
        <v>71.099999999999994</v>
      </c>
      <c r="Z67" s="83">
        <v>55.3</v>
      </c>
      <c r="AA67" s="83">
        <v>100.4</v>
      </c>
      <c r="AB67" s="83">
        <v>177.3</v>
      </c>
      <c r="AC67" s="83">
        <v>494.2</v>
      </c>
      <c r="AD67" s="83">
        <v>1147.9000000000001</v>
      </c>
      <c r="AE67" s="83">
        <v>1370.6</v>
      </c>
      <c r="AF67" s="83">
        <v>307.39999999999998</v>
      </c>
      <c r="AG67" s="83">
        <v>36.5</v>
      </c>
      <c r="AH67" s="83">
        <v>6.9</v>
      </c>
      <c r="AI67" s="83">
        <v>3.4</v>
      </c>
      <c r="AJ67" s="84">
        <v>43.2</v>
      </c>
      <c r="AK67" s="85"/>
      <c r="AL67" s="59">
        <v>1</v>
      </c>
      <c r="AM67" s="86">
        <f t="shared" si="89"/>
        <v>1</v>
      </c>
      <c r="AN67" s="86">
        <f t="shared" si="88"/>
        <v>1</v>
      </c>
      <c r="AO67" s="86">
        <f t="shared" si="39"/>
        <v>1</v>
      </c>
      <c r="AP67" s="86">
        <f t="shared" si="40"/>
        <v>1</v>
      </c>
      <c r="AQ67" s="86">
        <f t="shared" si="41"/>
        <v>1</v>
      </c>
      <c r="AR67" s="86">
        <f t="shared" si="42"/>
        <v>0.99684885856135663</v>
      </c>
      <c r="AS67" s="86">
        <f t="shared" si="43"/>
        <v>0.97642311441590535</v>
      </c>
      <c r="AT67" s="86">
        <f t="shared" si="44"/>
        <v>0.91503253156808961</v>
      </c>
      <c r="AU67" s="86">
        <f t="shared" si="45"/>
        <v>0.88955135907143346</v>
      </c>
      <c r="AV67" s="86">
        <f t="shared" si="46"/>
        <v>0.87721883430436853</v>
      </c>
      <c r="AW67" s="86">
        <f t="shared" si="47"/>
        <v>0.86468227879667203</v>
      </c>
      <c r="AX67" s="86">
        <f t="shared" si="48"/>
        <v>0.8485638502867765</v>
      </c>
      <c r="AY67" s="86">
        <f t="shared" si="49"/>
        <v>0.83602729477908</v>
      </c>
      <c r="AZ67" s="86">
        <f t="shared" si="50"/>
        <v>0.81326653215751166</v>
      </c>
      <c r="BA67" s="86">
        <f t="shared" si="51"/>
        <v>0.77307247625308873</v>
      </c>
      <c r="BB67" s="86">
        <f t="shared" si="52"/>
        <v>0.66103692956405424</v>
      </c>
      <c r="BC67" s="86">
        <f t="shared" si="53"/>
        <v>0.40080705492960927</v>
      </c>
      <c r="BD67" s="86">
        <f t="shared" si="54"/>
        <v>9.0090907029992395E-2</v>
      </c>
      <c r="BE67" s="86">
        <f t="shared" si="55"/>
        <v>2.0403074063158722E-2</v>
      </c>
      <c r="BF67" s="86">
        <f t="shared" si="56"/>
        <v>1.2128494026433187E-2</v>
      </c>
      <c r="BG67" s="86">
        <f t="shared" si="57"/>
        <v>1.0564258348257676E-2</v>
      </c>
      <c r="BH67" s="86">
        <f t="shared" si="58"/>
        <v>9.7934755503161202E-3</v>
      </c>
      <c r="BI67" s="87">
        <v>0</v>
      </c>
      <c r="BJ67" s="63"/>
      <c r="BK67" s="86">
        <f t="shared" si="59"/>
        <v>0</v>
      </c>
      <c r="BL67" s="86">
        <f t="shared" si="60"/>
        <v>0</v>
      </c>
      <c r="BM67" s="86">
        <f t="shared" si="61"/>
        <v>0</v>
      </c>
      <c r="BN67" s="86">
        <f t="shared" si="62"/>
        <v>0</v>
      </c>
      <c r="BO67" s="86">
        <f t="shared" si="63"/>
        <v>0</v>
      </c>
      <c r="BP67" s="86">
        <f t="shared" si="64"/>
        <v>3.1511414386433678E-3</v>
      </c>
      <c r="BQ67" s="86">
        <f t="shared" si="65"/>
        <v>2.0425744145451286E-2</v>
      </c>
      <c r="BR67" s="86">
        <f t="shared" si="66"/>
        <v>6.1390582847815733E-2</v>
      </c>
      <c r="BS67" s="86">
        <f t="shared" si="67"/>
        <v>2.5481172496656157E-2</v>
      </c>
      <c r="BT67" s="86">
        <f t="shared" si="68"/>
        <v>1.2332524767064923E-2</v>
      </c>
      <c r="BU67" s="86">
        <f t="shared" si="69"/>
        <v>1.2536555507696501E-2</v>
      </c>
      <c r="BV67" s="86">
        <f t="shared" si="70"/>
        <v>1.6118428509895533E-2</v>
      </c>
      <c r="BW67" s="86">
        <f t="shared" si="71"/>
        <v>1.2536555507696501E-2</v>
      </c>
      <c r="BX67" s="86">
        <f t="shared" si="72"/>
        <v>2.2760762621568342E-2</v>
      </c>
      <c r="BY67" s="86">
        <f t="shared" si="73"/>
        <v>4.0194055904422932E-2</v>
      </c>
      <c r="BZ67" s="86">
        <f t="shared" si="74"/>
        <v>0.11203554668903448</v>
      </c>
      <c r="CA67" s="86">
        <f t="shared" si="75"/>
        <v>0.26022987463444497</v>
      </c>
      <c r="CB67" s="86">
        <f t="shared" si="76"/>
        <v>0.31071614789961688</v>
      </c>
      <c r="CC67" s="86">
        <f t="shared" si="77"/>
        <v>6.9687832966833674E-2</v>
      </c>
      <c r="CD67" s="86">
        <f t="shared" si="78"/>
        <v>8.2745800367255342E-3</v>
      </c>
      <c r="CE67" s="86">
        <f t="shared" si="79"/>
        <v>1.5642356781755112E-3</v>
      </c>
      <c r="CF67" s="86">
        <f t="shared" si="80"/>
        <v>7.7078279794155595E-4</v>
      </c>
      <c r="CG67" s="88">
        <f t="shared" si="81"/>
        <v>9.7934755503161202E-3</v>
      </c>
      <c r="CH67" s="89">
        <f t="shared" si="90"/>
        <v>0</v>
      </c>
      <c r="CI67" s="90">
        <f t="shared" si="91"/>
        <v>0.1514361497132235</v>
      </c>
      <c r="CJ67" s="90">
        <f t="shared" si="92"/>
        <v>0.83877037473646032</v>
      </c>
      <c r="CK67" s="91">
        <f t="shared" si="93"/>
        <v>9.7934755503161202E-3</v>
      </c>
      <c r="CL67" s="90">
        <f t="shared" si="86"/>
        <v>0.58733411889479092</v>
      </c>
      <c r="CM67" s="90">
        <f t="shared" si="87"/>
        <v>7.1025749773219786</v>
      </c>
      <c r="CN67" s="90">
        <f t="array" ref="CN67">10^(SUMPRODUCT(BW67:CF67,LOG($BW$5:$CF$5))/CJ67)</f>
        <v>0.39219930024212563</v>
      </c>
      <c r="CO67" s="92">
        <f t="shared" si="35"/>
        <v>0.25281140251640855</v>
      </c>
      <c r="CP67" s="93">
        <f t="shared" si="36"/>
        <v>0.3352175714506952</v>
      </c>
      <c r="CQ67" s="93">
        <f t="shared" si="28"/>
        <v>0.40450589078488974</v>
      </c>
      <c r="CR67" s="93">
        <f t="shared" si="37"/>
        <v>0.49278960601838595</v>
      </c>
      <c r="CS67" s="94">
        <f t="shared" si="28"/>
        <v>6.4819563090324976</v>
      </c>
      <c r="CT67" s="95" t="s">
        <v>551</v>
      </c>
      <c r="CU67" s="79">
        <v>1</v>
      </c>
      <c r="CV67" s="79" t="s">
        <v>550</v>
      </c>
      <c r="CW67" s="80"/>
    </row>
    <row r="68" spans="1:101" x14ac:dyDescent="0.2">
      <c r="A68" s="2"/>
      <c r="B68" s="95">
        <v>92</v>
      </c>
      <c r="C68" s="103" t="s">
        <v>29</v>
      </c>
      <c r="D68" s="84">
        <v>199591</v>
      </c>
      <c r="E68" s="84">
        <v>364362</v>
      </c>
      <c r="F68" s="60">
        <v>0</v>
      </c>
      <c r="G68" s="60" t="s">
        <v>580</v>
      </c>
      <c r="H68" s="104" t="s">
        <v>75</v>
      </c>
      <c r="I68" s="78">
        <v>44112</v>
      </c>
      <c r="J68" s="134" t="s">
        <v>589</v>
      </c>
      <c r="K68" s="100">
        <v>2620.1</v>
      </c>
      <c r="L68" s="81" t="s">
        <v>568</v>
      </c>
      <c r="M68" s="81"/>
      <c r="N68" s="82">
        <v>0</v>
      </c>
      <c r="O68" s="83">
        <v>0</v>
      </c>
      <c r="P68" s="83">
        <v>67.3</v>
      </c>
      <c r="Q68" s="83">
        <v>280.60000000000002</v>
      </c>
      <c r="R68" s="83">
        <v>358.4</v>
      </c>
      <c r="S68" s="83">
        <v>357.8</v>
      </c>
      <c r="T68" s="83">
        <v>148.1</v>
      </c>
      <c r="U68" s="83">
        <v>97.7</v>
      </c>
      <c r="V68" s="83">
        <v>56.2</v>
      </c>
      <c r="W68" s="83">
        <v>23.8</v>
      </c>
      <c r="X68" s="83">
        <v>18.8</v>
      </c>
      <c r="Y68" s="83">
        <v>13.6</v>
      </c>
      <c r="Z68" s="83">
        <v>15.1</v>
      </c>
      <c r="AA68" s="83">
        <v>8.6999999999999993</v>
      </c>
      <c r="AB68" s="83">
        <v>10.1</v>
      </c>
      <c r="AC68" s="83">
        <v>22.5</v>
      </c>
      <c r="AD68" s="83">
        <v>84.1</v>
      </c>
      <c r="AE68" s="83">
        <v>359.4</v>
      </c>
      <c r="AF68" s="83">
        <v>430.2</v>
      </c>
      <c r="AG68" s="83">
        <v>104.7</v>
      </c>
      <c r="AH68" s="83">
        <v>29.7</v>
      </c>
      <c r="AI68" s="83">
        <v>19.7</v>
      </c>
      <c r="AJ68" s="84">
        <v>113.6</v>
      </c>
      <c r="AK68" s="85"/>
      <c r="AL68" s="59">
        <v>1</v>
      </c>
      <c r="AM68" s="86">
        <f t="shared" si="89"/>
        <v>1</v>
      </c>
      <c r="AN68" s="86">
        <f t="shared" si="88"/>
        <v>1</v>
      </c>
      <c r="AO68" s="86">
        <f t="shared" si="39"/>
        <v>0.97431395748253879</v>
      </c>
      <c r="AP68" s="86">
        <f t="shared" si="40"/>
        <v>0.86721880844242571</v>
      </c>
      <c r="AQ68" s="86">
        <f t="shared" si="41"/>
        <v>0.73043013625434128</v>
      </c>
      <c r="AR68" s="86">
        <f t="shared" si="42"/>
        <v>0.5938704629594288</v>
      </c>
      <c r="AS68" s="86">
        <f t="shared" si="43"/>
        <v>0.5373459028281361</v>
      </c>
      <c r="AT68" s="86">
        <f t="shared" si="44"/>
        <v>0.5000572497232928</v>
      </c>
      <c r="AU68" s="86">
        <f t="shared" si="45"/>
        <v>0.47860768672951393</v>
      </c>
      <c r="AV68" s="86">
        <f t="shared" si="46"/>
        <v>0.46952406396702395</v>
      </c>
      <c r="AW68" s="86">
        <f t="shared" si="47"/>
        <v>0.46234876531430075</v>
      </c>
      <c r="AX68" s="86">
        <f t="shared" si="48"/>
        <v>0.45715812373573506</v>
      </c>
      <c r="AY68" s="86">
        <f t="shared" si="49"/>
        <v>0.4513949849242393</v>
      </c>
      <c r="AZ68" s="86">
        <f t="shared" si="50"/>
        <v>0.44807450097324508</v>
      </c>
      <c r="BA68" s="86">
        <f t="shared" si="51"/>
        <v>0.44421968627151615</v>
      </c>
      <c r="BB68" s="86">
        <f t="shared" si="52"/>
        <v>0.43563222777756555</v>
      </c>
      <c r="BC68" s="86">
        <f t="shared" si="53"/>
        <v>0.40353421625128794</v>
      </c>
      <c r="BD68" s="86">
        <f t="shared" si="54"/>
        <v>0.26636387924125005</v>
      </c>
      <c r="BE68" s="86">
        <f t="shared" si="55"/>
        <v>0.10217167283691425</v>
      </c>
      <c r="BF68" s="86">
        <f t="shared" si="56"/>
        <v>6.2211365978397375E-2</v>
      </c>
      <c r="BG68" s="86">
        <f t="shared" si="57"/>
        <v>5.087592076638256E-2</v>
      </c>
      <c r="BH68" s="86">
        <f t="shared" si="58"/>
        <v>4.335712377390135E-2</v>
      </c>
      <c r="BI68" s="87">
        <v>0</v>
      </c>
      <c r="BJ68" s="63"/>
      <c r="BK68" s="86">
        <f t="shared" si="59"/>
        <v>0</v>
      </c>
      <c r="BL68" s="86">
        <f t="shared" si="60"/>
        <v>0</v>
      </c>
      <c r="BM68" s="86">
        <f t="shared" si="61"/>
        <v>2.5686042517461205E-2</v>
      </c>
      <c r="BN68" s="86">
        <f t="shared" si="62"/>
        <v>0.10709514904011308</v>
      </c>
      <c r="BO68" s="86">
        <f t="shared" si="63"/>
        <v>0.13678867218808444</v>
      </c>
      <c r="BP68" s="86">
        <f t="shared" si="64"/>
        <v>0.13655967329491248</v>
      </c>
      <c r="BQ68" s="86">
        <f t="shared" si="65"/>
        <v>5.65245601312927E-2</v>
      </c>
      <c r="BR68" s="86">
        <f t="shared" si="66"/>
        <v>3.7288653104843306E-2</v>
      </c>
      <c r="BS68" s="86">
        <f t="shared" si="67"/>
        <v>2.144956299377887E-2</v>
      </c>
      <c r="BT68" s="86">
        <f t="shared" si="68"/>
        <v>9.0836227624899735E-3</v>
      </c>
      <c r="BU68" s="86">
        <f t="shared" si="69"/>
        <v>7.1752986527232054E-3</v>
      </c>
      <c r="BV68" s="86">
        <f t="shared" si="70"/>
        <v>5.1906415785656912E-3</v>
      </c>
      <c r="BW68" s="86">
        <f t="shared" si="71"/>
        <v>5.7631388114957605E-3</v>
      </c>
      <c r="BX68" s="86">
        <f t="shared" si="72"/>
        <v>3.320483950994213E-3</v>
      </c>
      <c r="BY68" s="86">
        <f t="shared" si="73"/>
        <v>3.8548147017289369E-3</v>
      </c>
      <c r="BZ68" s="86">
        <f t="shared" si="74"/>
        <v>8.5874584939505949E-3</v>
      </c>
      <c r="CA68" s="86">
        <f t="shared" si="75"/>
        <v>3.2098011526277614E-2</v>
      </c>
      <c r="CB68" s="86">
        <f t="shared" si="76"/>
        <v>0.13717033701003789</v>
      </c>
      <c r="CC68" s="86">
        <f t="shared" si="77"/>
        <v>0.16419220640433579</v>
      </c>
      <c r="CD68" s="86">
        <f t="shared" si="78"/>
        <v>3.9960306858516877E-2</v>
      </c>
      <c r="CE68" s="86">
        <f t="shared" si="79"/>
        <v>1.1335445212014815E-2</v>
      </c>
      <c r="CF68" s="86">
        <f t="shared" si="80"/>
        <v>7.5187969924812095E-3</v>
      </c>
      <c r="CG68" s="88">
        <f t="shared" si="81"/>
        <v>4.335712377390135E-2</v>
      </c>
      <c r="CH68" s="89">
        <f t="shared" si="90"/>
        <v>0</v>
      </c>
      <c r="CI68" s="90">
        <f t="shared" si="91"/>
        <v>0.54284187626426483</v>
      </c>
      <c r="CJ68" s="90">
        <f t="shared" si="92"/>
        <v>0.41380099996183367</v>
      </c>
      <c r="CK68" s="91">
        <f t="shared" si="93"/>
        <v>4.335712377390135E-2</v>
      </c>
      <c r="CL68" s="90">
        <f t="shared" si="86"/>
        <v>2.3964684161696739</v>
      </c>
      <c r="CM68" s="90">
        <f t="shared" si="87"/>
        <v>20.490604335757951</v>
      </c>
      <c r="CN68" s="90">
        <f t="array" ref="CN68">10^(SUMPRODUCT(BW68:CF68,LOG($BW$5:$CF$5))/CJ68)</f>
        <v>0.25178172564364709</v>
      </c>
      <c r="CO68" s="92">
        <f t="shared" si="35"/>
        <v>0.17646808658708149</v>
      </c>
      <c r="CP68" s="93">
        <f t="shared" si="36"/>
        <v>0.30959500811330337</v>
      </c>
      <c r="CQ68" s="93">
        <f t="shared" si="28"/>
        <v>7.9923877888070978</v>
      </c>
      <c r="CR68" s="93">
        <f t="shared" si="37"/>
        <v>18.37309677928577</v>
      </c>
      <c r="CS68" s="94">
        <f t="shared" si="28"/>
        <v>35.133800212085376</v>
      </c>
      <c r="CT68" s="95" t="s">
        <v>551</v>
      </c>
      <c r="CU68" s="79">
        <v>1</v>
      </c>
      <c r="CV68" s="79" t="s">
        <v>550</v>
      </c>
      <c r="CW68" s="80"/>
    </row>
    <row r="69" spans="1:101" x14ac:dyDescent="0.2">
      <c r="A69" s="2"/>
      <c r="B69" s="95">
        <v>92.5</v>
      </c>
      <c r="C69" s="103" t="s">
        <v>23</v>
      </c>
      <c r="D69" s="84">
        <v>199834</v>
      </c>
      <c r="E69" s="84">
        <v>364778</v>
      </c>
      <c r="F69" s="60">
        <v>0</v>
      </c>
      <c r="G69" s="60" t="s">
        <v>580</v>
      </c>
      <c r="H69" s="104" t="s">
        <v>77</v>
      </c>
      <c r="I69" s="78">
        <v>44112</v>
      </c>
      <c r="J69" s="134" t="s">
        <v>589</v>
      </c>
      <c r="K69" s="100">
        <v>4350.3</v>
      </c>
      <c r="L69" s="81" t="s">
        <v>568</v>
      </c>
      <c r="M69" s="81"/>
      <c r="N69" s="82">
        <v>0</v>
      </c>
      <c r="O69" s="83">
        <v>0</v>
      </c>
      <c r="P69" s="83">
        <v>0</v>
      </c>
      <c r="Q69" s="83">
        <v>0</v>
      </c>
      <c r="R69" s="83">
        <v>192.4</v>
      </c>
      <c r="S69" s="83">
        <v>640.6</v>
      </c>
      <c r="T69" s="83">
        <v>699</v>
      </c>
      <c r="U69" s="83">
        <v>501.5</v>
      </c>
      <c r="V69" s="83">
        <v>464</v>
      </c>
      <c r="W69" s="83">
        <v>396.1</v>
      </c>
      <c r="X69" s="83">
        <v>309.39999999999998</v>
      </c>
      <c r="Y69" s="83">
        <v>220.7</v>
      </c>
      <c r="Z69" s="83">
        <v>76.099999999999994</v>
      </c>
      <c r="AA69" s="83">
        <v>77.5</v>
      </c>
      <c r="AB69" s="83">
        <v>79.5</v>
      </c>
      <c r="AC69" s="83">
        <v>99.7</v>
      </c>
      <c r="AD69" s="83">
        <v>123.5</v>
      </c>
      <c r="AE69" s="83">
        <v>248.3</v>
      </c>
      <c r="AF69" s="83">
        <v>143.6</v>
      </c>
      <c r="AG69" s="83">
        <v>39</v>
      </c>
      <c r="AH69" s="83">
        <v>11.2</v>
      </c>
      <c r="AI69" s="83">
        <v>5.6</v>
      </c>
      <c r="AJ69" s="84">
        <v>22.6</v>
      </c>
      <c r="AK69" s="85"/>
      <c r="AL69" s="59">
        <v>1</v>
      </c>
      <c r="AM69" s="86">
        <f t="shared" si="89"/>
        <v>1</v>
      </c>
      <c r="AN69" s="86">
        <f t="shared" si="88"/>
        <v>1</v>
      </c>
      <c r="AO69" s="86">
        <f t="shared" si="39"/>
        <v>1</v>
      </c>
      <c r="AP69" s="86">
        <f t="shared" si="40"/>
        <v>1</v>
      </c>
      <c r="AQ69" s="86">
        <f t="shared" si="41"/>
        <v>0.95577316506907573</v>
      </c>
      <c r="AR69" s="86">
        <f t="shared" si="42"/>
        <v>0.80851895271590468</v>
      </c>
      <c r="AS69" s="86">
        <f t="shared" si="43"/>
        <v>0.64784037882444889</v>
      </c>
      <c r="AT69" s="86">
        <f t="shared" si="44"/>
        <v>0.53256097280647308</v>
      </c>
      <c r="AU69" s="86">
        <f t="shared" si="45"/>
        <v>0.42590166195434792</v>
      </c>
      <c r="AV69" s="86">
        <f t="shared" si="46"/>
        <v>0.334850470082523</v>
      </c>
      <c r="AW69" s="86">
        <f t="shared" si="47"/>
        <v>0.26372893823414473</v>
      </c>
      <c r="AX69" s="86">
        <f t="shared" si="48"/>
        <v>0.21299680481805849</v>
      </c>
      <c r="AY69" s="86">
        <f t="shared" si="49"/>
        <v>0.19550375836149228</v>
      </c>
      <c r="AZ69" s="86">
        <f t="shared" si="50"/>
        <v>0.17768889501873431</v>
      </c>
      <c r="BA69" s="86">
        <f t="shared" si="51"/>
        <v>0.15941429326713097</v>
      </c>
      <c r="BB69" s="86">
        <f t="shared" si="52"/>
        <v>0.13649633358618943</v>
      </c>
      <c r="BC69" s="86">
        <f t="shared" si="53"/>
        <v>0.10810748683998803</v>
      </c>
      <c r="BD69" s="86">
        <f t="shared" si="54"/>
        <v>5.1030963381835714E-2</v>
      </c>
      <c r="BE69" s="86">
        <f t="shared" si="55"/>
        <v>1.8021745626738368E-2</v>
      </c>
      <c r="BF69" s="86">
        <f t="shared" si="56"/>
        <v>9.0568466542537123E-3</v>
      </c>
      <c r="BG69" s="86">
        <f t="shared" si="57"/>
        <v>6.4823115647196575E-3</v>
      </c>
      <c r="BH69" s="86">
        <f t="shared" si="58"/>
        <v>5.1950440199526301E-3</v>
      </c>
      <c r="BI69" s="87">
        <v>0</v>
      </c>
      <c r="BJ69" s="63"/>
      <c r="BK69" s="86">
        <f t="shared" si="59"/>
        <v>0</v>
      </c>
      <c r="BL69" s="86">
        <f t="shared" si="60"/>
        <v>0</v>
      </c>
      <c r="BM69" s="86">
        <f t="shared" si="61"/>
        <v>0</v>
      </c>
      <c r="BN69" s="86">
        <f t="shared" si="62"/>
        <v>0</v>
      </c>
      <c r="BO69" s="86">
        <f t="shared" si="63"/>
        <v>4.4226834930924275E-2</v>
      </c>
      <c r="BP69" s="86">
        <f t="shared" si="64"/>
        <v>0.14725421235317104</v>
      </c>
      <c r="BQ69" s="86">
        <f t="shared" si="65"/>
        <v>0.16067857389145579</v>
      </c>
      <c r="BR69" s="86">
        <f t="shared" si="66"/>
        <v>0.11527940601797582</v>
      </c>
      <c r="BS69" s="86">
        <f t="shared" si="67"/>
        <v>0.10665931085212516</v>
      </c>
      <c r="BT69" s="86">
        <f t="shared" si="68"/>
        <v>9.1051191871824921E-2</v>
      </c>
      <c r="BU69" s="86">
        <f t="shared" si="69"/>
        <v>7.1121531848378272E-2</v>
      </c>
      <c r="BV69" s="86">
        <f t="shared" si="70"/>
        <v>5.0732133416086234E-2</v>
      </c>
      <c r="BW69" s="86">
        <f t="shared" si="71"/>
        <v>1.7493046456566214E-2</v>
      </c>
      <c r="BX69" s="86">
        <f t="shared" si="72"/>
        <v>1.7814863342757975E-2</v>
      </c>
      <c r="BY69" s="86">
        <f t="shared" si="73"/>
        <v>1.8274601751603337E-2</v>
      </c>
      <c r="BZ69" s="86">
        <f t="shared" si="74"/>
        <v>2.2917959680941541E-2</v>
      </c>
      <c r="CA69" s="86">
        <f t="shared" si="75"/>
        <v>2.8388846746201402E-2</v>
      </c>
      <c r="CB69" s="86">
        <f t="shared" si="76"/>
        <v>5.7076523458152312E-2</v>
      </c>
      <c r="CC69" s="86">
        <f t="shared" si="77"/>
        <v>3.3009217755097346E-2</v>
      </c>
      <c r="CD69" s="86">
        <f t="shared" si="78"/>
        <v>8.964898972484656E-3</v>
      </c>
      <c r="CE69" s="86">
        <f t="shared" si="79"/>
        <v>2.5745350895340548E-3</v>
      </c>
      <c r="CF69" s="86">
        <f t="shared" si="80"/>
        <v>1.2872675447670274E-3</v>
      </c>
      <c r="CG69" s="88">
        <f t="shared" si="81"/>
        <v>5.1950440199526301E-3</v>
      </c>
      <c r="CH69" s="89">
        <f t="shared" si="90"/>
        <v>0</v>
      </c>
      <c r="CI69" s="90">
        <f t="shared" si="91"/>
        <v>0.7870031951819414</v>
      </c>
      <c r="CJ69" s="90">
        <f t="shared" si="92"/>
        <v>0.20780176079810586</v>
      </c>
      <c r="CK69" s="91">
        <f t="shared" si="93"/>
        <v>5.1950440199526301E-3</v>
      </c>
      <c r="CL69" s="90">
        <f t="shared" si="86"/>
        <v>4.6213969890197895</v>
      </c>
      <c r="CM69" s="90">
        <f t="shared" si="87"/>
        <v>8.9856533249039607</v>
      </c>
      <c r="CN69" s="90">
        <f t="array" ref="CN69">10^(SUMPRODUCT(BW69:CF69,LOG($BW$5:$CF$5))/CJ69)</f>
        <v>0.43297350247754235</v>
      </c>
      <c r="CO69" s="92">
        <f t="shared" si="35"/>
        <v>0.33775082324520533</v>
      </c>
      <c r="CP69" s="93">
        <f t="shared" si="36"/>
        <v>4.2303224122262639</v>
      </c>
      <c r="CQ69" s="93">
        <f t="shared" si="28"/>
        <v>7.1746627230367128</v>
      </c>
      <c r="CR69" s="93">
        <f t="shared" si="37"/>
        <v>11.253820984641305</v>
      </c>
      <c r="CS69" s="94">
        <f t="shared" si="28"/>
        <v>19.719749668833902</v>
      </c>
      <c r="CT69" s="95" t="s">
        <v>551</v>
      </c>
      <c r="CU69" s="79">
        <v>2</v>
      </c>
      <c r="CV69" s="79" t="s">
        <v>550</v>
      </c>
      <c r="CW69" s="80"/>
    </row>
    <row r="70" spans="1:101" x14ac:dyDescent="0.2">
      <c r="A70" s="2"/>
      <c r="B70" s="95">
        <v>92.5</v>
      </c>
      <c r="C70" s="103" t="s">
        <v>25</v>
      </c>
      <c r="D70" s="84">
        <v>199789</v>
      </c>
      <c r="E70" s="84">
        <v>364792</v>
      </c>
      <c r="F70" s="60">
        <v>0</v>
      </c>
      <c r="G70" s="60" t="s">
        <v>580</v>
      </c>
      <c r="H70" s="104" t="s">
        <v>76</v>
      </c>
      <c r="I70" s="78">
        <v>44112</v>
      </c>
      <c r="J70" s="134" t="s">
        <v>589</v>
      </c>
      <c r="K70" s="100">
        <v>5164.1000000000004</v>
      </c>
      <c r="L70" s="81" t="s">
        <v>568</v>
      </c>
      <c r="M70" s="81"/>
      <c r="N70" s="82">
        <v>0</v>
      </c>
      <c r="O70" s="83">
        <v>1720.8</v>
      </c>
      <c r="P70" s="83">
        <v>1199.4000000000001</v>
      </c>
      <c r="Q70" s="83">
        <v>192.8</v>
      </c>
      <c r="R70" s="83">
        <v>574.29999999999995</v>
      </c>
      <c r="S70" s="83">
        <v>703.9</v>
      </c>
      <c r="T70" s="83">
        <v>288.8</v>
      </c>
      <c r="U70" s="83">
        <v>197.5</v>
      </c>
      <c r="V70" s="83">
        <v>101.8</v>
      </c>
      <c r="W70" s="83">
        <v>45</v>
      </c>
      <c r="X70" s="83">
        <v>30.1</v>
      </c>
      <c r="Y70" s="83">
        <v>22.6</v>
      </c>
      <c r="Z70" s="83">
        <v>5.0999999999999996</v>
      </c>
      <c r="AA70" s="83">
        <v>5.8</v>
      </c>
      <c r="AB70" s="83">
        <v>5.0999999999999996</v>
      </c>
      <c r="AC70" s="83">
        <v>5.8</v>
      </c>
      <c r="AD70" s="83">
        <v>7</v>
      </c>
      <c r="AE70" s="83">
        <v>9.4</v>
      </c>
      <c r="AF70" s="83">
        <v>12.9</v>
      </c>
      <c r="AG70" s="83">
        <v>9.1999999999999993</v>
      </c>
      <c r="AH70" s="83">
        <v>3.2</v>
      </c>
      <c r="AI70" s="83">
        <v>1.8</v>
      </c>
      <c r="AJ70" s="84">
        <v>21.8</v>
      </c>
      <c r="AK70" s="85"/>
      <c r="AL70" s="59">
        <v>1</v>
      </c>
      <c r="AM70" s="86">
        <f t="shared" si="89"/>
        <v>1</v>
      </c>
      <c r="AN70" s="86">
        <f t="shared" si="88"/>
        <v>0.6667763985980133</v>
      </c>
      <c r="AO70" s="86">
        <f t="shared" si="39"/>
        <v>0.43451908367382519</v>
      </c>
      <c r="AP70" s="86">
        <f t="shared" si="40"/>
        <v>0.39718440773803776</v>
      </c>
      <c r="AQ70" s="86">
        <f t="shared" si="41"/>
        <v>0.28597432272806511</v>
      </c>
      <c r="AR70" s="86">
        <f t="shared" si="42"/>
        <v>0.14966789953718967</v>
      </c>
      <c r="AS70" s="86">
        <f t="shared" si="43"/>
        <v>9.3743343467400181E-2</v>
      </c>
      <c r="AT70" s="86">
        <f t="shared" si="44"/>
        <v>5.5498537983385554E-2</v>
      </c>
      <c r="AU70" s="86">
        <f t="shared" si="45"/>
        <v>3.5785519257954215E-2</v>
      </c>
      <c r="AV70" s="86">
        <f t="shared" si="46"/>
        <v>2.7071512945140756E-2</v>
      </c>
      <c r="AW70" s="86">
        <f t="shared" si="47"/>
        <v>2.1242810944792197E-2</v>
      </c>
      <c r="AX70" s="86">
        <f t="shared" si="48"/>
        <v>1.6866443329912547E-2</v>
      </c>
      <c r="AY70" s="86">
        <f t="shared" si="49"/>
        <v>1.5878855947793688E-2</v>
      </c>
      <c r="AZ70" s="86">
        <f t="shared" si="50"/>
        <v>1.4755717356364398E-2</v>
      </c>
      <c r="BA70" s="86">
        <f t="shared" si="51"/>
        <v>1.3768129974245539E-2</v>
      </c>
      <c r="BB70" s="86">
        <f t="shared" si="52"/>
        <v>1.2644991382816249E-2</v>
      </c>
      <c r="BC70" s="86">
        <f t="shared" si="53"/>
        <v>1.1289479289711933E-2</v>
      </c>
      <c r="BD70" s="86">
        <f t="shared" si="54"/>
        <v>9.4692201932575666E-3</v>
      </c>
      <c r="BE70" s="86">
        <f t="shared" si="55"/>
        <v>6.9712050502510415E-3</v>
      </c>
      <c r="BF70" s="86">
        <f t="shared" si="56"/>
        <v>5.189674870742512E-3</v>
      </c>
      <c r="BG70" s="86">
        <f t="shared" si="57"/>
        <v>4.5700121996091105E-3</v>
      </c>
      <c r="BH70" s="86">
        <f t="shared" si="58"/>
        <v>4.2214519470965724E-3</v>
      </c>
      <c r="BI70" s="87">
        <v>0</v>
      </c>
      <c r="BJ70" s="63"/>
      <c r="BK70" s="86">
        <f t="shared" si="59"/>
        <v>0</v>
      </c>
      <c r="BL70" s="86">
        <f t="shared" si="60"/>
        <v>0.3332236014019867</v>
      </c>
      <c r="BM70" s="86">
        <f t="shared" si="61"/>
        <v>0.23225731492418811</v>
      </c>
      <c r="BN70" s="86">
        <f t="shared" si="62"/>
        <v>3.7334675935787431E-2</v>
      </c>
      <c r="BO70" s="86">
        <f t="shared" si="63"/>
        <v>0.11121008500997265</v>
      </c>
      <c r="BP70" s="86">
        <f t="shared" si="64"/>
        <v>0.13630642319087544</v>
      </c>
      <c r="BQ70" s="86">
        <f t="shared" si="65"/>
        <v>5.5924556069789494E-2</v>
      </c>
      <c r="BR70" s="86">
        <f t="shared" si="66"/>
        <v>3.8244805484014627E-2</v>
      </c>
      <c r="BS70" s="86">
        <f t="shared" si="67"/>
        <v>1.9713018725431339E-2</v>
      </c>
      <c r="BT70" s="86">
        <f t="shared" si="68"/>
        <v>8.714006312813459E-3</v>
      </c>
      <c r="BU70" s="86">
        <f t="shared" si="69"/>
        <v>5.8287020003485596E-3</v>
      </c>
      <c r="BV70" s="86">
        <f t="shared" si="70"/>
        <v>4.3763676148796497E-3</v>
      </c>
      <c r="BW70" s="86">
        <f t="shared" si="71"/>
        <v>9.8758738211885896E-4</v>
      </c>
      <c r="BX70" s="86">
        <f t="shared" si="72"/>
        <v>1.1231385914292902E-3</v>
      </c>
      <c r="BY70" s="86">
        <f t="shared" si="73"/>
        <v>9.8758738211885896E-4</v>
      </c>
      <c r="BZ70" s="86">
        <f t="shared" si="74"/>
        <v>1.1231385914292902E-3</v>
      </c>
      <c r="CA70" s="86">
        <f t="shared" si="75"/>
        <v>1.3555120931043156E-3</v>
      </c>
      <c r="CB70" s="86">
        <f t="shared" si="76"/>
        <v>1.8202590964543665E-3</v>
      </c>
      <c r="CC70" s="86">
        <f t="shared" si="77"/>
        <v>2.4980151430065252E-3</v>
      </c>
      <c r="CD70" s="86">
        <f t="shared" si="78"/>
        <v>1.7815301795085295E-3</v>
      </c>
      <c r="CE70" s="86">
        <f t="shared" si="79"/>
        <v>6.1966267113340145E-4</v>
      </c>
      <c r="CF70" s="86">
        <f t="shared" si="80"/>
        <v>3.4856025251253815E-4</v>
      </c>
      <c r="CG70" s="88">
        <f t="shared" si="81"/>
        <v>4.2214519470965724E-3</v>
      </c>
      <c r="CH70" s="89">
        <f t="shared" si="90"/>
        <v>0.3332236014019867</v>
      </c>
      <c r="CI70" s="90">
        <f t="shared" si="91"/>
        <v>0.64990995526810091</v>
      </c>
      <c r="CJ70" s="90">
        <f t="shared" si="92"/>
        <v>1.2644991382815976E-2</v>
      </c>
      <c r="CK70" s="91">
        <f t="shared" si="93"/>
        <v>4.2214519470965724E-3</v>
      </c>
      <c r="CL70" s="90">
        <f t="shared" si="86"/>
        <v>33.960509193330346</v>
      </c>
      <c r="CM70" s="90">
        <f t="shared" si="87"/>
        <v>25.985574446129498</v>
      </c>
      <c r="CN70" s="90">
        <f t="array" ref="CN70">10^(SUMPRODUCT(BW70:CF70,LOG($BW$5:$CF$5))/CJ70)</f>
        <v>0.35842628081689126</v>
      </c>
      <c r="CO70" s="92">
        <f t="shared" si="35"/>
        <v>11.655957295679949</v>
      </c>
      <c r="CP70" s="93">
        <f t="shared" si="36"/>
        <v>27.257770113605893</v>
      </c>
      <c r="CQ70" s="93">
        <f t="shared" si="28"/>
        <v>49.47784498721137</v>
      </c>
      <c r="CR70" s="93">
        <f t="shared" si="37"/>
        <v>61.48730193253563</v>
      </c>
      <c r="CS70" s="94">
        <f t="shared" si="28"/>
        <v>80.864260348195245</v>
      </c>
      <c r="CT70" s="95" t="s">
        <v>551</v>
      </c>
      <c r="CU70" s="79">
        <v>2</v>
      </c>
      <c r="CV70" s="79" t="s">
        <v>550</v>
      </c>
      <c r="CW70" s="80"/>
    </row>
    <row r="71" spans="1:101" x14ac:dyDescent="0.2">
      <c r="A71" s="2"/>
      <c r="B71" s="95">
        <v>93</v>
      </c>
      <c r="C71" s="103" t="s">
        <v>29</v>
      </c>
      <c r="D71" s="84">
        <v>199972</v>
      </c>
      <c r="E71" s="84">
        <v>365242</v>
      </c>
      <c r="F71" s="60"/>
      <c r="G71" s="60"/>
      <c r="H71" s="104"/>
      <c r="I71" s="78"/>
      <c r="J71" s="134"/>
      <c r="K71" s="100"/>
      <c r="L71" s="81" t="s">
        <v>569</v>
      </c>
      <c r="M71" s="81"/>
      <c r="N71" s="82"/>
      <c r="O71" s="83"/>
      <c r="P71" s="83"/>
      <c r="Q71" s="83"/>
      <c r="R71" s="83"/>
      <c r="S71" s="83"/>
      <c r="T71" s="83"/>
      <c r="U71" s="83"/>
      <c r="V71" s="83"/>
      <c r="W71" s="83"/>
      <c r="X71" s="83"/>
      <c r="Y71" s="83"/>
      <c r="Z71" s="83"/>
      <c r="AA71" s="83"/>
      <c r="AB71" s="83"/>
      <c r="AC71" s="83"/>
      <c r="AD71" s="83"/>
      <c r="AE71" s="83"/>
      <c r="AF71" s="83"/>
      <c r="AG71" s="83"/>
      <c r="AH71" s="83"/>
      <c r="AI71" s="83"/>
      <c r="AJ71" s="84"/>
      <c r="AK71" s="85"/>
      <c r="AL71" s="59"/>
      <c r="AM71" s="86"/>
      <c r="AN71" s="86"/>
      <c r="AO71" s="86"/>
      <c r="AP71" s="86"/>
      <c r="AQ71" s="86"/>
      <c r="AR71" s="86"/>
      <c r="AS71" s="86"/>
      <c r="AT71" s="86"/>
      <c r="AU71" s="86"/>
      <c r="AV71" s="86"/>
      <c r="AW71" s="86"/>
      <c r="AX71" s="86"/>
      <c r="AY71" s="86"/>
      <c r="AZ71" s="86"/>
      <c r="BA71" s="86"/>
      <c r="BB71" s="86"/>
      <c r="BC71" s="86"/>
      <c r="BD71" s="86"/>
      <c r="BE71" s="86"/>
      <c r="BF71" s="86"/>
      <c r="BG71" s="86"/>
      <c r="BH71" s="86"/>
      <c r="BI71" s="87"/>
      <c r="BJ71" s="63"/>
      <c r="BK71" s="86"/>
      <c r="BL71" s="86"/>
      <c r="BM71" s="86"/>
      <c r="BN71" s="86"/>
      <c r="BO71" s="86"/>
      <c r="BP71" s="86"/>
      <c r="BQ71" s="86"/>
      <c r="BR71" s="86"/>
      <c r="BS71" s="86"/>
      <c r="BT71" s="86"/>
      <c r="BU71" s="86"/>
      <c r="BV71" s="86"/>
      <c r="BW71" s="86"/>
      <c r="BX71" s="86"/>
      <c r="BY71" s="86"/>
      <c r="BZ71" s="86"/>
      <c r="CA71" s="86"/>
      <c r="CB71" s="86"/>
      <c r="CC71" s="86"/>
      <c r="CD71" s="86"/>
      <c r="CE71" s="86"/>
      <c r="CF71" s="86"/>
      <c r="CG71" s="88"/>
      <c r="CH71" s="89"/>
      <c r="CI71" s="90"/>
      <c r="CJ71" s="90"/>
      <c r="CK71" s="91"/>
      <c r="CL71" s="90"/>
      <c r="CM71" s="90"/>
      <c r="CN71" s="90"/>
      <c r="CO71" s="92"/>
      <c r="CP71" s="93"/>
      <c r="CQ71" s="93"/>
      <c r="CR71" s="93"/>
      <c r="CS71" s="94"/>
      <c r="CT71" s="95"/>
      <c r="CU71" s="79">
        <v>5</v>
      </c>
      <c r="CV71" s="79"/>
      <c r="CW71" s="80" t="s">
        <v>557</v>
      </c>
    </row>
    <row r="72" spans="1:101" x14ac:dyDescent="0.2">
      <c r="A72" s="2"/>
      <c r="B72" s="95">
        <v>93.5</v>
      </c>
      <c r="C72" s="103" t="s">
        <v>23</v>
      </c>
      <c r="D72" s="84">
        <v>200275</v>
      </c>
      <c r="E72" s="84">
        <v>365634</v>
      </c>
      <c r="F72" s="60">
        <v>0</v>
      </c>
      <c r="G72" s="60" t="s">
        <v>580</v>
      </c>
      <c r="H72" s="104" t="s">
        <v>78</v>
      </c>
      <c r="I72" s="78">
        <v>44112</v>
      </c>
      <c r="J72" s="134" t="s">
        <v>589</v>
      </c>
      <c r="K72" s="100">
        <v>3055.1</v>
      </c>
      <c r="L72" s="81" t="s">
        <v>568</v>
      </c>
      <c r="M72" s="81"/>
      <c r="N72" s="82">
        <v>0</v>
      </c>
      <c r="O72" s="83">
        <v>0</v>
      </c>
      <c r="P72" s="83">
        <v>0</v>
      </c>
      <c r="Q72" s="83">
        <v>73.7</v>
      </c>
      <c r="R72" s="83">
        <v>226.4</v>
      </c>
      <c r="S72" s="83">
        <v>391.1</v>
      </c>
      <c r="T72" s="83">
        <v>340.5</v>
      </c>
      <c r="U72" s="83">
        <v>330.2</v>
      </c>
      <c r="V72" s="83">
        <v>364.6</v>
      </c>
      <c r="W72" s="83">
        <v>246.5</v>
      </c>
      <c r="X72" s="83">
        <v>194.5</v>
      </c>
      <c r="Y72" s="83">
        <v>112.5</v>
      </c>
      <c r="Z72" s="83">
        <v>76.8</v>
      </c>
      <c r="AA72" s="83">
        <v>77.900000000000006</v>
      </c>
      <c r="AB72" s="83">
        <v>99.6</v>
      </c>
      <c r="AC72" s="83">
        <v>147.19999999999999</v>
      </c>
      <c r="AD72" s="83">
        <v>149.9</v>
      </c>
      <c r="AE72" s="83">
        <v>136.4</v>
      </c>
      <c r="AF72" s="83">
        <v>56.4</v>
      </c>
      <c r="AG72" s="83">
        <v>15.3</v>
      </c>
      <c r="AH72" s="83">
        <v>3.8</v>
      </c>
      <c r="AI72" s="83">
        <v>1.6</v>
      </c>
      <c r="AJ72" s="84">
        <v>10.199999999999999</v>
      </c>
      <c r="AK72" s="85"/>
      <c r="AL72" s="59">
        <v>1</v>
      </c>
      <c r="AM72" s="86">
        <f t="shared" si="89"/>
        <v>1</v>
      </c>
      <c r="AN72" s="86">
        <f t="shared" si="88"/>
        <v>1</v>
      </c>
      <c r="AO72" s="86">
        <f t="shared" si="39"/>
        <v>1</v>
      </c>
      <c r="AP72" s="86">
        <f t="shared" si="40"/>
        <v>0.97587640339105108</v>
      </c>
      <c r="AQ72" s="86">
        <f t="shared" si="41"/>
        <v>0.90177080946613863</v>
      </c>
      <c r="AR72" s="86">
        <f t="shared" si="42"/>
        <v>0.77375535989001998</v>
      </c>
      <c r="AS72" s="86">
        <f t="shared" si="43"/>
        <v>0.66230237962750815</v>
      </c>
      <c r="AT72" s="86">
        <f t="shared" si="44"/>
        <v>0.55422081110274624</v>
      </c>
      <c r="AU72" s="86">
        <f t="shared" si="45"/>
        <v>0.43487938201695525</v>
      </c>
      <c r="AV72" s="86">
        <f t="shared" si="46"/>
        <v>0.35419462538051127</v>
      </c>
      <c r="AW72" s="86">
        <f t="shared" si="47"/>
        <v>0.29053058819678568</v>
      </c>
      <c r="AX72" s="86">
        <f t="shared" si="48"/>
        <v>0.25370691630388531</v>
      </c>
      <c r="AY72" s="86">
        <f t="shared" si="49"/>
        <v>0.22856862295833197</v>
      </c>
      <c r="AZ72" s="86">
        <f t="shared" si="50"/>
        <v>0.20307027593204804</v>
      </c>
      <c r="BA72" s="86">
        <f t="shared" si="51"/>
        <v>0.17046905174953356</v>
      </c>
      <c r="BB72" s="86">
        <f t="shared" si="52"/>
        <v>0.122287322837223</v>
      </c>
      <c r="BC72" s="86">
        <f t="shared" si="53"/>
        <v>7.3221825799482831E-2</v>
      </c>
      <c r="BD72" s="86">
        <f t="shared" si="54"/>
        <v>2.8575169388890709E-2</v>
      </c>
      <c r="BE72" s="86">
        <f t="shared" si="55"/>
        <v>1.0114235213249979E-2</v>
      </c>
      <c r="BF72" s="86">
        <f t="shared" si="56"/>
        <v>5.1062158358155261E-3</v>
      </c>
      <c r="BG72" s="86">
        <f t="shared" si="57"/>
        <v>3.8623940296553354E-3</v>
      </c>
      <c r="BH72" s="86">
        <f t="shared" si="58"/>
        <v>3.3386795849563076E-3</v>
      </c>
      <c r="BI72" s="87">
        <v>0</v>
      </c>
      <c r="BJ72" s="63"/>
      <c r="BK72" s="86">
        <f t="shared" si="59"/>
        <v>0</v>
      </c>
      <c r="BL72" s="86">
        <f t="shared" si="60"/>
        <v>0</v>
      </c>
      <c r="BM72" s="86">
        <f t="shared" si="61"/>
        <v>0</v>
      </c>
      <c r="BN72" s="86">
        <f t="shared" si="62"/>
        <v>2.4123596608948916E-2</v>
      </c>
      <c r="BO72" s="86">
        <f t="shared" si="63"/>
        <v>7.410559392491245E-2</v>
      </c>
      <c r="BP72" s="86">
        <f t="shared" si="64"/>
        <v>0.12801544957611866</v>
      </c>
      <c r="BQ72" s="86">
        <f t="shared" si="65"/>
        <v>0.11145298026251182</v>
      </c>
      <c r="BR72" s="86">
        <f t="shared" si="66"/>
        <v>0.10808156852476192</v>
      </c>
      <c r="BS72" s="86">
        <f t="shared" si="67"/>
        <v>0.11934142908579098</v>
      </c>
      <c r="BT72" s="86">
        <f t="shared" si="68"/>
        <v>8.0684756636443977E-2</v>
      </c>
      <c r="BU72" s="86">
        <f t="shared" si="69"/>
        <v>6.3664037183725597E-2</v>
      </c>
      <c r="BV72" s="86">
        <f t="shared" si="70"/>
        <v>3.6823671892900367E-2</v>
      </c>
      <c r="BW72" s="86">
        <f t="shared" si="71"/>
        <v>2.5138293345553342E-2</v>
      </c>
      <c r="BX72" s="86">
        <f t="shared" si="72"/>
        <v>2.5498347026283924E-2</v>
      </c>
      <c r="BY72" s="86">
        <f t="shared" si="73"/>
        <v>3.2601224182514488E-2</v>
      </c>
      <c r="BZ72" s="86">
        <f t="shared" si="74"/>
        <v>4.8181728912310554E-2</v>
      </c>
      <c r="CA72" s="86">
        <f t="shared" si="75"/>
        <v>4.9065497037740172E-2</v>
      </c>
      <c r="CB72" s="86">
        <f t="shared" si="76"/>
        <v>4.4646656410592123E-2</v>
      </c>
      <c r="CC72" s="86">
        <f t="shared" si="77"/>
        <v>1.8460934175640729E-2</v>
      </c>
      <c r="CD72" s="86">
        <f t="shared" si="78"/>
        <v>5.0080193774344533E-3</v>
      </c>
      <c r="CE72" s="86">
        <f t="shared" si="79"/>
        <v>1.2438218061601907E-3</v>
      </c>
      <c r="CF72" s="86">
        <f t="shared" si="80"/>
        <v>5.2371444469902781E-4</v>
      </c>
      <c r="CG72" s="88">
        <f t="shared" si="81"/>
        <v>3.3386795849563076E-3</v>
      </c>
      <c r="CH72" s="89">
        <f t="shared" si="90"/>
        <v>0</v>
      </c>
      <c r="CI72" s="90">
        <f t="shared" si="91"/>
        <v>0.74629308369611469</v>
      </c>
      <c r="CJ72" s="90">
        <f t="shared" si="92"/>
        <v>0.25036823671892899</v>
      </c>
      <c r="CK72" s="91">
        <f t="shared" si="93"/>
        <v>3.3386795849563076E-3</v>
      </c>
      <c r="CL72" s="90">
        <f t="shared" si="86"/>
        <v>4.6320132947360806</v>
      </c>
      <c r="CM72" s="90">
        <f t="shared" si="87"/>
        <v>9.7568115000909295</v>
      </c>
      <c r="CN72" s="90">
        <f t="array" ref="CN72">10^(SUMPRODUCT(BW72:CF72,LOG($BW$5:$CF$5))/CJ72)</f>
        <v>0.54481905000646158</v>
      </c>
      <c r="CO72" s="92">
        <f t="shared" si="35"/>
        <v>0.42796294576835403</v>
      </c>
      <c r="CP72" s="93">
        <f t="shared" si="36"/>
        <v>3.9070951070802522</v>
      </c>
      <c r="CQ72" s="93">
        <f t="shared" si="28"/>
        <v>6.8031936767051233</v>
      </c>
      <c r="CR72" s="93">
        <f t="shared" si="37"/>
        <v>10.779162165379555</v>
      </c>
      <c r="CS72" s="94">
        <f t="shared" si="28"/>
        <v>22.295984893975074</v>
      </c>
      <c r="CT72" s="95" t="s">
        <v>551</v>
      </c>
      <c r="CU72" s="79">
        <v>1</v>
      </c>
      <c r="CV72" s="79" t="s">
        <v>550</v>
      </c>
      <c r="CW72" s="80"/>
    </row>
    <row r="73" spans="1:101" x14ac:dyDescent="0.2">
      <c r="A73" s="2"/>
      <c r="B73" s="95">
        <v>93.5</v>
      </c>
      <c r="C73" s="103" t="s">
        <v>25</v>
      </c>
      <c r="D73" s="84">
        <v>200311</v>
      </c>
      <c r="E73" s="84">
        <v>365605</v>
      </c>
      <c r="F73" s="60">
        <v>0</v>
      </c>
      <c r="G73" s="60" t="s">
        <v>580</v>
      </c>
      <c r="H73" s="104" t="s">
        <v>79</v>
      </c>
      <c r="I73" s="78">
        <v>44112</v>
      </c>
      <c r="J73" s="134" t="s">
        <v>589</v>
      </c>
      <c r="K73" s="100">
        <v>2278.8000000000002</v>
      </c>
      <c r="L73" s="81" t="s">
        <v>568</v>
      </c>
      <c r="M73" s="81"/>
      <c r="N73" s="82">
        <v>0</v>
      </c>
      <c r="O73" s="83">
        <v>0</v>
      </c>
      <c r="P73" s="83">
        <v>0</v>
      </c>
      <c r="Q73" s="83">
        <v>0</v>
      </c>
      <c r="R73" s="83">
        <v>122.4</v>
      </c>
      <c r="S73" s="83">
        <v>243.4</v>
      </c>
      <c r="T73" s="83">
        <v>297</v>
      </c>
      <c r="U73" s="83">
        <v>300.7</v>
      </c>
      <c r="V73" s="83">
        <v>246.4</v>
      </c>
      <c r="W73" s="83">
        <v>182.8</v>
      </c>
      <c r="X73" s="83">
        <v>149.9</v>
      </c>
      <c r="Y73" s="83">
        <v>82</v>
      </c>
      <c r="Z73" s="83">
        <v>57.4</v>
      </c>
      <c r="AA73" s="83">
        <v>58.2</v>
      </c>
      <c r="AB73" s="83">
        <v>79.400000000000006</v>
      </c>
      <c r="AC73" s="83">
        <v>168.6</v>
      </c>
      <c r="AD73" s="83">
        <v>171.5</v>
      </c>
      <c r="AE73" s="83">
        <v>72.3</v>
      </c>
      <c r="AF73" s="83">
        <v>22.5</v>
      </c>
      <c r="AG73" s="83">
        <v>7.6</v>
      </c>
      <c r="AH73" s="83">
        <v>3.1</v>
      </c>
      <c r="AI73" s="83">
        <v>1.7</v>
      </c>
      <c r="AJ73" s="84">
        <v>11.9</v>
      </c>
      <c r="AK73" s="85"/>
      <c r="AL73" s="59">
        <v>1</v>
      </c>
      <c r="AM73" s="86">
        <f t="shared" si="89"/>
        <v>1</v>
      </c>
      <c r="AN73" s="86">
        <f t="shared" si="88"/>
        <v>1</v>
      </c>
      <c r="AO73" s="86">
        <f t="shared" si="39"/>
        <v>1</v>
      </c>
      <c r="AP73" s="86">
        <f t="shared" si="40"/>
        <v>1</v>
      </c>
      <c r="AQ73" s="86">
        <f t="shared" si="41"/>
        <v>0.94628751974723535</v>
      </c>
      <c r="AR73" s="86">
        <f t="shared" si="42"/>
        <v>0.83947691767596977</v>
      </c>
      <c r="AS73" s="86">
        <f t="shared" si="43"/>
        <v>0.70914516412146744</v>
      </c>
      <c r="AT73" s="86">
        <f t="shared" si="44"/>
        <v>0.57718974899069686</v>
      </c>
      <c r="AU73" s="86">
        <f t="shared" si="45"/>
        <v>0.46906266456029488</v>
      </c>
      <c r="AV73" s="86">
        <f t="shared" si="46"/>
        <v>0.3888450061435843</v>
      </c>
      <c r="AW73" s="86">
        <f t="shared" si="47"/>
        <v>0.32306477093206948</v>
      </c>
      <c r="AX73" s="86">
        <f t="shared" si="48"/>
        <v>0.28708091978234157</v>
      </c>
      <c r="AY73" s="86">
        <f t="shared" si="49"/>
        <v>0.26189222397753203</v>
      </c>
      <c r="AZ73" s="86">
        <f t="shared" si="50"/>
        <v>0.23635246621028611</v>
      </c>
      <c r="BA73" s="86">
        <f t="shared" si="51"/>
        <v>0.2015095664384764</v>
      </c>
      <c r="BB73" s="86">
        <f t="shared" si="52"/>
        <v>0.12752325785501142</v>
      </c>
      <c r="BC73" s="86">
        <f t="shared" si="53"/>
        <v>5.2264349657714607E-2</v>
      </c>
      <c r="BD73" s="86">
        <f t="shared" si="54"/>
        <v>2.0537124802527673E-2</v>
      </c>
      <c r="BE73" s="86">
        <f t="shared" si="55"/>
        <v>1.0663507109004768E-2</v>
      </c>
      <c r="BF73" s="86">
        <f t="shared" si="56"/>
        <v>7.3284184658592537E-3</v>
      </c>
      <c r="BG73" s="86">
        <f t="shared" si="57"/>
        <v>5.9680533614183198E-3</v>
      </c>
      <c r="BH73" s="86">
        <f t="shared" si="58"/>
        <v>5.2220466912410333E-3</v>
      </c>
      <c r="BI73" s="87">
        <v>0</v>
      </c>
      <c r="BJ73" s="63"/>
      <c r="BK73" s="86">
        <f t="shared" si="59"/>
        <v>0</v>
      </c>
      <c r="BL73" s="86">
        <f t="shared" si="60"/>
        <v>0</v>
      </c>
      <c r="BM73" s="86">
        <f t="shared" si="61"/>
        <v>0</v>
      </c>
      <c r="BN73" s="86">
        <f t="shared" si="62"/>
        <v>0</v>
      </c>
      <c r="BO73" s="86">
        <f t="shared" si="63"/>
        <v>5.3712480252764649E-2</v>
      </c>
      <c r="BP73" s="86">
        <f t="shared" si="64"/>
        <v>0.10681060207126558</v>
      </c>
      <c r="BQ73" s="86">
        <f t="shared" si="65"/>
        <v>0.13033175355450233</v>
      </c>
      <c r="BR73" s="86">
        <f t="shared" si="66"/>
        <v>0.13195541513077058</v>
      </c>
      <c r="BS73" s="86">
        <f t="shared" si="67"/>
        <v>0.10812708443040198</v>
      </c>
      <c r="BT73" s="86">
        <f t="shared" si="68"/>
        <v>8.021765841671058E-2</v>
      </c>
      <c r="BU73" s="86">
        <f t="shared" si="69"/>
        <v>6.5780235211514826E-2</v>
      </c>
      <c r="BV73" s="86">
        <f t="shared" si="70"/>
        <v>3.5983851149727908E-2</v>
      </c>
      <c r="BW73" s="86">
        <f t="shared" si="71"/>
        <v>2.5188695804809536E-2</v>
      </c>
      <c r="BX73" s="86">
        <f t="shared" si="72"/>
        <v>2.553975776724593E-2</v>
      </c>
      <c r="BY73" s="86">
        <f t="shared" si="73"/>
        <v>3.484289977180971E-2</v>
      </c>
      <c r="BZ73" s="86">
        <f t="shared" si="74"/>
        <v>7.3986308583464971E-2</v>
      </c>
      <c r="CA73" s="86">
        <f t="shared" si="75"/>
        <v>7.5258908197296817E-2</v>
      </c>
      <c r="CB73" s="86">
        <f t="shared" si="76"/>
        <v>3.1727224855186933E-2</v>
      </c>
      <c r="CC73" s="86">
        <f t="shared" si="77"/>
        <v>9.8736176935229052E-3</v>
      </c>
      <c r="CD73" s="86">
        <f t="shared" si="78"/>
        <v>3.3350886431455142E-3</v>
      </c>
      <c r="CE73" s="86">
        <f t="shared" si="79"/>
        <v>1.3603651044409339E-3</v>
      </c>
      <c r="CF73" s="86">
        <f t="shared" si="80"/>
        <v>7.4600667017728651E-4</v>
      </c>
      <c r="CG73" s="88">
        <f t="shared" si="81"/>
        <v>5.2220466912410333E-3</v>
      </c>
      <c r="CH73" s="89">
        <f t="shared" si="90"/>
        <v>0</v>
      </c>
      <c r="CI73" s="90">
        <f t="shared" si="91"/>
        <v>0.71291908021765837</v>
      </c>
      <c r="CJ73" s="90">
        <f t="shared" si="92"/>
        <v>0.28185887309110053</v>
      </c>
      <c r="CK73" s="91">
        <f t="shared" si="93"/>
        <v>5.2220466912410333E-3</v>
      </c>
      <c r="CL73" s="90">
        <f t="shared" si="86"/>
        <v>3.995366675647535</v>
      </c>
      <c r="CM73" s="90">
        <f t="shared" si="87"/>
        <v>8.9904497731474979</v>
      </c>
      <c r="CN73" s="90">
        <f t="array" ref="CN73">10^(SUMPRODUCT(BW73:CF73,LOG($BW$5:$CF$5))/CJ73)</f>
        <v>0.57270030798633387</v>
      </c>
      <c r="CO73" s="92">
        <f t="shared" si="35"/>
        <v>0.44113656544608898</v>
      </c>
      <c r="CP73" s="93">
        <f t="shared" si="36"/>
        <v>3.2403072970528353</v>
      </c>
      <c r="CQ73" s="93">
        <f t="shared" si="28"/>
        <v>6.2016691838728173</v>
      </c>
      <c r="CR73" s="93">
        <f t="shared" si="37"/>
        <v>9.6320869635910942</v>
      </c>
      <c r="CS73" s="94">
        <f t="shared" si="28"/>
        <v>19.360736182852783</v>
      </c>
      <c r="CT73" s="95" t="s">
        <v>551</v>
      </c>
      <c r="CU73" s="79">
        <v>1</v>
      </c>
      <c r="CV73" s="79" t="s">
        <v>550</v>
      </c>
      <c r="CW73" s="80"/>
    </row>
    <row r="74" spans="1:101" x14ac:dyDescent="0.2">
      <c r="A74" s="2"/>
      <c r="B74" s="95">
        <v>94</v>
      </c>
      <c r="C74" s="103" t="s">
        <v>29</v>
      </c>
      <c r="D74" s="84">
        <v>200605</v>
      </c>
      <c r="E74" s="84">
        <v>366003</v>
      </c>
      <c r="F74" s="60">
        <v>0</v>
      </c>
      <c r="G74" s="60" t="s">
        <v>580</v>
      </c>
      <c r="H74" s="104" t="s">
        <v>80</v>
      </c>
      <c r="I74" s="78">
        <v>44112</v>
      </c>
      <c r="J74" s="134" t="s">
        <v>589</v>
      </c>
      <c r="K74" s="100">
        <v>4473</v>
      </c>
      <c r="L74" s="81" t="s">
        <v>568</v>
      </c>
      <c r="M74" s="81"/>
      <c r="N74" s="82">
        <v>0</v>
      </c>
      <c r="O74" s="83">
        <v>0</v>
      </c>
      <c r="P74" s="83">
        <v>161.6</v>
      </c>
      <c r="Q74" s="83">
        <v>648.5</v>
      </c>
      <c r="R74" s="83">
        <v>597.20000000000005</v>
      </c>
      <c r="S74" s="83">
        <v>516.5</v>
      </c>
      <c r="T74" s="83">
        <v>483.1</v>
      </c>
      <c r="U74" s="83">
        <v>332.8</v>
      </c>
      <c r="V74" s="83">
        <v>252.5</v>
      </c>
      <c r="W74" s="83">
        <v>172.9</v>
      </c>
      <c r="X74" s="83">
        <v>131.9</v>
      </c>
      <c r="Y74" s="83">
        <v>97</v>
      </c>
      <c r="Z74" s="83">
        <v>62.3</v>
      </c>
      <c r="AA74" s="83">
        <v>91.2</v>
      </c>
      <c r="AB74" s="83">
        <v>127.9</v>
      </c>
      <c r="AC74" s="83">
        <v>263.10000000000002</v>
      </c>
      <c r="AD74" s="83">
        <v>282.2</v>
      </c>
      <c r="AE74" s="83">
        <v>181.4</v>
      </c>
      <c r="AF74" s="83">
        <v>44.4</v>
      </c>
      <c r="AG74" s="83">
        <v>5.8</v>
      </c>
      <c r="AH74" s="83">
        <v>3.5</v>
      </c>
      <c r="AI74" s="83">
        <v>3.1</v>
      </c>
      <c r="AJ74" s="84">
        <v>14.1</v>
      </c>
      <c r="AK74" s="85"/>
      <c r="AL74" s="59">
        <v>1</v>
      </c>
      <c r="AM74" s="86">
        <f t="shared" si="89"/>
        <v>1</v>
      </c>
      <c r="AN74" s="86">
        <f t="shared" si="88"/>
        <v>1</v>
      </c>
      <c r="AO74" s="86">
        <f t="shared" si="39"/>
        <v>0.96387212161860047</v>
      </c>
      <c r="AP74" s="86">
        <f t="shared" si="40"/>
        <v>0.81889112452492729</v>
      </c>
      <c r="AQ74" s="86">
        <f t="shared" si="41"/>
        <v>0.68537894030851776</v>
      </c>
      <c r="AR74" s="86">
        <f t="shared" si="42"/>
        <v>0.56990833892242343</v>
      </c>
      <c r="AS74" s="86">
        <f t="shared" si="43"/>
        <v>0.46190476190476193</v>
      </c>
      <c r="AT74" s="86">
        <f t="shared" si="44"/>
        <v>0.3875027945450481</v>
      </c>
      <c r="AU74" s="86">
        <f t="shared" si="45"/>
        <v>0.33105298457411136</v>
      </c>
      <c r="AV74" s="86">
        <f t="shared" si="46"/>
        <v>0.29239883746926004</v>
      </c>
      <c r="AW74" s="86">
        <f t="shared" si="47"/>
        <v>0.26291079812206575</v>
      </c>
      <c r="AX74" s="86">
        <f t="shared" si="48"/>
        <v>0.24122512854907224</v>
      </c>
      <c r="AY74" s="86">
        <f t="shared" si="49"/>
        <v>0.22729711602951044</v>
      </c>
      <c r="AZ74" s="86">
        <f t="shared" si="50"/>
        <v>0.20690811535881964</v>
      </c>
      <c r="BA74" s="86">
        <f t="shared" si="51"/>
        <v>0.17831433042700656</v>
      </c>
      <c r="BB74" s="86">
        <f t="shared" si="52"/>
        <v>0.11949474625530973</v>
      </c>
      <c r="BC74" s="86">
        <f t="shared" si="53"/>
        <v>5.6405097250167777E-2</v>
      </c>
      <c r="BD74" s="86">
        <f t="shared" si="54"/>
        <v>1.5850659512631454E-2</v>
      </c>
      <c r="BE74" s="86">
        <f t="shared" si="55"/>
        <v>5.9244355019004036E-3</v>
      </c>
      <c r="BF74" s="86">
        <f t="shared" si="56"/>
        <v>4.6277665995976989E-3</v>
      </c>
      <c r="BG74" s="86">
        <f t="shared" si="57"/>
        <v>3.84529398613917E-3</v>
      </c>
      <c r="BH74" s="86">
        <f t="shared" si="58"/>
        <v>3.1522468142187589E-3</v>
      </c>
      <c r="BI74" s="87">
        <v>0</v>
      </c>
      <c r="BJ74" s="63"/>
      <c r="BK74" s="86">
        <f t="shared" si="59"/>
        <v>0</v>
      </c>
      <c r="BL74" s="86">
        <f t="shared" si="60"/>
        <v>0</v>
      </c>
      <c r="BM74" s="86">
        <f t="shared" si="61"/>
        <v>3.6127878381399525E-2</v>
      </c>
      <c r="BN74" s="86">
        <f t="shared" si="62"/>
        <v>0.14498099709367318</v>
      </c>
      <c r="BO74" s="86">
        <f t="shared" si="63"/>
        <v>0.13351218421640954</v>
      </c>
      <c r="BP74" s="86">
        <f t="shared" si="64"/>
        <v>0.11547060138609433</v>
      </c>
      <c r="BQ74" s="86">
        <f t="shared" si="65"/>
        <v>0.1080035770176615</v>
      </c>
      <c r="BR74" s="86">
        <f t="shared" si="66"/>
        <v>7.4401967359713828E-2</v>
      </c>
      <c r="BS74" s="86">
        <f t="shared" si="67"/>
        <v>5.6449809970936737E-2</v>
      </c>
      <c r="BT74" s="86">
        <f t="shared" si="68"/>
        <v>3.8654147104851322E-2</v>
      </c>
      <c r="BU74" s="86">
        <f t="shared" si="69"/>
        <v>2.9488039347194295E-2</v>
      </c>
      <c r="BV74" s="86">
        <f t="shared" si="70"/>
        <v>2.1685669572993505E-2</v>
      </c>
      <c r="BW74" s="86">
        <f t="shared" si="71"/>
        <v>1.39280125195618E-2</v>
      </c>
      <c r="BX74" s="86">
        <f t="shared" si="72"/>
        <v>2.0389000670690799E-2</v>
      </c>
      <c r="BY74" s="86">
        <f t="shared" si="73"/>
        <v>2.8593784931813082E-2</v>
      </c>
      <c r="BZ74" s="86">
        <f t="shared" si="74"/>
        <v>5.8819584171696832E-2</v>
      </c>
      <c r="CA74" s="86">
        <f t="shared" si="75"/>
        <v>6.3089649005141954E-2</v>
      </c>
      <c r="CB74" s="86">
        <f t="shared" si="76"/>
        <v>4.0554437737536322E-2</v>
      </c>
      <c r="CC74" s="86">
        <f t="shared" si="77"/>
        <v>9.9262240107310506E-3</v>
      </c>
      <c r="CD74" s="86">
        <f t="shared" si="78"/>
        <v>1.2966689023027047E-3</v>
      </c>
      <c r="CE74" s="86">
        <f t="shared" si="79"/>
        <v>7.8247261345852897E-4</v>
      </c>
      <c r="CF74" s="86">
        <f t="shared" si="80"/>
        <v>6.9304717192041109E-4</v>
      </c>
      <c r="CG74" s="88">
        <f t="shared" si="81"/>
        <v>3.1522468142187589E-3</v>
      </c>
      <c r="CH74" s="89">
        <f t="shared" si="90"/>
        <v>0</v>
      </c>
      <c r="CI74" s="90">
        <f t="shared" si="91"/>
        <v>0.7587748714509277</v>
      </c>
      <c r="CJ74" s="90">
        <f t="shared" si="92"/>
        <v>0.23807288173485347</v>
      </c>
      <c r="CK74" s="91">
        <f t="shared" si="93"/>
        <v>3.1522468142187589E-3</v>
      </c>
      <c r="CL74" s="90">
        <f t="shared" si="86"/>
        <v>7.0445512749864259</v>
      </c>
      <c r="CM74" s="90">
        <f t="shared" si="87"/>
        <v>16.264339578613669</v>
      </c>
      <c r="CN74" s="90">
        <f t="array" ref="CN74">10^(SUMPRODUCT(BW74:CF74,LOG($BW$5:$CF$5))/CJ74)</f>
        <v>0.53301393813131293</v>
      </c>
      <c r="CO74" s="92">
        <f t="shared" si="35"/>
        <v>0.44978889489158724</v>
      </c>
      <c r="CP74" s="93">
        <f t="shared" si="36"/>
        <v>6.3121872400373507</v>
      </c>
      <c r="CQ74" s="93">
        <f t="shared" si="28"/>
        <v>12.70150993866921</v>
      </c>
      <c r="CR74" s="93">
        <f t="shared" si="37"/>
        <v>20.205796398427168</v>
      </c>
      <c r="CS74" s="94">
        <f t="shared" si="28"/>
        <v>38.456491619906288</v>
      </c>
      <c r="CT74" s="95" t="s">
        <v>551</v>
      </c>
      <c r="CU74" s="79">
        <v>1</v>
      </c>
      <c r="CV74" s="79" t="s">
        <v>550</v>
      </c>
      <c r="CW74" s="80"/>
    </row>
    <row r="75" spans="1:101" x14ac:dyDescent="0.2">
      <c r="A75" s="2"/>
      <c r="B75" s="95">
        <v>94.5</v>
      </c>
      <c r="C75" s="103" t="s">
        <v>23</v>
      </c>
      <c r="D75" s="84">
        <v>200897</v>
      </c>
      <c r="E75" s="84">
        <v>366406</v>
      </c>
      <c r="F75" s="60">
        <v>0</v>
      </c>
      <c r="G75" s="60" t="s">
        <v>580</v>
      </c>
      <c r="H75" s="104" t="s">
        <v>81</v>
      </c>
      <c r="I75" s="78">
        <v>44112</v>
      </c>
      <c r="J75" s="134" t="s">
        <v>589</v>
      </c>
      <c r="K75" s="100">
        <v>5044</v>
      </c>
      <c r="L75" s="81" t="s">
        <v>568</v>
      </c>
      <c r="M75" s="81"/>
      <c r="N75" s="82">
        <v>0</v>
      </c>
      <c r="O75" s="83">
        <v>0</v>
      </c>
      <c r="P75" s="83">
        <v>220.5</v>
      </c>
      <c r="Q75" s="83">
        <v>369.8</v>
      </c>
      <c r="R75" s="83">
        <v>663.6</v>
      </c>
      <c r="S75" s="83">
        <v>1089.4000000000001</v>
      </c>
      <c r="T75" s="83">
        <v>774.8</v>
      </c>
      <c r="U75" s="83">
        <v>388.4</v>
      </c>
      <c r="V75" s="83">
        <v>376.3</v>
      </c>
      <c r="W75" s="83">
        <v>291</v>
      </c>
      <c r="X75" s="83">
        <v>206.5</v>
      </c>
      <c r="Y75" s="83">
        <v>104.4</v>
      </c>
      <c r="Z75" s="83">
        <v>48.7</v>
      </c>
      <c r="AA75" s="83">
        <v>37.799999999999997</v>
      </c>
      <c r="AB75" s="83">
        <v>36.4</v>
      </c>
      <c r="AC75" s="83">
        <v>86.5</v>
      </c>
      <c r="AD75" s="83">
        <v>149.69999999999999</v>
      </c>
      <c r="AE75" s="83">
        <v>123</v>
      </c>
      <c r="AF75" s="83">
        <v>50</v>
      </c>
      <c r="AG75" s="83">
        <v>11</v>
      </c>
      <c r="AH75" s="83">
        <v>4.4000000000000004</v>
      </c>
      <c r="AI75" s="83">
        <v>2.7</v>
      </c>
      <c r="AJ75" s="84">
        <v>9.1</v>
      </c>
      <c r="AK75" s="85"/>
      <c r="AL75" s="59">
        <v>1</v>
      </c>
      <c r="AM75" s="86">
        <f t="shared" si="89"/>
        <v>1</v>
      </c>
      <c r="AN75" s="86">
        <f t="shared" si="88"/>
        <v>1</v>
      </c>
      <c r="AO75" s="86">
        <f t="shared" si="39"/>
        <v>0.95628469468675659</v>
      </c>
      <c r="AP75" s="86">
        <f t="shared" si="40"/>
        <v>0.88296986518636011</v>
      </c>
      <c r="AQ75" s="86">
        <f t="shared" si="41"/>
        <v>0.75140761300555126</v>
      </c>
      <c r="AR75" s="86">
        <f t="shared" si="42"/>
        <v>0.53542823156225228</v>
      </c>
      <c r="AS75" s="86">
        <f t="shared" si="43"/>
        <v>0.38181998413957186</v>
      </c>
      <c r="AT75" s="86">
        <f t="shared" si="44"/>
        <v>0.30481760507533712</v>
      </c>
      <c r="AU75" s="86">
        <f t="shared" si="45"/>
        <v>0.23021411578112616</v>
      </c>
      <c r="AV75" s="86">
        <f t="shared" si="46"/>
        <v>0.17252180808881845</v>
      </c>
      <c r="AW75" s="86">
        <f t="shared" si="47"/>
        <v>0.13158207771609839</v>
      </c>
      <c r="AX75" s="86">
        <f t="shared" si="48"/>
        <v>0.11088421887390965</v>
      </c>
      <c r="AY75" s="86">
        <f t="shared" si="49"/>
        <v>0.10122918318794613</v>
      </c>
      <c r="AZ75" s="86">
        <f t="shared" si="50"/>
        <v>9.3735130848532966E-2</v>
      </c>
      <c r="BA75" s="86">
        <f t="shared" si="51"/>
        <v>8.6518636003172139E-2</v>
      </c>
      <c r="BB75" s="86">
        <f t="shared" si="52"/>
        <v>6.9369547977795459E-2</v>
      </c>
      <c r="BC75" s="86">
        <f t="shared" si="53"/>
        <v>3.9690721649484596E-2</v>
      </c>
      <c r="BD75" s="86">
        <f t="shared" si="54"/>
        <v>1.5305313243457633E-2</v>
      </c>
      <c r="BE75" s="86">
        <f t="shared" si="55"/>
        <v>5.3925455987312264E-3</v>
      </c>
      <c r="BF75" s="86">
        <f t="shared" si="56"/>
        <v>3.2117367168914166E-3</v>
      </c>
      <c r="BG75" s="86">
        <f t="shared" si="57"/>
        <v>2.3394131641554928E-3</v>
      </c>
      <c r="BH75" s="86">
        <f t="shared" si="58"/>
        <v>1.8041237113402668E-3</v>
      </c>
      <c r="BI75" s="87">
        <v>0</v>
      </c>
      <c r="BJ75" s="63"/>
      <c r="BK75" s="86">
        <f t="shared" si="59"/>
        <v>0</v>
      </c>
      <c r="BL75" s="86">
        <f t="shared" si="60"/>
        <v>0</v>
      </c>
      <c r="BM75" s="86">
        <f t="shared" si="61"/>
        <v>4.3715305313243413E-2</v>
      </c>
      <c r="BN75" s="86">
        <f t="shared" si="62"/>
        <v>7.3314829500396472E-2</v>
      </c>
      <c r="BO75" s="86">
        <f t="shared" si="63"/>
        <v>0.13156225218080886</v>
      </c>
      <c r="BP75" s="86">
        <f t="shared" si="64"/>
        <v>0.21597938144329898</v>
      </c>
      <c r="BQ75" s="86">
        <f t="shared" si="65"/>
        <v>0.15360824742268042</v>
      </c>
      <c r="BR75" s="86">
        <f t="shared" si="66"/>
        <v>7.7002379064234738E-2</v>
      </c>
      <c r="BS75" s="86">
        <f t="shared" si="67"/>
        <v>7.4603489294210956E-2</v>
      </c>
      <c r="BT75" s="86">
        <f t="shared" si="68"/>
        <v>5.7692307692307709E-2</v>
      </c>
      <c r="BU75" s="86">
        <f t="shared" si="69"/>
        <v>4.0939730372720057E-2</v>
      </c>
      <c r="BV75" s="86">
        <f t="shared" si="70"/>
        <v>2.0697858842188749E-2</v>
      </c>
      <c r="BW75" s="86">
        <f t="shared" si="71"/>
        <v>9.6550356859635145E-3</v>
      </c>
      <c r="BX75" s="86">
        <f t="shared" si="72"/>
        <v>7.4940523394131653E-3</v>
      </c>
      <c r="BY75" s="86">
        <f t="shared" si="73"/>
        <v>7.2164948453608269E-3</v>
      </c>
      <c r="BZ75" s="86">
        <f t="shared" si="74"/>
        <v>1.714908802537668E-2</v>
      </c>
      <c r="CA75" s="86">
        <f t="shared" si="75"/>
        <v>2.9678826328310863E-2</v>
      </c>
      <c r="CB75" s="86">
        <f t="shared" si="76"/>
        <v>2.4385408406026963E-2</v>
      </c>
      <c r="CC75" s="86">
        <f t="shared" si="77"/>
        <v>9.9127676447264071E-3</v>
      </c>
      <c r="CD75" s="86">
        <f t="shared" si="78"/>
        <v>2.1808088818398097E-3</v>
      </c>
      <c r="CE75" s="86">
        <f t="shared" si="79"/>
        <v>8.7232355273592381E-4</v>
      </c>
      <c r="CF75" s="86">
        <f t="shared" si="80"/>
        <v>5.3528945281522606E-4</v>
      </c>
      <c r="CG75" s="88">
        <f t="shared" si="81"/>
        <v>1.8041237113402668E-3</v>
      </c>
      <c r="CH75" s="89">
        <f t="shared" si="90"/>
        <v>0</v>
      </c>
      <c r="CI75" s="90">
        <f t="shared" si="91"/>
        <v>0.88911578112609035</v>
      </c>
      <c r="CJ75" s="90">
        <f t="shared" si="92"/>
        <v>0.10908009516256938</v>
      </c>
      <c r="CK75" s="91">
        <f t="shared" si="93"/>
        <v>1.8041237113402668E-3</v>
      </c>
      <c r="CL75" s="90">
        <f t="shared" si="86"/>
        <v>9.8428573033070688</v>
      </c>
      <c r="CM75" s="90">
        <f t="shared" si="87"/>
        <v>14.485914484925088</v>
      </c>
      <c r="CN75" s="90">
        <f t="array" ref="CN75">10^(SUMPRODUCT(BW75:CF75,LOG($BW$5:$CF$5))/CJ75)</f>
        <v>0.47190035407906078</v>
      </c>
      <c r="CO75" s="92">
        <f t="shared" si="35"/>
        <v>1.3248293632733323</v>
      </c>
      <c r="CP75" s="93">
        <f t="shared" si="36"/>
        <v>9.7461475536796272</v>
      </c>
      <c r="CQ75" s="93">
        <f t="shared" si="28"/>
        <v>14.73646676625339</v>
      </c>
      <c r="CR75" s="93">
        <f t="shared" si="37"/>
        <v>19.12658012474909</v>
      </c>
      <c r="CS75" s="94">
        <f t="shared" si="28"/>
        <v>34.220974872547671</v>
      </c>
      <c r="CT75" s="95" t="s">
        <v>551</v>
      </c>
      <c r="CU75" s="79">
        <v>1</v>
      </c>
      <c r="CV75" s="79" t="s">
        <v>550</v>
      </c>
      <c r="CW75" s="80"/>
    </row>
    <row r="76" spans="1:101" x14ac:dyDescent="0.2">
      <c r="A76" s="2"/>
      <c r="B76" s="95">
        <v>94.5</v>
      </c>
      <c r="C76" s="103" t="s">
        <v>25</v>
      </c>
      <c r="D76" s="84">
        <v>200931</v>
      </c>
      <c r="E76" s="84">
        <v>366373</v>
      </c>
      <c r="F76" s="60">
        <v>0</v>
      </c>
      <c r="G76" s="60" t="s">
        <v>580</v>
      </c>
      <c r="H76" s="104" t="s">
        <v>82</v>
      </c>
      <c r="I76" s="78">
        <v>44112</v>
      </c>
      <c r="J76" s="134" t="s">
        <v>589</v>
      </c>
      <c r="K76" s="100">
        <v>4338.8</v>
      </c>
      <c r="L76" s="81" t="s">
        <v>567</v>
      </c>
      <c r="M76" s="81"/>
      <c r="N76" s="82">
        <v>0</v>
      </c>
      <c r="O76" s="83">
        <v>2152.4</v>
      </c>
      <c r="P76" s="83">
        <v>327.39999999999998</v>
      </c>
      <c r="Q76" s="83">
        <v>321.8</v>
      </c>
      <c r="R76" s="83">
        <v>361.7</v>
      </c>
      <c r="S76" s="83">
        <v>470.3</v>
      </c>
      <c r="T76" s="83">
        <v>214.7</v>
      </c>
      <c r="U76" s="83">
        <v>137.30000000000001</v>
      </c>
      <c r="V76" s="83">
        <v>72.599999999999994</v>
      </c>
      <c r="W76" s="83">
        <v>44.9</v>
      </c>
      <c r="X76" s="83">
        <v>30.2</v>
      </c>
      <c r="Y76" s="83">
        <v>15.8</v>
      </c>
      <c r="Z76" s="83">
        <v>9.6</v>
      </c>
      <c r="AA76" s="83">
        <v>9.1</v>
      </c>
      <c r="AB76" s="83">
        <v>11.8</v>
      </c>
      <c r="AC76" s="83">
        <v>22.6</v>
      </c>
      <c r="AD76" s="83">
        <v>39.1</v>
      </c>
      <c r="AE76" s="83">
        <v>38.6</v>
      </c>
      <c r="AF76" s="83">
        <v>23</v>
      </c>
      <c r="AG76" s="83">
        <v>11.8</v>
      </c>
      <c r="AH76" s="83">
        <v>4.9000000000000004</v>
      </c>
      <c r="AI76" s="83">
        <v>2.1</v>
      </c>
      <c r="AJ76" s="84">
        <v>17.100000000000001</v>
      </c>
      <c r="AK76" s="85"/>
      <c r="AL76" s="59">
        <v>1</v>
      </c>
      <c r="AM76" s="86">
        <f t="shared" si="89"/>
        <v>1</v>
      </c>
      <c r="AN76" s="86">
        <f t="shared" si="88"/>
        <v>0.50391813404628039</v>
      </c>
      <c r="AO76" s="86">
        <f t="shared" si="39"/>
        <v>0.42845948188439237</v>
      </c>
      <c r="AP76" s="86">
        <f t="shared" si="40"/>
        <v>0.35429150917304364</v>
      </c>
      <c r="AQ76" s="86">
        <f t="shared" si="41"/>
        <v>0.27092744537660229</v>
      </c>
      <c r="AR76" s="86">
        <f t="shared" si="42"/>
        <v>0.16253341937863058</v>
      </c>
      <c r="AS76" s="86">
        <f t="shared" si="43"/>
        <v>0.11304969115884635</v>
      </c>
      <c r="AT76" s="86">
        <f t="shared" si="44"/>
        <v>8.1404996773301985E-2</v>
      </c>
      <c r="AU76" s="86">
        <f t="shared" si="45"/>
        <v>6.4672259610952965E-2</v>
      </c>
      <c r="AV76" s="86">
        <f t="shared" si="46"/>
        <v>5.4323776159307356E-2</v>
      </c>
      <c r="AW76" s="86">
        <f t="shared" si="47"/>
        <v>4.7363326265327459E-2</v>
      </c>
      <c r="AX76" s="86">
        <f t="shared" si="48"/>
        <v>4.3721766387020092E-2</v>
      </c>
      <c r="AY76" s="86">
        <f t="shared" si="49"/>
        <v>4.1509173043238402E-2</v>
      </c>
      <c r="AZ76" s="86">
        <f t="shared" si="50"/>
        <v>3.9411818936112009E-2</v>
      </c>
      <c r="BA76" s="86">
        <f t="shared" si="51"/>
        <v>3.6692172951047014E-2</v>
      </c>
      <c r="BB76" s="86">
        <f t="shared" si="52"/>
        <v>3.1483359454227616E-2</v>
      </c>
      <c r="BC76" s="86">
        <f t="shared" si="53"/>
        <v>2.2471651147783444E-2</v>
      </c>
      <c r="BD76" s="86">
        <f t="shared" si="54"/>
        <v>1.3575182077994567E-2</v>
      </c>
      <c r="BE76" s="86">
        <f t="shared" si="55"/>
        <v>8.2741771918509368E-3</v>
      </c>
      <c r="BF76" s="86">
        <f t="shared" si="56"/>
        <v>5.554531206785944E-3</v>
      </c>
      <c r="BG76" s="86">
        <f t="shared" si="57"/>
        <v>4.4251866875640398E-3</v>
      </c>
      <c r="BH76" s="86">
        <f t="shared" si="58"/>
        <v>3.941181893611795E-3</v>
      </c>
      <c r="BI76" s="87">
        <v>0</v>
      </c>
      <c r="BJ76" s="63"/>
      <c r="BK76" s="86">
        <f t="shared" si="59"/>
        <v>0</v>
      </c>
      <c r="BL76" s="86">
        <f t="shared" si="60"/>
        <v>0.49608186595371961</v>
      </c>
      <c r="BM76" s="86">
        <f t="shared" si="61"/>
        <v>7.5458652161888018E-2</v>
      </c>
      <c r="BN76" s="86">
        <f t="shared" si="62"/>
        <v>7.4167972711348729E-2</v>
      </c>
      <c r="BO76" s="86">
        <f t="shared" si="63"/>
        <v>8.3364063796441346E-2</v>
      </c>
      <c r="BP76" s="86">
        <f t="shared" si="64"/>
        <v>0.10839402599797171</v>
      </c>
      <c r="BQ76" s="86">
        <f t="shared" si="65"/>
        <v>4.9483728219784237E-2</v>
      </c>
      <c r="BR76" s="86">
        <f t="shared" si="66"/>
        <v>3.1644694385544361E-2</v>
      </c>
      <c r="BS76" s="86">
        <f t="shared" si="67"/>
        <v>1.6732737162349021E-2</v>
      </c>
      <c r="BT76" s="86">
        <f t="shared" si="68"/>
        <v>1.0348483451645608E-2</v>
      </c>
      <c r="BU76" s="86">
        <f t="shared" si="69"/>
        <v>6.9604498939798976E-3</v>
      </c>
      <c r="BV76" s="86">
        <f t="shared" si="70"/>
        <v>3.6415598783073669E-3</v>
      </c>
      <c r="BW76" s="86">
        <f t="shared" si="71"/>
        <v>2.2125933437816894E-3</v>
      </c>
      <c r="BX76" s="86">
        <f t="shared" si="72"/>
        <v>2.0973541071263938E-3</v>
      </c>
      <c r="BY76" s="86">
        <f t="shared" si="73"/>
        <v>2.7196459850649946E-3</v>
      </c>
      <c r="BZ76" s="86">
        <f t="shared" si="74"/>
        <v>5.2088134968193978E-3</v>
      </c>
      <c r="CA76" s="86">
        <f t="shared" si="75"/>
        <v>9.0117083064441723E-3</v>
      </c>
      <c r="CB76" s="86">
        <f t="shared" si="76"/>
        <v>8.8964690697888767E-3</v>
      </c>
      <c r="CC76" s="86">
        <f t="shared" si="77"/>
        <v>5.3010048861436305E-3</v>
      </c>
      <c r="CD76" s="86">
        <f t="shared" si="78"/>
        <v>2.7196459850649928E-3</v>
      </c>
      <c r="CE76" s="86">
        <f t="shared" si="79"/>
        <v>1.1293445192219042E-3</v>
      </c>
      <c r="CF76" s="86">
        <f t="shared" si="80"/>
        <v>4.8400479395224478E-4</v>
      </c>
      <c r="CG76" s="88">
        <f t="shared" si="81"/>
        <v>3.941181893611795E-3</v>
      </c>
      <c r="CH76" s="89">
        <f t="shared" si="90"/>
        <v>0.49608186595371961</v>
      </c>
      <c r="CI76" s="90">
        <f t="shared" si="91"/>
        <v>0.46019636765926031</v>
      </c>
      <c r="CJ76" s="90">
        <f t="shared" si="92"/>
        <v>3.9780584493408301E-2</v>
      </c>
      <c r="CK76" s="91">
        <f t="shared" si="93"/>
        <v>3.941181893611795E-3</v>
      </c>
      <c r="CL76" s="90">
        <f t="shared" si="86"/>
        <v>33.410225210143153</v>
      </c>
      <c r="CM76" s="90">
        <f t="shared" si="87"/>
        <v>21.888633269403432</v>
      </c>
      <c r="CN76" s="90">
        <f t="array" ref="CN76">10^(SUMPRODUCT(BW76:CF76,LOG($BW$5:$CF$5))/CJ76)</f>
        <v>0.39057991401761799</v>
      </c>
      <c r="CO76" s="92">
        <f t="shared" si="35"/>
        <v>9.7489423628389744</v>
      </c>
      <c r="CP76" s="93">
        <f t="shared" si="36"/>
        <v>30.951979125587929</v>
      </c>
      <c r="CQ76" s="93">
        <f t="shared" si="28"/>
        <v>61.908881900809767</v>
      </c>
      <c r="CR76" s="93">
        <f t="shared" si="37"/>
        <v>69.976904821049416</v>
      </c>
      <c r="CS76" s="94">
        <f t="shared" si="28"/>
        <v>83.756289498392007</v>
      </c>
      <c r="CT76" s="95" t="s">
        <v>550</v>
      </c>
      <c r="CU76" s="79">
        <v>3</v>
      </c>
      <c r="CV76" s="79" t="s">
        <v>550</v>
      </c>
      <c r="CW76" s="80"/>
    </row>
    <row r="77" spans="1:101" x14ac:dyDescent="0.2">
      <c r="A77" s="2"/>
      <c r="B77" s="95">
        <v>95</v>
      </c>
      <c r="C77" s="103" t="s">
        <v>29</v>
      </c>
      <c r="D77" s="84">
        <v>201293</v>
      </c>
      <c r="E77" s="84">
        <v>366714</v>
      </c>
      <c r="F77" s="60">
        <v>0</v>
      </c>
      <c r="G77" s="60" t="s">
        <v>580</v>
      </c>
      <c r="H77" s="104" t="s">
        <v>83</v>
      </c>
      <c r="I77" s="78">
        <v>44112</v>
      </c>
      <c r="J77" s="134" t="s">
        <v>589</v>
      </c>
      <c r="K77" s="100">
        <v>6940</v>
      </c>
      <c r="L77" s="81" t="s">
        <v>568</v>
      </c>
      <c r="M77" s="81"/>
      <c r="N77" s="82">
        <v>0</v>
      </c>
      <c r="O77" s="83">
        <v>0</v>
      </c>
      <c r="P77" s="83">
        <v>75</v>
      </c>
      <c r="Q77" s="83">
        <v>55</v>
      </c>
      <c r="R77" s="83">
        <v>755</v>
      </c>
      <c r="S77" s="83">
        <v>1205</v>
      </c>
      <c r="T77" s="83">
        <v>990</v>
      </c>
      <c r="U77" s="83">
        <v>545</v>
      </c>
      <c r="V77" s="83">
        <v>500</v>
      </c>
      <c r="W77" s="83">
        <v>350</v>
      </c>
      <c r="X77" s="83">
        <v>275</v>
      </c>
      <c r="Y77" s="83">
        <v>145</v>
      </c>
      <c r="Z77" s="83">
        <v>58.3</v>
      </c>
      <c r="AA77" s="83">
        <v>77</v>
      </c>
      <c r="AB77" s="83">
        <v>89</v>
      </c>
      <c r="AC77" s="83">
        <v>169.6</v>
      </c>
      <c r="AD77" s="83">
        <v>394.4</v>
      </c>
      <c r="AE77" s="83">
        <v>633.4</v>
      </c>
      <c r="AF77" s="83">
        <v>388.5</v>
      </c>
      <c r="AG77" s="83">
        <v>118.1</v>
      </c>
      <c r="AH77" s="83">
        <v>44.9</v>
      </c>
      <c r="AI77" s="83">
        <v>21.2</v>
      </c>
      <c r="AJ77" s="84">
        <v>50.6</v>
      </c>
      <c r="AK77" s="85"/>
      <c r="AL77" s="59">
        <v>1</v>
      </c>
      <c r="AM77" s="86">
        <f t="shared" si="89"/>
        <v>1</v>
      </c>
      <c r="AN77" s="86">
        <f t="shared" si="88"/>
        <v>1</v>
      </c>
      <c r="AO77" s="86">
        <f t="shared" si="39"/>
        <v>0.98919308357348701</v>
      </c>
      <c r="AP77" s="86">
        <f t="shared" si="40"/>
        <v>0.98126801152737753</v>
      </c>
      <c r="AQ77" s="86">
        <f t="shared" si="41"/>
        <v>0.87247838616714701</v>
      </c>
      <c r="AR77" s="86">
        <f t="shared" si="42"/>
        <v>0.69884726224783866</v>
      </c>
      <c r="AS77" s="86">
        <f t="shared" si="43"/>
        <v>0.55619596541786742</v>
      </c>
      <c r="AT77" s="86">
        <f t="shared" si="44"/>
        <v>0.4776657060518732</v>
      </c>
      <c r="AU77" s="86">
        <f t="shared" si="45"/>
        <v>0.40561959654178675</v>
      </c>
      <c r="AV77" s="86">
        <f t="shared" si="46"/>
        <v>0.35518731988472624</v>
      </c>
      <c r="AW77" s="86">
        <f t="shared" si="47"/>
        <v>0.31556195965417866</v>
      </c>
      <c r="AX77" s="86">
        <f t="shared" si="48"/>
        <v>0.29466858789625361</v>
      </c>
      <c r="AY77" s="86">
        <f t="shared" si="49"/>
        <v>0.28626801152737752</v>
      </c>
      <c r="AZ77" s="86">
        <f t="shared" si="50"/>
        <v>0.27517291066282423</v>
      </c>
      <c r="BA77" s="86">
        <f t="shared" si="51"/>
        <v>0.26234870317002884</v>
      </c>
      <c r="BB77" s="86">
        <f t="shared" si="52"/>
        <v>0.23791066282420753</v>
      </c>
      <c r="BC77" s="86">
        <f t="shared" si="53"/>
        <v>0.18108069164265134</v>
      </c>
      <c r="BD77" s="86">
        <f t="shared" si="54"/>
        <v>8.9812680115273824E-2</v>
      </c>
      <c r="BE77" s="86">
        <f t="shared" si="55"/>
        <v>3.3832853025936652E-2</v>
      </c>
      <c r="BF77" s="86">
        <f t="shared" si="56"/>
        <v>1.6815561959654231E-2</v>
      </c>
      <c r="BG77" s="86">
        <f t="shared" si="57"/>
        <v>1.0345821325648468E-2</v>
      </c>
      <c r="BH77" s="86">
        <f t="shared" si="58"/>
        <v>7.2910662824208026E-3</v>
      </c>
      <c r="BI77" s="87">
        <v>0</v>
      </c>
      <c r="BJ77" s="63"/>
      <c r="BK77" s="86">
        <f t="shared" si="59"/>
        <v>0</v>
      </c>
      <c r="BL77" s="86">
        <f t="shared" si="60"/>
        <v>0</v>
      </c>
      <c r="BM77" s="86">
        <f t="shared" si="61"/>
        <v>1.0806916426512991E-2</v>
      </c>
      <c r="BN77" s="86">
        <f t="shared" si="62"/>
        <v>7.9250720461094826E-3</v>
      </c>
      <c r="BO77" s="86">
        <f t="shared" si="63"/>
        <v>0.10878962536023051</v>
      </c>
      <c r="BP77" s="86">
        <f t="shared" si="64"/>
        <v>0.17363112391930835</v>
      </c>
      <c r="BQ77" s="86">
        <f t="shared" si="65"/>
        <v>0.14265129682997124</v>
      </c>
      <c r="BR77" s="86">
        <f t="shared" si="66"/>
        <v>7.8530259365994226E-2</v>
      </c>
      <c r="BS77" s="86">
        <f t="shared" si="67"/>
        <v>7.2046109510086442E-2</v>
      </c>
      <c r="BT77" s="86">
        <f t="shared" si="68"/>
        <v>5.0432276657060515E-2</v>
      </c>
      <c r="BU77" s="86">
        <f t="shared" si="69"/>
        <v>3.9625360230547579E-2</v>
      </c>
      <c r="BV77" s="86">
        <f t="shared" si="70"/>
        <v>2.089337175792505E-2</v>
      </c>
      <c r="BW77" s="86">
        <f t="shared" si="71"/>
        <v>8.4005763688760893E-3</v>
      </c>
      <c r="BX77" s="86">
        <f t="shared" si="72"/>
        <v>1.1095100864553287E-2</v>
      </c>
      <c r="BY77" s="86">
        <f t="shared" si="73"/>
        <v>1.2824207492795392E-2</v>
      </c>
      <c r="BZ77" s="86">
        <f t="shared" si="74"/>
        <v>2.443804034582131E-2</v>
      </c>
      <c r="CA77" s="86">
        <f t="shared" si="75"/>
        <v>5.6829971181556194E-2</v>
      </c>
      <c r="CB77" s="86">
        <f t="shared" si="76"/>
        <v>9.1268011527377513E-2</v>
      </c>
      <c r="CC77" s="86">
        <f t="shared" si="77"/>
        <v>5.5979827089337172E-2</v>
      </c>
      <c r="CD77" s="86">
        <f t="shared" si="78"/>
        <v>1.7017291066282421E-2</v>
      </c>
      <c r="CE77" s="86">
        <f t="shared" si="79"/>
        <v>6.4697406340057627E-3</v>
      </c>
      <c r="CF77" s="86">
        <f t="shared" si="80"/>
        <v>3.0547550432276655E-3</v>
      </c>
      <c r="CG77" s="88">
        <f t="shared" si="81"/>
        <v>7.2910662824208026E-3</v>
      </c>
      <c r="CH77" s="89">
        <f t="shared" si="90"/>
        <v>0</v>
      </c>
      <c r="CI77" s="90">
        <f t="shared" si="91"/>
        <v>0.70533141210374628</v>
      </c>
      <c r="CJ77" s="90">
        <f t="shared" si="92"/>
        <v>0.28737752161383279</v>
      </c>
      <c r="CK77" s="91">
        <f t="shared" si="93"/>
        <v>7.2910662824208026E-3</v>
      </c>
      <c r="CL77" s="90">
        <f t="shared" si="86"/>
        <v>4.1552880661340632</v>
      </c>
      <c r="CM77" s="90">
        <f t="shared" si="87"/>
        <v>12.244695838509545</v>
      </c>
      <c r="CN77" s="90">
        <f t="array" ref="CN77">10^(SUMPRODUCT(BW77:CF77,LOG($BW$5:$CF$5))/CJ77)</f>
        <v>0.34026133243977202</v>
      </c>
      <c r="CO77" s="92">
        <f t="shared" si="35"/>
        <v>0.25997908307864998</v>
      </c>
      <c r="CP77" s="93">
        <f t="shared" si="36"/>
        <v>3.8175252350875439</v>
      </c>
      <c r="CQ77" s="93">
        <f t="shared" si="28"/>
        <v>8.803377727726339</v>
      </c>
      <c r="CR77" s="93">
        <f t="shared" si="37"/>
        <v>14.160474176839793</v>
      </c>
      <c r="CS77" s="94">
        <f t="shared" si="28"/>
        <v>24.417708127090343</v>
      </c>
      <c r="CT77" s="95" t="s">
        <v>551</v>
      </c>
      <c r="CU77" s="79">
        <v>1</v>
      </c>
      <c r="CV77" s="79" t="s">
        <v>550</v>
      </c>
      <c r="CW77" s="80"/>
    </row>
    <row r="78" spans="1:101" x14ac:dyDescent="0.2">
      <c r="A78" s="2"/>
      <c r="B78" s="95">
        <v>95.5</v>
      </c>
      <c r="C78" s="103" t="s">
        <v>23</v>
      </c>
      <c r="D78" s="84">
        <v>201740</v>
      </c>
      <c r="E78" s="84">
        <v>366973</v>
      </c>
      <c r="F78" s="60">
        <v>0</v>
      </c>
      <c r="G78" s="60" t="s">
        <v>580</v>
      </c>
      <c r="H78" s="104" t="s">
        <v>84</v>
      </c>
      <c r="I78" s="78">
        <v>44112</v>
      </c>
      <c r="J78" s="134" t="s">
        <v>589</v>
      </c>
      <c r="K78" s="100">
        <v>4129.8999999999996</v>
      </c>
      <c r="L78" s="81" t="s">
        <v>568</v>
      </c>
      <c r="M78" s="81"/>
      <c r="N78" s="82">
        <v>0</v>
      </c>
      <c r="O78" s="83">
        <v>0</v>
      </c>
      <c r="P78" s="83">
        <v>0</v>
      </c>
      <c r="Q78" s="83">
        <v>105</v>
      </c>
      <c r="R78" s="83">
        <v>175</v>
      </c>
      <c r="S78" s="83">
        <v>305</v>
      </c>
      <c r="T78" s="83">
        <v>315</v>
      </c>
      <c r="U78" s="83">
        <v>285</v>
      </c>
      <c r="V78" s="83">
        <v>170</v>
      </c>
      <c r="W78" s="83">
        <v>240</v>
      </c>
      <c r="X78" s="83">
        <v>345</v>
      </c>
      <c r="Y78" s="83">
        <v>230</v>
      </c>
      <c r="Z78" s="83">
        <v>89.8</v>
      </c>
      <c r="AA78" s="83">
        <v>112.2</v>
      </c>
      <c r="AB78" s="83">
        <v>112.7</v>
      </c>
      <c r="AC78" s="83">
        <v>160.9</v>
      </c>
      <c r="AD78" s="83">
        <v>204.1</v>
      </c>
      <c r="AE78" s="83">
        <v>443.7</v>
      </c>
      <c r="AF78" s="83">
        <v>449.2</v>
      </c>
      <c r="AG78" s="83">
        <v>229.6</v>
      </c>
      <c r="AH78" s="83">
        <v>66.900000000000006</v>
      </c>
      <c r="AI78" s="83">
        <v>29.8</v>
      </c>
      <c r="AJ78" s="84">
        <v>61</v>
      </c>
      <c r="AK78" s="85"/>
      <c r="AL78" s="59">
        <v>1</v>
      </c>
      <c r="AM78" s="86">
        <f t="shared" si="89"/>
        <v>1</v>
      </c>
      <c r="AN78" s="86">
        <f t="shared" si="88"/>
        <v>1</v>
      </c>
      <c r="AO78" s="86">
        <f t="shared" si="39"/>
        <v>1</v>
      </c>
      <c r="AP78" s="86">
        <f t="shared" si="40"/>
        <v>0.97457565558488102</v>
      </c>
      <c r="AQ78" s="86">
        <f t="shared" si="41"/>
        <v>0.93220174822634938</v>
      </c>
      <c r="AR78" s="86">
        <f t="shared" si="42"/>
        <v>0.85835008111576561</v>
      </c>
      <c r="AS78" s="86">
        <f t="shared" si="43"/>
        <v>0.78207704787040855</v>
      </c>
      <c r="AT78" s="86">
        <f t="shared" si="44"/>
        <v>0.71306811302937123</v>
      </c>
      <c r="AU78" s="86">
        <f t="shared" si="45"/>
        <v>0.67190488873822618</v>
      </c>
      <c r="AV78" s="86">
        <f t="shared" si="46"/>
        <v>0.61379210150366847</v>
      </c>
      <c r="AW78" s="86">
        <f t="shared" si="47"/>
        <v>0.53025496985399168</v>
      </c>
      <c r="AX78" s="86">
        <f t="shared" si="48"/>
        <v>0.47456354875420714</v>
      </c>
      <c r="AY78" s="86">
        <f t="shared" si="49"/>
        <v>0.45281968086394347</v>
      </c>
      <c r="AZ78" s="86">
        <f t="shared" si="50"/>
        <v>0.42565195283178775</v>
      </c>
      <c r="BA78" s="86">
        <f t="shared" si="51"/>
        <v>0.39836315649289333</v>
      </c>
      <c r="BB78" s="86">
        <f t="shared" si="52"/>
        <v>0.35940337538439193</v>
      </c>
      <c r="BC78" s="86">
        <f t="shared" si="53"/>
        <v>0.30998329257367013</v>
      </c>
      <c r="BD78" s="86">
        <f t="shared" si="54"/>
        <v>0.20254727717378151</v>
      </c>
      <c r="BE78" s="86">
        <f t="shared" si="55"/>
        <v>9.3779510399767604E-2</v>
      </c>
      <c r="BF78" s="86">
        <f t="shared" si="56"/>
        <v>3.8184943945374035E-2</v>
      </c>
      <c r="BG78" s="86">
        <f t="shared" si="57"/>
        <v>2.1986004503741063E-2</v>
      </c>
      <c r="BH78" s="86">
        <f t="shared" si="58"/>
        <v>1.477033342211681E-2</v>
      </c>
      <c r="BI78" s="87">
        <v>0</v>
      </c>
      <c r="BJ78" s="63"/>
      <c r="BK78" s="86">
        <f t="shared" si="59"/>
        <v>0</v>
      </c>
      <c r="BL78" s="86">
        <f t="shared" si="60"/>
        <v>0</v>
      </c>
      <c r="BM78" s="86">
        <f t="shared" si="61"/>
        <v>0</v>
      </c>
      <c r="BN78" s="86">
        <f t="shared" si="62"/>
        <v>2.5424344415118982E-2</v>
      </c>
      <c r="BO78" s="86">
        <f t="shared" si="63"/>
        <v>4.2373907358531637E-2</v>
      </c>
      <c r="BP78" s="86">
        <f t="shared" si="64"/>
        <v>7.3851667110583774E-2</v>
      </c>
      <c r="BQ78" s="86">
        <f t="shared" si="65"/>
        <v>7.6273033245357058E-2</v>
      </c>
      <c r="BR78" s="86">
        <f t="shared" si="66"/>
        <v>6.9008934841037317E-2</v>
      </c>
      <c r="BS78" s="86">
        <f t="shared" si="67"/>
        <v>4.1163224291145051E-2</v>
      </c>
      <c r="BT78" s="86">
        <f t="shared" si="68"/>
        <v>5.8112787234557706E-2</v>
      </c>
      <c r="BU78" s="86">
        <f t="shared" si="69"/>
        <v>8.3537131649676799E-2</v>
      </c>
      <c r="BV78" s="86">
        <f t="shared" si="70"/>
        <v>5.5691421099784533E-2</v>
      </c>
      <c r="BW78" s="86">
        <f t="shared" si="71"/>
        <v>2.1743867890263668E-2</v>
      </c>
      <c r="BX78" s="86">
        <f t="shared" si="72"/>
        <v>2.7167728032155725E-2</v>
      </c>
      <c r="BY78" s="86">
        <f t="shared" si="73"/>
        <v>2.7288796338894417E-2</v>
      </c>
      <c r="BZ78" s="86">
        <f t="shared" si="74"/>
        <v>3.8959781108501401E-2</v>
      </c>
      <c r="CA78" s="86">
        <f t="shared" si="75"/>
        <v>4.9420082810721799E-2</v>
      </c>
      <c r="CB78" s="86">
        <f t="shared" si="76"/>
        <v>0.10743601539988862</v>
      </c>
      <c r="CC78" s="86">
        <f t="shared" si="77"/>
        <v>0.10876776677401391</v>
      </c>
      <c r="CD78" s="86">
        <f t="shared" si="78"/>
        <v>5.5594566454393569E-2</v>
      </c>
      <c r="CE78" s="86">
        <f t="shared" si="79"/>
        <v>1.6198939441632972E-2</v>
      </c>
      <c r="CF78" s="86">
        <f t="shared" si="80"/>
        <v>7.2156710816242524E-3</v>
      </c>
      <c r="CG78" s="88">
        <f t="shared" si="81"/>
        <v>1.477033342211681E-2</v>
      </c>
      <c r="CH78" s="89">
        <f t="shared" si="90"/>
        <v>0</v>
      </c>
      <c r="CI78" s="90">
        <f t="shared" si="91"/>
        <v>0.52543645124579286</v>
      </c>
      <c r="CJ78" s="90">
        <f t="shared" si="92"/>
        <v>0.45979321533209033</v>
      </c>
      <c r="CK78" s="91">
        <f t="shared" si="93"/>
        <v>1.477033342211681E-2</v>
      </c>
      <c r="CL78" s="90">
        <f t="shared" si="86"/>
        <v>1.7186051714493544</v>
      </c>
      <c r="CM78" s="90">
        <f t="shared" si="87"/>
        <v>8.4096644523221222</v>
      </c>
      <c r="CN78" s="90">
        <f t="array" ref="CN78">10^(SUMPRODUCT(BW78:CF78,LOG($BW$5:$CF$5))/CJ78)</f>
        <v>0.32908759265492477</v>
      </c>
      <c r="CO78" s="92">
        <f t="shared" si="35"/>
        <v>0.18341368635929312</v>
      </c>
      <c r="CP78" s="93">
        <f t="shared" si="36"/>
        <v>0.46845543238461762</v>
      </c>
      <c r="CQ78" s="93">
        <f t="shared" si="28"/>
        <v>2.3322354245811403</v>
      </c>
      <c r="CR78" s="93">
        <f t="shared" si="37"/>
        <v>4.9329520110134188</v>
      </c>
      <c r="CS78" s="94">
        <f t="shared" si="28"/>
        <v>19.343337246163692</v>
      </c>
      <c r="CT78" s="95" t="s">
        <v>551</v>
      </c>
      <c r="CU78" s="79">
        <v>1</v>
      </c>
      <c r="CV78" s="79" t="s">
        <v>550</v>
      </c>
      <c r="CW78" s="80"/>
    </row>
    <row r="79" spans="1:101" x14ac:dyDescent="0.2">
      <c r="A79" s="2"/>
      <c r="B79" s="95">
        <v>95.5</v>
      </c>
      <c r="C79" s="103" t="s">
        <v>25</v>
      </c>
      <c r="D79" s="84">
        <v>201759</v>
      </c>
      <c r="E79" s="84">
        <v>366930</v>
      </c>
      <c r="F79" s="60">
        <v>0</v>
      </c>
      <c r="G79" s="60" t="s">
        <v>580</v>
      </c>
      <c r="H79" s="104" t="s">
        <v>85</v>
      </c>
      <c r="I79" s="78">
        <v>44112</v>
      </c>
      <c r="J79" s="134" t="s">
        <v>589</v>
      </c>
      <c r="K79" s="100">
        <v>3354.6</v>
      </c>
      <c r="L79" s="81" t="s">
        <v>568</v>
      </c>
      <c r="M79" s="81"/>
      <c r="N79" s="82">
        <v>0</v>
      </c>
      <c r="O79" s="83">
        <v>0</v>
      </c>
      <c r="P79" s="83">
        <v>0</v>
      </c>
      <c r="Q79" s="83">
        <v>0</v>
      </c>
      <c r="R79" s="83">
        <v>189.2</v>
      </c>
      <c r="S79" s="83">
        <v>339.4</v>
      </c>
      <c r="T79" s="83">
        <v>410.6</v>
      </c>
      <c r="U79" s="83">
        <v>326.8</v>
      </c>
      <c r="V79" s="83">
        <v>299.10000000000002</v>
      </c>
      <c r="W79" s="83">
        <v>230.6</v>
      </c>
      <c r="X79" s="83">
        <v>185.4</v>
      </c>
      <c r="Y79" s="83">
        <v>93</v>
      </c>
      <c r="Z79" s="83">
        <v>105.5</v>
      </c>
      <c r="AA79" s="83">
        <v>88.9</v>
      </c>
      <c r="AB79" s="83">
        <v>120.8</v>
      </c>
      <c r="AC79" s="83">
        <v>237.8</v>
      </c>
      <c r="AD79" s="83">
        <v>334.6</v>
      </c>
      <c r="AE79" s="83">
        <v>263.8</v>
      </c>
      <c r="AF79" s="83">
        <v>89.7</v>
      </c>
      <c r="AG79" s="83">
        <v>18.100000000000001</v>
      </c>
      <c r="AH79" s="83">
        <v>4.3</v>
      </c>
      <c r="AI79" s="83">
        <v>2.6</v>
      </c>
      <c r="AJ79" s="84">
        <v>14.4</v>
      </c>
      <c r="AK79" s="85"/>
      <c r="AL79" s="59">
        <v>1</v>
      </c>
      <c r="AM79" s="86">
        <f t="shared" si="89"/>
        <v>1</v>
      </c>
      <c r="AN79" s="86">
        <f t="shared" si="88"/>
        <v>1</v>
      </c>
      <c r="AO79" s="86">
        <f t="shared" si="39"/>
        <v>1</v>
      </c>
      <c r="AP79" s="86">
        <f t="shared" si="40"/>
        <v>1</v>
      </c>
      <c r="AQ79" s="86">
        <f t="shared" si="41"/>
        <v>0.94359983306504502</v>
      </c>
      <c r="AR79" s="86">
        <f t="shared" si="42"/>
        <v>0.8424253264174566</v>
      </c>
      <c r="AS79" s="86">
        <f t="shared" si="43"/>
        <v>0.72002623263578369</v>
      </c>
      <c r="AT79" s="86">
        <f t="shared" si="44"/>
        <v>0.62260776247540695</v>
      </c>
      <c r="AU79" s="86">
        <f t="shared" si="45"/>
        <v>0.5334466106242175</v>
      </c>
      <c r="AV79" s="86">
        <f t="shared" si="46"/>
        <v>0.46470518094556729</v>
      </c>
      <c r="AW79" s="86">
        <f t="shared" si="47"/>
        <v>0.40943778691945387</v>
      </c>
      <c r="AX79" s="86">
        <f t="shared" si="48"/>
        <v>0.38171466046622549</v>
      </c>
      <c r="AY79" s="86">
        <f t="shared" si="49"/>
        <v>0.35026530733917605</v>
      </c>
      <c r="AZ79" s="86">
        <f t="shared" si="50"/>
        <v>0.32376438323496093</v>
      </c>
      <c r="BA79" s="86">
        <f t="shared" si="51"/>
        <v>0.28775412865915456</v>
      </c>
      <c r="BB79" s="86">
        <f t="shared" si="52"/>
        <v>0.21686639241638345</v>
      </c>
      <c r="BC79" s="86">
        <f t="shared" si="53"/>
        <v>0.11712275681154234</v>
      </c>
      <c r="BD79" s="86">
        <f t="shared" si="54"/>
        <v>3.84844690872235E-2</v>
      </c>
      <c r="BE79" s="86">
        <f t="shared" si="55"/>
        <v>1.1745066475883848E-2</v>
      </c>
      <c r="BF79" s="86">
        <f t="shared" si="56"/>
        <v>6.3494902521910087E-3</v>
      </c>
      <c r="BG79" s="86">
        <f t="shared" si="57"/>
        <v>5.0676682763965775E-3</v>
      </c>
      <c r="BH79" s="86">
        <f t="shared" si="58"/>
        <v>4.292613128241805E-3</v>
      </c>
      <c r="BI79" s="87">
        <v>0</v>
      </c>
      <c r="BJ79" s="63"/>
      <c r="BK79" s="86">
        <f t="shared" si="59"/>
        <v>0</v>
      </c>
      <c r="BL79" s="86">
        <f t="shared" si="60"/>
        <v>0</v>
      </c>
      <c r="BM79" s="86">
        <f t="shared" si="61"/>
        <v>0</v>
      </c>
      <c r="BN79" s="86">
        <f t="shared" si="62"/>
        <v>0</v>
      </c>
      <c r="BO79" s="86">
        <f t="shared" si="63"/>
        <v>5.6400166934954976E-2</v>
      </c>
      <c r="BP79" s="86">
        <f t="shared" si="64"/>
        <v>0.10117450664758842</v>
      </c>
      <c r="BQ79" s="86">
        <f t="shared" si="65"/>
        <v>0.12239909378167291</v>
      </c>
      <c r="BR79" s="86">
        <f t="shared" si="66"/>
        <v>9.7418470160376747E-2</v>
      </c>
      <c r="BS79" s="86">
        <f t="shared" si="67"/>
        <v>8.9161151851189446E-2</v>
      </c>
      <c r="BT79" s="86">
        <f t="shared" si="68"/>
        <v>6.8741429678650212E-2</v>
      </c>
      <c r="BU79" s="86">
        <f t="shared" si="69"/>
        <v>5.5267394026113414E-2</v>
      </c>
      <c r="BV79" s="86">
        <f t="shared" si="70"/>
        <v>2.7723126453228386E-2</v>
      </c>
      <c r="BW79" s="86">
        <f t="shared" si="71"/>
        <v>3.144935312704944E-2</v>
      </c>
      <c r="BX79" s="86">
        <f t="shared" si="72"/>
        <v>2.6500924104215118E-2</v>
      </c>
      <c r="BY79" s="86">
        <f t="shared" si="73"/>
        <v>3.6010254575806366E-2</v>
      </c>
      <c r="BZ79" s="86">
        <f t="shared" si="74"/>
        <v>7.0887736242771116E-2</v>
      </c>
      <c r="CA79" s="86">
        <f t="shared" si="75"/>
        <v>9.9743635604841105E-2</v>
      </c>
      <c r="CB79" s="86">
        <f t="shared" si="76"/>
        <v>7.8638287724318842E-2</v>
      </c>
      <c r="CC79" s="86">
        <f t="shared" si="77"/>
        <v>2.6739402611339651E-2</v>
      </c>
      <c r="CD79" s="86">
        <f t="shared" si="78"/>
        <v>5.3955762236928394E-3</v>
      </c>
      <c r="CE79" s="86">
        <f t="shared" si="79"/>
        <v>1.2818219757944312E-3</v>
      </c>
      <c r="CF79" s="86">
        <f t="shared" si="80"/>
        <v>7.7505514815477249E-4</v>
      </c>
      <c r="CG79" s="88">
        <f t="shared" si="81"/>
        <v>4.292613128241805E-3</v>
      </c>
      <c r="CH79" s="89">
        <f t="shared" si="90"/>
        <v>0</v>
      </c>
      <c r="CI79" s="90">
        <f t="shared" si="91"/>
        <v>0.61828533953377451</v>
      </c>
      <c r="CJ79" s="90">
        <f t="shared" si="92"/>
        <v>0.37742204733798373</v>
      </c>
      <c r="CK79" s="91">
        <f t="shared" si="93"/>
        <v>4.292613128241805E-3</v>
      </c>
      <c r="CL79" s="90">
        <f t="shared" si="86"/>
        <v>3.0237191532242345</v>
      </c>
      <c r="CM79" s="90">
        <f t="shared" si="87"/>
        <v>9.4092745259366666</v>
      </c>
      <c r="CN79" s="90">
        <f t="array" ref="CN79">10^(SUMPRODUCT(BW79:CF79,LOG($BW$5:$CF$5))/CJ79)</f>
        <v>0.50180641468810272</v>
      </c>
      <c r="CO79" s="92">
        <f t="shared" si="35"/>
        <v>0.32890386760909518</v>
      </c>
      <c r="CP79" s="93">
        <f t="shared" si="36"/>
        <v>1.3952920237895383</v>
      </c>
      <c r="CQ79" s="93">
        <f t="shared" si="28"/>
        <v>4.7543202937703306</v>
      </c>
      <c r="CR79" s="93">
        <f t="shared" si="37"/>
        <v>8.7938375019484774</v>
      </c>
      <c r="CS79" s="94">
        <f t="shared" si="28"/>
        <v>19.376531945617874</v>
      </c>
      <c r="CT79" s="95" t="s">
        <v>551</v>
      </c>
      <c r="CU79" s="79">
        <v>1</v>
      </c>
      <c r="CV79" s="79" t="s">
        <v>550</v>
      </c>
      <c r="CW79" s="80"/>
    </row>
    <row r="80" spans="1:101" x14ac:dyDescent="0.2">
      <c r="A80" s="2"/>
      <c r="B80" s="95">
        <v>96</v>
      </c>
      <c r="C80" s="103" t="s">
        <v>29</v>
      </c>
      <c r="D80" s="84">
        <v>202222</v>
      </c>
      <c r="E80" s="84">
        <v>367161</v>
      </c>
      <c r="F80" s="60">
        <v>0</v>
      </c>
      <c r="G80" s="60" t="s">
        <v>580</v>
      </c>
      <c r="H80" s="104" t="s">
        <v>86</v>
      </c>
      <c r="I80" s="78">
        <v>44112</v>
      </c>
      <c r="J80" s="134" t="s">
        <v>589</v>
      </c>
      <c r="K80" s="100">
        <v>3939.6</v>
      </c>
      <c r="L80" s="81" t="s">
        <v>567</v>
      </c>
      <c r="M80" s="81"/>
      <c r="N80" s="82">
        <v>0</v>
      </c>
      <c r="O80" s="83">
        <v>647</v>
      </c>
      <c r="P80" s="83">
        <v>712.8</v>
      </c>
      <c r="Q80" s="83">
        <v>370.6</v>
      </c>
      <c r="R80" s="83">
        <v>293.39999999999998</v>
      </c>
      <c r="S80" s="83">
        <v>470.3</v>
      </c>
      <c r="T80" s="83">
        <v>477.2</v>
      </c>
      <c r="U80" s="83">
        <v>276.7</v>
      </c>
      <c r="V80" s="83">
        <v>202.7</v>
      </c>
      <c r="W80" s="83">
        <v>118.9</v>
      </c>
      <c r="X80" s="83">
        <v>73.5</v>
      </c>
      <c r="Y80" s="83">
        <v>49.8</v>
      </c>
      <c r="Z80" s="83">
        <v>37.799999999999997</v>
      </c>
      <c r="AA80" s="83">
        <v>36</v>
      </c>
      <c r="AB80" s="83">
        <v>37.799999999999997</v>
      </c>
      <c r="AC80" s="83">
        <v>40.299999999999997</v>
      </c>
      <c r="AD80" s="83">
        <v>26.1</v>
      </c>
      <c r="AE80" s="83">
        <v>27.3</v>
      </c>
      <c r="AF80" s="83">
        <v>18.3</v>
      </c>
      <c r="AG80" s="83">
        <v>9.8000000000000007</v>
      </c>
      <c r="AH80" s="83">
        <v>3.6</v>
      </c>
      <c r="AI80" s="83">
        <v>1.3</v>
      </c>
      <c r="AJ80" s="84">
        <v>8.4</v>
      </c>
      <c r="AK80" s="85"/>
      <c r="AL80" s="59">
        <v>1</v>
      </c>
      <c r="AM80" s="86">
        <f t="shared" si="89"/>
        <v>1</v>
      </c>
      <c r="AN80" s="86">
        <f t="shared" si="88"/>
        <v>0.83577012894710134</v>
      </c>
      <c r="AO80" s="86">
        <f t="shared" si="39"/>
        <v>0.65483805462483513</v>
      </c>
      <c r="AP80" s="86">
        <f t="shared" si="40"/>
        <v>0.56076759061833703</v>
      </c>
      <c r="AQ80" s="86">
        <f t="shared" si="41"/>
        <v>0.48629302467255575</v>
      </c>
      <c r="AR80" s="86">
        <f t="shared" si="42"/>
        <v>0.36691542288557233</v>
      </c>
      <c r="AS80" s="86">
        <f t="shared" si="43"/>
        <v>0.24578637425119326</v>
      </c>
      <c r="AT80" s="86">
        <f t="shared" si="44"/>
        <v>0.1755508173418624</v>
      </c>
      <c r="AU80" s="86">
        <f t="shared" si="45"/>
        <v>0.12409889328865904</v>
      </c>
      <c r="AV80" s="86">
        <f t="shared" si="46"/>
        <v>9.3918164280637928E-2</v>
      </c>
      <c r="AW80" s="86">
        <f t="shared" si="47"/>
        <v>7.5261447862727482E-2</v>
      </c>
      <c r="AX80" s="86">
        <f t="shared" si="48"/>
        <v>6.2620570616306534E-2</v>
      </c>
      <c r="AY80" s="86">
        <f t="shared" si="49"/>
        <v>5.3025687887095455E-2</v>
      </c>
      <c r="AZ80" s="86">
        <f t="shared" si="50"/>
        <v>4.3887704335465849E-2</v>
      </c>
      <c r="BA80" s="86">
        <f t="shared" si="51"/>
        <v>3.429282160625477E-2</v>
      </c>
      <c r="BB80" s="86">
        <f t="shared" si="52"/>
        <v>2.4063356685958298E-2</v>
      </c>
      <c r="BC80" s="86">
        <f t="shared" si="53"/>
        <v>1.7438318611026835E-2</v>
      </c>
      <c r="BD80" s="86">
        <f t="shared" si="54"/>
        <v>1.0508681084374385E-2</v>
      </c>
      <c r="BE80" s="86">
        <f t="shared" si="55"/>
        <v>5.8635394456293356E-3</v>
      </c>
      <c r="BF80" s="86">
        <f t="shared" si="56"/>
        <v>3.3759772565746097E-3</v>
      </c>
      <c r="BG80" s="86">
        <f t="shared" si="57"/>
        <v>2.4621789014116491E-3</v>
      </c>
      <c r="BH80" s="86">
        <f t="shared" si="58"/>
        <v>2.1321961620472465E-3</v>
      </c>
      <c r="BI80" s="87">
        <v>0</v>
      </c>
      <c r="BJ80" s="63"/>
      <c r="BK80" s="86">
        <f t="shared" si="59"/>
        <v>0</v>
      </c>
      <c r="BL80" s="86">
        <f t="shared" si="60"/>
        <v>0.16422987105289866</v>
      </c>
      <c r="BM80" s="86">
        <f t="shared" si="61"/>
        <v>0.18093207432226621</v>
      </c>
      <c r="BN80" s="86">
        <f t="shared" si="62"/>
        <v>9.40704640064981E-2</v>
      </c>
      <c r="BO80" s="86">
        <f t="shared" si="63"/>
        <v>7.4474565945781279E-2</v>
      </c>
      <c r="BP80" s="86">
        <f t="shared" si="64"/>
        <v>0.11937760178698342</v>
      </c>
      <c r="BQ80" s="86">
        <f t="shared" si="65"/>
        <v>0.12112904863437907</v>
      </c>
      <c r="BR80" s="86">
        <f t="shared" si="66"/>
        <v>7.0235556909330865E-2</v>
      </c>
      <c r="BS80" s="86">
        <f t="shared" si="67"/>
        <v>5.1451924053203354E-2</v>
      </c>
      <c r="BT80" s="86">
        <f t="shared" si="68"/>
        <v>3.0180729008021115E-2</v>
      </c>
      <c r="BU80" s="86">
        <f t="shared" si="69"/>
        <v>1.8656716417910446E-2</v>
      </c>
      <c r="BV80" s="86">
        <f t="shared" si="70"/>
        <v>1.2640877246420948E-2</v>
      </c>
      <c r="BW80" s="86">
        <f t="shared" si="71"/>
        <v>9.5948827292110794E-3</v>
      </c>
      <c r="BX80" s="86">
        <f t="shared" si="72"/>
        <v>9.1379835516296054E-3</v>
      </c>
      <c r="BY80" s="86">
        <f t="shared" si="73"/>
        <v>9.5948827292110794E-3</v>
      </c>
      <c r="BZ80" s="86">
        <f t="shared" si="74"/>
        <v>1.0229464920296472E-2</v>
      </c>
      <c r="CA80" s="86">
        <f t="shared" si="75"/>
        <v>6.6250380749314636E-3</v>
      </c>
      <c r="CB80" s="86">
        <f t="shared" si="76"/>
        <v>6.9296375266524497E-3</v>
      </c>
      <c r="CC80" s="86">
        <f t="shared" si="77"/>
        <v>4.6451416387450492E-3</v>
      </c>
      <c r="CD80" s="86">
        <f t="shared" si="78"/>
        <v>2.4875621890547259E-3</v>
      </c>
      <c r="CE80" s="86">
        <f t="shared" si="79"/>
        <v>9.1379835516296063E-4</v>
      </c>
      <c r="CF80" s="86">
        <f t="shared" si="80"/>
        <v>3.2998273936440253E-4</v>
      </c>
      <c r="CG80" s="88">
        <f t="shared" si="81"/>
        <v>2.1321961620472465E-3</v>
      </c>
      <c r="CH80" s="89">
        <f t="shared" si="90"/>
        <v>0.16422987105289866</v>
      </c>
      <c r="CI80" s="90">
        <f t="shared" si="91"/>
        <v>0.77314955833079491</v>
      </c>
      <c r="CJ80" s="90">
        <f t="shared" si="92"/>
        <v>6.0488374454259287E-2</v>
      </c>
      <c r="CK80" s="91">
        <f t="shared" si="93"/>
        <v>2.1321961620472465E-3</v>
      </c>
      <c r="CL80" s="90">
        <f t="shared" si="86"/>
        <v>19.625180238887296</v>
      </c>
      <c r="CM80" s="90">
        <f t="shared" si="87"/>
        <v>19.741173135046729</v>
      </c>
      <c r="CN80" s="90">
        <f t="array" ref="CN80">10^(SUMPRODUCT(BW80:CF80,LOG($BW$5:$CF$5))/CJ80)</f>
        <v>0.61498552741220613</v>
      </c>
      <c r="CO80" s="92">
        <f t="shared" si="35"/>
        <v>4.2806214005273491</v>
      </c>
      <c r="CP80" s="93">
        <f t="shared" si="36"/>
        <v>15.222579192252953</v>
      </c>
      <c r="CQ80" s="93">
        <f t="shared" si="28"/>
        <v>23.850571598870104</v>
      </c>
      <c r="CR80" s="93">
        <f t="shared" si="37"/>
        <v>44.182052605845691</v>
      </c>
      <c r="CS80" s="94">
        <f t="shared" si="28"/>
        <v>72.430636053442427</v>
      </c>
      <c r="CT80" s="95" t="s">
        <v>550</v>
      </c>
      <c r="CU80" s="79">
        <v>4</v>
      </c>
      <c r="CV80" s="79" t="s">
        <v>550</v>
      </c>
      <c r="CW80" s="80" t="s">
        <v>554</v>
      </c>
    </row>
    <row r="81" spans="1:101" x14ac:dyDescent="0.2">
      <c r="A81" s="2"/>
      <c r="B81" s="95">
        <v>96.5</v>
      </c>
      <c r="C81" s="103" t="s">
        <v>23</v>
      </c>
      <c r="D81" s="84">
        <v>202667</v>
      </c>
      <c r="E81" s="84">
        <v>367380</v>
      </c>
      <c r="F81" s="60"/>
      <c r="G81" s="60"/>
      <c r="H81" s="104"/>
      <c r="I81" s="78"/>
      <c r="J81" s="134"/>
      <c r="K81" s="100"/>
      <c r="L81" s="81" t="s">
        <v>569</v>
      </c>
      <c r="M81" s="81"/>
      <c r="N81" s="82"/>
      <c r="O81" s="83"/>
      <c r="P81" s="83"/>
      <c r="Q81" s="83"/>
      <c r="R81" s="83"/>
      <c r="S81" s="83"/>
      <c r="T81" s="83"/>
      <c r="U81" s="83"/>
      <c r="V81" s="83"/>
      <c r="W81" s="83"/>
      <c r="X81" s="83"/>
      <c r="Y81" s="83"/>
      <c r="Z81" s="83"/>
      <c r="AA81" s="83"/>
      <c r="AB81" s="83"/>
      <c r="AC81" s="83"/>
      <c r="AD81" s="83"/>
      <c r="AE81" s="83"/>
      <c r="AF81" s="83"/>
      <c r="AG81" s="83"/>
      <c r="AH81" s="83"/>
      <c r="AI81" s="83"/>
      <c r="AJ81" s="84"/>
      <c r="AK81" s="85"/>
      <c r="AL81" s="59"/>
      <c r="AM81" s="86"/>
      <c r="AN81" s="86"/>
      <c r="AO81" s="86"/>
      <c r="AP81" s="86"/>
      <c r="AQ81" s="86"/>
      <c r="AR81" s="86"/>
      <c r="AS81" s="86"/>
      <c r="AT81" s="86"/>
      <c r="AU81" s="86"/>
      <c r="AV81" s="86"/>
      <c r="AW81" s="86"/>
      <c r="AX81" s="86"/>
      <c r="AY81" s="86"/>
      <c r="AZ81" s="86"/>
      <c r="BA81" s="86"/>
      <c r="BB81" s="86"/>
      <c r="BC81" s="86"/>
      <c r="BD81" s="86"/>
      <c r="BE81" s="86"/>
      <c r="BF81" s="86"/>
      <c r="BG81" s="86"/>
      <c r="BH81" s="86"/>
      <c r="BI81" s="87"/>
      <c r="BJ81" s="63"/>
      <c r="BK81" s="86"/>
      <c r="BL81" s="86"/>
      <c r="BM81" s="86"/>
      <c r="BN81" s="86"/>
      <c r="BO81" s="86"/>
      <c r="BP81" s="86"/>
      <c r="BQ81" s="86"/>
      <c r="BR81" s="86"/>
      <c r="BS81" s="86"/>
      <c r="BT81" s="86"/>
      <c r="BU81" s="86"/>
      <c r="BV81" s="86"/>
      <c r="BW81" s="86"/>
      <c r="BX81" s="86"/>
      <c r="BY81" s="86"/>
      <c r="BZ81" s="86"/>
      <c r="CA81" s="86"/>
      <c r="CB81" s="86"/>
      <c r="CC81" s="86"/>
      <c r="CD81" s="86"/>
      <c r="CE81" s="86"/>
      <c r="CF81" s="86"/>
      <c r="CG81" s="88"/>
      <c r="CH81" s="89"/>
      <c r="CI81" s="90"/>
      <c r="CJ81" s="90"/>
      <c r="CK81" s="91"/>
      <c r="CL81" s="90"/>
      <c r="CM81" s="90"/>
      <c r="CN81" s="90"/>
      <c r="CO81" s="92"/>
      <c r="CP81" s="93"/>
      <c r="CQ81" s="93"/>
      <c r="CR81" s="93"/>
      <c r="CS81" s="94"/>
      <c r="CT81" s="95"/>
      <c r="CU81" s="79">
        <v>5</v>
      </c>
      <c r="CV81" s="79"/>
      <c r="CW81" s="80" t="s">
        <v>557</v>
      </c>
    </row>
    <row r="82" spans="1:101" x14ac:dyDescent="0.2">
      <c r="A82" s="2"/>
      <c r="B82" s="95">
        <v>96.5</v>
      </c>
      <c r="C82" s="103" t="s">
        <v>25</v>
      </c>
      <c r="D82" s="84">
        <v>202684</v>
      </c>
      <c r="E82" s="84">
        <v>367337</v>
      </c>
      <c r="F82" s="60">
        <v>0</v>
      </c>
      <c r="G82" s="60" t="s">
        <v>580</v>
      </c>
      <c r="H82" s="104" t="s">
        <v>87</v>
      </c>
      <c r="I82" s="78">
        <v>44112</v>
      </c>
      <c r="J82" s="134" t="s">
        <v>589</v>
      </c>
      <c r="K82" s="100">
        <v>4646.3999999999996</v>
      </c>
      <c r="L82" s="81" t="s">
        <v>568</v>
      </c>
      <c r="M82" s="81"/>
      <c r="N82" s="82">
        <v>0</v>
      </c>
      <c r="O82" s="83">
        <v>0</v>
      </c>
      <c r="P82" s="83">
        <v>163.1</v>
      </c>
      <c r="Q82" s="83">
        <v>216.6</v>
      </c>
      <c r="R82" s="83">
        <v>821.2</v>
      </c>
      <c r="S82" s="83">
        <v>1085.5999999999999</v>
      </c>
      <c r="T82" s="83">
        <v>658.9</v>
      </c>
      <c r="U82" s="83">
        <v>273.39999999999998</v>
      </c>
      <c r="V82" s="83">
        <v>187.3</v>
      </c>
      <c r="W82" s="83">
        <v>180.1</v>
      </c>
      <c r="X82" s="83">
        <v>158.4</v>
      </c>
      <c r="Y82" s="83">
        <v>110</v>
      </c>
      <c r="Z82" s="83">
        <v>121.2</v>
      </c>
      <c r="AA82" s="83">
        <v>104.6</v>
      </c>
      <c r="AB82" s="83">
        <v>102.3</v>
      </c>
      <c r="AC82" s="83">
        <v>76.099999999999994</v>
      </c>
      <c r="AD82" s="83">
        <v>105.4</v>
      </c>
      <c r="AE82" s="83">
        <v>180.8</v>
      </c>
      <c r="AF82" s="83">
        <v>62.9</v>
      </c>
      <c r="AG82" s="83">
        <v>13.3</v>
      </c>
      <c r="AH82" s="83">
        <v>3.6</v>
      </c>
      <c r="AI82" s="83">
        <v>2.1</v>
      </c>
      <c r="AJ82" s="84">
        <v>19.5</v>
      </c>
      <c r="AK82" s="85"/>
      <c r="AL82" s="59">
        <v>1</v>
      </c>
      <c r="AM82" s="86">
        <f t="shared" si="89"/>
        <v>1</v>
      </c>
      <c r="AN82" s="86">
        <f t="shared" si="88"/>
        <v>1</v>
      </c>
      <c r="AO82" s="86">
        <f t="shared" si="39"/>
        <v>0.96489755509641872</v>
      </c>
      <c r="AP82" s="86">
        <f t="shared" si="40"/>
        <v>0.91828081955922869</v>
      </c>
      <c r="AQ82" s="86">
        <f t="shared" si="41"/>
        <v>0.74154183884297531</v>
      </c>
      <c r="AR82" s="86">
        <f t="shared" si="42"/>
        <v>0.50789858815427014</v>
      </c>
      <c r="AS82" s="86">
        <f t="shared" si="43"/>
        <v>0.36608987603305804</v>
      </c>
      <c r="AT82" s="86">
        <f t="shared" si="44"/>
        <v>0.30724862258953189</v>
      </c>
      <c r="AU82" s="86">
        <f t="shared" si="45"/>
        <v>0.2669378443526173</v>
      </c>
      <c r="AV82" s="86">
        <f t="shared" si="46"/>
        <v>0.22817665289256223</v>
      </c>
      <c r="AW82" s="86">
        <f t="shared" si="47"/>
        <v>0.19408574380165314</v>
      </c>
      <c r="AX82" s="86">
        <f t="shared" si="48"/>
        <v>0.17041150137741071</v>
      </c>
      <c r="AY82" s="86">
        <f t="shared" si="49"/>
        <v>0.14432679063360906</v>
      </c>
      <c r="AZ82" s="86">
        <f t="shared" si="50"/>
        <v>0.12181473829201127</v>
      </c>
      <c r="BA82" s="86">
        <f t="shared" si="51"/>
        <v>9.9797692837465812E-2</v>
      </c>
      <c r="BB82" s="86">
        <f t="shared" si="52"/>
        <v>8.3419421487603562E-2</v>
      </c>
      <c r="BC82" s="86">
        <f t="shared" si="53"/>
        <v>6.0735192837465826E-2</v>
      </c>
      <c r="BD82" s="86">
        <f t="shared" si="54"/>
        <v>2.182334710743828E-2</v>
      </c>
      <c r="BE82" s="86">
        <f t="shared" si="55"/>
        <v>8.2859848484851135E-3</v>
      </c>
      <c r="BF82" s="86">
        <f t="shared" si="56"/>
        <v>5.4235537190085292E-3</v>
      </c>
      <c r="BG82" s="86">
        <f t="shared" si="57"/>
        <v>4.6487603305787771E-3</v>
      </c>
      <c r="BH82" s="86">
        <f t="shared" si="58"/>
        <v>4.1967975206614215E-3</v>
      </c>
      <c r="BI82" s="87">
        <v>0</v>
      </c>
      <c r="BJ82" s="63"/>
      <c r="BK82" s="86">
        <f t="shared" si="59"/>
        <v>0</v>
      </c>
      <c r="BL82" s="86">
        <f t="shared" si="60"/>
        <v>0</v>
      </c>
      <c r="BM82" s="86">
        <f t="shared" si="61"/>
        <v>3.5102444903581276E-2</v>
      </c>
      <c r="BN82" s="86">
        <f t="shared" si="62"/>
        <v>4.6616735537190035E-2</v>
      </c>
      <c r="BO82" s="86">
        <f t="shared" si="63"/>
        <v>0.17673898071625338</v>
      </c>
      <c r="BP82" s="86">
        <f t="shared" si="64"/>
        <v>0.23364325068870517</v>
      </c>
      <c r="BQ82" s="86">
        <f t="shared" si="65"/>
        <v>0.1418087121212121</v>
      </c>
      <c r="BR82" s="86">
        <f t="shared" si="66"/>
        <v>5.8841253443526143E-2</v>
      </c>
      <c r="BS82" s="86">
        <f t="shared" si="67"/>
        <v>4.0310778236914591E-2</v>
      </c>
      <c r="BT82" s="86">
        <f t="shared" si="68"/>
        <v>3.8761191460055078E-2</v>
      </c>
      <c r="BU82" s="86">
        <f t="shared" si="69"/>
        <v>3.4090909090909088E-2</v>
      </c>
      <c r="BV82" s="86">
        <f t="shared" si="70"/>
        <v>2.3674242424242431E-2</v>
      </c>
      <c r="BW82" s="86">
        <f t="shared" si="71"/>
        <v>2.6084710743801642E-2</v>
      </c>
      <c r="BX82" s="86">
        <f t="shared" si="72"/>
        <v>2.2512052341597796E-2</v>
      </c>
      <c r="BY82" s="86">
        <f t="shared" si="73"/>
        <v>2.2017045454545456E-2</v>
      </c>
      <c r="BZ82" s="86">
        <f t="shared" si="74"/>
        <v>1.637827134986225E-2</v>
      </c>
      <c r="CA82" s="86">
        <f t="shared" si="75"/>
        <v>2.2684228650137736E-2</v>
      </c>
      <c r="CB82" s="86">
        <f t="shared" si="76"/>
        <v>3.8911845730027546E-2</v>
      </c>
      <c r="CC82" s="86">
        <f t="shared" si="77"/>
        <v>1.3537362258953167E-2</v>
      </c>
      <c r="CD82" s="86">
        <f t="shared" si="78"/>
        <v>2.8624311294765843E-3</v>
      </c>
      <c r="CE82" s="86">
        <f t="shared" si="79"/>
        <v>7.7479338842975209E-4</v>
      </c>
      <c r="CF82" s="86">
        <f t="shared" si="80"/>
        <v>4.519628099173556E-4</v>
      </c>
      <c r="CG82" s="88">
        <f t="shared" si="81"/>
        <v>4.1967975206614215E-3</v>
      </c>
      <c r="CH82" s="89">
        <f t="shared" si="90"/>
        <v>0</v>
      </c>
      <c r="CI82" s="90">
        <f t="shared" si="91"/>
        <v>0.82958849862258921</v>
      </c>
      <c r="CJ82" s="90">
        <f t="shared" si="92"/>
        <v>0.1662147038567493</v>
      </c>
      <c r="CK82" s="91">
        <f t="shared" si="93"/>
        <v>4.1967975206614215E-3</v>
      </c>
      <c r="CL82" s="90">
        <f t="shared" si="86"/>
        <v>8.7064636025864672</v>
      </c>
      <c r="CM82" s="90">
        <f t="shared" si="87"/>
        <v>15.504309102269508</v>
      </c>
      <c r="CN82" s="90">
        <f t="array" ref="CN82">10^(SUMPRODUCT(BW82:CF82,LOG($BW$5:$CF$5))/CJ82)</f>
        <v>0.57808188623309875</v>
      </c>
      <c r="CO82" s="92">
        <f t="shared" si="35"/>
        <v>0.71223790889967442</v>
      </c>
      <c r="CP82" s="93">
        <f t="shared" si="36"/>
        <v>10.215508011561152</v>
      </c>
      <c r="CQ82" s="93">
        <f t="shared" si="28"/>
        <v>15.685274197880581</v>
      </c>
      <c r="CR82" s="93">
        <f t="shared" si="37"/>
        <v>19.633367485077994</v>
      </c>
      <c r="CS82" s="94">
        <f t="shared" si="28"/>
        <v>30.408559934419788</v>
      </c>
      <c r="CT82" s="95" t="s">
        <v>551</v>
      </c>
      <c r="CU82" s="79">
        <v>2</v>
      </c>
      <c r="CV82" s="79" t="s">
        <v>550</v>
      </c>
      <c r="CW82" s="80"/>
    </row>
    <row r="83" spans="1:101" x14ac:dyDescent="0.2">
      <c r="A83" s="2"/>
      <c r="B83" s="95">
        <v>97</v>
      </c>
      <c r="C83" s="103" t="s">
        <v>29</v>
      </c>
      <c r="D83" s="84">
        <v>203137</v>
      </c>
      <c r="E83" s="84">
        <v>367539</v>
      </c>
      <c r="F83" s="60">
        <v>0</v>
      </c>
      <c r="G83" s="60" t="s">
        <v>580</v>
      </c>
      <c r="H83" s="104" t="s">
        <v>88</v>
      </c>
      <c r="I83" s="78">
        <v>44112</v>
      </c>
      <c r="J83" s="134" t="s">
        <v>589</v>
      </c>
      <c r="K83" s="100">
        <v>2527.3000000000002</v>
      </c>
      <c r="L83" s="81" t="s">
        <v>568</v>
      </c>
      <c r="M83" s="81"/>
      <c r="N83" s="82">
        <v>0</v>
      </c>
      <c r="O83" s="83">
        <v>0</v>
      </c>
      <c r="P83" s="83">
        <v>0</v>
      </c>
      <c r="Q83" s="83">
        <v>49.8</v>
      </c>
      <c r="R83" s="83">
        <v>75.8</v>
      </c>
      <c r="S83" s="83">
        <v>207.2</v>
      </c>
      <c r="T83" s="83">
        <v>344.2</v>
      </c>
      <c r="U83" s="83">
        <v>277.10000000000002</v>
      </c>
      <c r="V83" s="83">
        <v>245.8</v>
      </c>
      <c r="W83" s="83">
        <v>292.39999999999998</v>
      </c>
      <c r="X83" s="83">
        <v>92.7</v>
      </c>
      <c r="Y83" s="83">
        <v>137</v>
      </c>
      <c r="Z83" s="83">
        <v>37.200000000000003</v>
      </c>
      <c r="AA83" s="83">
        <v>39.799999999999997</v>
      </c>
      <c r="AB83" s="83">
        <v>38.700000000000003</v>
      </c>
      <c r="AC83" s="83">
        <v>60.2</v>
      </c>
      <c r="AD83" s="83">
        <v>137.69999999999999</v>
      </c>
      <c r="AE83" s="83">
        <v>154.1</v>
      </c>
      <c r="AF83" s="83">
        <v>55.7</v>
      </c>
      <c r="AG83" s="83">
        <v>19.399999999999999</v>
      </c>
      <c r="AH83" s="83">
        <v>12.6</v>
      </c>
      <c r="AI83" s="83">
        <v>14.4</v>
      </c>
      <c r="AJ83" s="84">
        <v>235.5</v>
      </c>
      <c r="AK83" s="85"/>
      <c r="AL83" s="59">
        <v>1</v>
      </c>
      <c r="AM83" s="86">
        <f t="shared" si="89"/>
        <v>1</v>
      </c>
      <c r="AN83" s="86">
        <f t="shared" si="88"/>
        <v>1</v>
      </c>
      <c r="AO83" s="86">
        <f t="shared" si="39"/>
        <v>1</v>
      </c>
      <c r="AP83" s="86">
        <f t="shared" si="40"/>
        <v>0.98029517667075539</v>
      </c>
      <c r="AQ83" s="86">
        <f t="shared" si="41"/>
        <v>0.95030269457523842</v>
      </c>
      <c r="AR83" s="86">
        <f t="shared" si="42"/>
        <v>0.86831796779171455</v>
      </c>
      <c r="AS83" s="86">
        <f t="shared" si="43"/>
        <v>0.73212519289360189</v>
      </c>
      <c r="AT83" s="86">
        <f t="shared" si="44"/>
        <v>0.62248249119613819</v>
      </c>
      <c r="AU83" s="86">
        <f t="shared" si="45"/>
        <v>0.52522454793653306</v>
      </c>
      <c r="AV83" s="86">
        <f t="shared" si="46"/>
        <v>0.40952795473430148</v>
      </c>
      <c r="AW83" s="86">
        <f t="shared" si="47"/>
        <v>0.37284849444070756</v>
      </c>
      <c r="AX83" s="86">
        <f t="shared" si="48"/>
        <v>0.31864044632611888</v>
      </c>
      <c r="AY83" s="86">
        <f t="shared" si="49"/>
        <v>0.30392118070668311</v>
      </c>
      <c r="AZ83" s="86">
        <f t="shared" si="50"/>
        <v>0.28817314921062015</v>
      </c>
      <c r="BA83" s="86">
        <f t="shared" si="51"/>
        <v>0.27286036481620712</v>
      </c>
      <c r="BB83" s="86">
        <f t="shared" si="52"/>
        <v>0.24904047798045356</v>
      </c>
      <c r="BC83" s="86">
        <f t="shared" si="53"/>
        <v>0.19455545443754216</v>
      </c>
      <c r="BD83" s="86">
        <f t="shared" si="54"/>
        <v>0.13358129228821283</v>
      </c>
      <c r="BE83" s="86">
        <f t="shared" si="55"/>
        <v>0.11154196177739101</v>
      </c>
      <c r="BF83" s="86">
        <f t="shared" si="56"/>
        <v>0.1038657856210186</v>
      </c>
      <c r="BG83" s="86">
        <f t="shared" si="57"/>
        <v>9.8880227911209706E-2</v>
      </c>
      <c r="BH83" s="86">
        <f t="shared" si="58"/>
        <v>9.3182447671428123E-2</v>
      </c>
      <c r="BI83" s="87">
        <v>0</v>
      </c>
      <c r="BJ83" s="63"/>
      <c r="BK83" s="86">
        <f t="shared" si="59"/>
        <v>0</v>
      </c>
      <c r="BL83" s="86">
        <f t="shared" si="60"/>
        <v>0</v>
      </c>
      <c r="BM83" s="86">
        <f t="shared" si="61"/>
        <v>0</v>
      </c>
      <c r="BN83" s="86">
        <f t="shared" si="62"/>
        <v>1.9704823329244614E-2</v>
      </c>
      <c r="BO83" s="86">
        <f t="shared" si="63"/>
        <v>2.999248209551697E-2</v>
      </c>
      <c r="BP83" s="86">
        <f t="shared" si="64"/>
        <v>8.1984726783523865E-2</v>
      </c>
      <c r="BQ83" s="86">
        <f t="shared" si="65"/>
        <v>0.13619277489811266</v>
      </c>
      <c r="BR83" s="86">
        <f t="shared" si="66"/>
        <v>0.10964270169746371</v>
      </c>
      <c r="BS83" s="86">
        <f t="shared" si="67"/>
        <v>9.7257943259605129E-2</v>
      </c>
      <c r="BT83" s="86">
        <f t="shared" si="68"/>
        <v>0.11569659320223158</v>
      </c>
      <c r="BU83" s="86">
        <f t="shared" si="69"/>
        <v>3.6679460293593924E-2</v>
      </c>
      <c r="BV83" s="86">
        <f t="shared" si="70"/>
        <v>5.4208048114588681E-2</v>
      </c>
      <c r="BW83" s="86">
        <f t="shared" si="71"/>
        <v>1.4719265619435762E-2</v>
      </c>
      <c r="BX83" s="86">
        <f t="shared" si="72"/>
        <v>1.5748031496062964E-2</v>
      </c>
      <c r="BY83" s="86">
        <f t="shared" si="73"/>
        <v>1.5312784394413026E-2</v>
      </c>
      <c r="BZ83" s="86">
        <f t="shared" si="74"/>
        <v>2.3819886835753562E-2</v>
      </c>
      <c r="CA83" s="86">
        <f t="shared" si="75"/>
        <v>5.4485023542911404E-2</v>
      </c>
      <c r="CB83" s="86">
        <f t="shared" si="76"/>
        <v>6.0974162149329325E-2</v>
      </c>
      <c r="CC83" s="86">
        <f t="shared" si="77"/>
        <v>2.2039330510821825E-2</v>
      </c>
      <c r="CD83" s="86">
        <f t="shared" si="78"/>
        <v>7.6761761563724079E-3</v>
      </c>
      <c r="CE83" s="86">
        <f t="shared" si="79"/>
        <v>4.9855577098088938E-3</v>
      </c>
      <c r="CF83" s="86">
        <f t="shared" si="80"/>
        <v>5.697780239781583E-3</v>
      </c>
      <c r="CG83" s="88">
        <f t="shared" si="81"/>
        <v>9.3182447671428123E-2</v>
      </c>
      <c r="CH83" s="89">
        <f t="shared" si="90"/>
        <v>0</v>
      </c>
      <c r="CI83" s="90">
        <f t="shared" si="91"/>
        <v>0.68135955367388112</v>
      </c>
      <c r="CJ83" s="90">
        <f t="shared" si="92"/>
        <v>0.22545799865469074</v>
      </c>
      <c r="CK83" s="91">
        <f t="shared" si="93"/>
        <v>9.3182447671428123E-2</v>
      </c>
      <c r="CL83" s="90">
        <f t="shared" si="86"/>
        <v>2.3344977836655203</v>
      </c>
      <c r="CM83" s="90">
        <f t="shared" si="87"/>
        <v>8.6043904423518427</v>
      </c>
      <c r="CN83" s="90">
        <f t="array" ref="CN83">10^(SUMPRODUCT(BW83:CF83,LOG($BW$5:$CF$5))/CJ83)</f>
        <v>0.41126851162925865</v>
      </c>
      <c r="CO83" s="92">
        <f t="shared" si="35"/>
        <v>9.6891590195498159E-2</v>
      </c>
      <c r="CP83" s="93">
        <f t="shared" si="36"/>
        <v>2.4297724170856103</v>
      </c>
      <c r="CQ83" s="93">
        <f t="shared" si="28"/>
        <v>5.2038972978444873</v>
      </c>
      <c r="CR83" s="93">
        <f t="shared" si="37"/>
        <v>8.7049118935313565</v>
      </c>
      <c r="CS83" s="94">
        <f t="shared" si="28"/>
        <v>18.221723036315446</v>
      </c>
      <c r="CT83" s="95" t="s">
        <v>551</v>
      </c>
      <c r="CU83" s="79">
        <v>1</v>
      </c>
      <c r="CV83" s="79" t="s">
        <v>550</v>
      </c>
      <c r="CW83" s="80"/>
    </row>
    <row r="84" spans="1:101" x14ac:dyDescent="0.2">
      <c r="A84" s="2"/>
      <c r="B84" s="95">
        <v>97.5</v>
      </c>
      <c r="C84" s="103" t="s">
        <v>23</v>
      </c>
      <c r="D84" s="84">
        <v>203566</v>
      </c>
      <c r="E84" s="84">
        <v>367759</v>
      </c>
      <c r="F84" s="60">
        <v>0</v>
      </c>
      <c r="G84" s="60" t="s">
        <v>580</v>
      </c>
      <c r="H84" s="104" t="s">
        <v>90</v>
      </c>
      <c r="I84" s="78">
        <v>44112</v>
      </c>
      <c r="J84" s="134" t="s">
        <v>589</v>
      </c>
      <c r="K84" s="100">
        <v>5325.8</v>
      </c>
      <c r="L84" s="81" t="s">
        <v>567</v>
      </c>
      <c r="M84" s="81"/>
      <c r="N84" s="82">
        <v>0</v>
      </c>
      <c r="O84" s="83">
        <v>746</v>
      </c>
      <c r="P84" s="83">
        <v>1495</v>
      </c>
      <c r="Q84" s="83">
        <v>420.2</v>
      </c>
      <c r="R84" s="83">
        <v>1000</v>
      </c>
      <c r="S84" s="83">
        <v>519</v>
      </c>
      <c r="T84" s="83">
        <v>429.4</v>
      </c>
      <c r="U84" s="83">
        <v>255.7</v>
      </c>
      <c r="V84" s="83">
        <v>191.6</v>
      </c>
      <c r="W84" s="83">
        <v>81.8</v>
      </c>
      <c r="X84" s="83">
        <v>39.799999999999997</v>
      </c>
      <c r="Y84" s="83">
        <v>19.399999999999999</v>
      </c>
      <c r="Z84" s="83">
        <v>9.1</v>
      </c>
      <c r="AA84" s="83">
        <v>8.1</v>
      </c>
      <c r="AB84" s="83">
        <v>8.5</v>
      </c>
      <c r="AC84" s="83">
        <v>20.5</v>
      </c>
      <c r="AD84" s="83">
        <v>26.6</v>
      </c>
      <c r="AE84" s="83">
        <v>27.3</v>
      </c>
      <c r="AF84" s="83">
        <v>13.3</v>
      </c>
      <c r="AG84" s="83">
        <v>5.3</v>
      </c>
      <c r="AH84" s="83">
        <v>2.1</v>
      </c>
      <c r="AI84" s="83">
        <v>1.1000000000000001</v>
      </c>
      <c r="AJ84" s="84">
        <v>6</v>
      </c>
      <c r="AK84" s="85"/>
      <c r="AL84" s="59">
        <v>1</v>
      </c>
      <c r="AM84" s="86">
        <f t="shared" si="89"/>
        <v>1</v>
      </c>
      <c r="AN84" s="86">
        <f t="shared" si="88"/>
        <v>0.85992714709527207</v>
      </c>
      <c r="AO84" s="86">
        <f t="shared" si="39"/>
        <v>0.57921814563070351</v>
      </c>
      <c r="AP84" s="86">
        <f t="shared" si="40"/>
        <v>0.50031920087123083</v>
      </c>
      <c r="AQ84" s="86">
        <f t="shared" si="41"/>
        <v>0.31255398250028193</v>
      </c>
      <c r="AR84" s="86">
        <f t="shared" si="42"/>
        <v>0.21510383416575946</v>
      </c>
      <c r="AS84" s="86">
        <f t="shared" si="43"/>
        <v>0.13447744939727402</v>
      </c>
      <c r="AT84" s="86">
        <f t="shared" si="44"/>
        <v>8.646588305982239E-2</v>
      </c>
      <c r="AU84" s="86">
        <f t="shared" si="45"/>
        <v>5.049006721994858E-2</v>
      </c>
      <c r="AV84" s="86">
        <f t="shared" si="46"/>
        <v>3.5130872357204961E-2</v>
      </c>
      <c r="AW84" s="86">
        <f t="shared" si="47"/>
        <v>2.7657816666041196E-2</v>
      </c>
      <c r="AX84" s="86">
        <f t="shared" si="48"/>
        <v>2.4015171429644787E-2</v>
      </c>
      <c r="AY84" s="86">
        <f t="shared" si="49"/>
        <v>2.2306507942469151E-2</v>
      </c>
      <c r="AZ84" s="86">
        <f t="shared" si="50"/>
        <v>2.0785609673664465E-2</v>
      </c>
      <c r="BA84" s="86">
        <f t="shared" si="51"/>
        <v>1.9189605317511398E-2</v>
      </c>
      <c r="BB84" s="86">
        <f t="shared" si="52"/>
        <v>1.5340418340906945E-2</v>
      </c>
      <c r="BC84" s="86">
        <f t="shared" si="53"/>
        <v>1.0345863532239704E-2</v>
      </c>
      <c r="BD84" s="86">
        <f t="shared" si="54"/>
        <v>5.2198730707127992E-3</v>
      </c>
      <c r="BE84" s="86">
        <f t="shared" si="55"/>
        <v>2.7225956663791788E-3</v>
      </c>
      <c r="BF84" s="86">
        <f t="shared" si="56"/>
        <v>1.7274400090131496E-3</v>
      </c>
      <c r="BG84" s="86">
        <f t="shared" si="57"/>
        <v>1.3331330504341569E-3</v>
      </c>
      <c r="BH84" s="86">
        <f t="shared" si="58"/>
        <v>1.1265913102261132E-3</v>
      </c>
      <c r="BI84" s="87">
        <v>0</v>
      </c>
      <c r="BJ84" s="63"/>
      <c r="BK84" s="86">
        <f t="shared" si="59"/>
        <v>0</v>
      </c>
      <c r="BL84" s="86">
        <f t="shared" si="60"/>
        <v>0.14007285290472793</v>
      </c>
      <c r="BM84" s="86">
        <f t="shared" si="61"/>
        <v>0.28070900146456856</v>
      </c>
      <c r="BN84" s="86">
        <f t="shared" si="62"/>
        <v>7.8898944759472678E-2</v>
      </c>
      <c r="BO84" s="86">
        <f t="shared" si="63"/>
        <v>0.18776521837094889</v>
      </c>
      <c r="BP84" s="86">
        <f t="shared" si="64"/>
        <v>9.7450148334522479E-2</v>
      </c>
      <c r="BQ84" s="86">
        <f t="shared" si="65"/>
        <v>8.0626384768485437E-2</v>
      </c>
      <c r="BR84" s="86">
        <f t="shared" si="66"/>
        <v>4.8011566337451628E-2</v>
      </c>
      <c r="BS84" s="86">
        <f t="shared" si="67"/>
        <v>3.5975815839873811E-2</v>
      </c>
      <c r="BT84" s="86">
        <f t="shared" si="68"/>
        <v>1.5359194862743619E-2</v>
      </c>
      <c r="BU84" s="86">
        <f t="shared" si="69"/>
        <v>7.4730556911637644E-3</v>
      </c>
      <c r="BV84" s="86">
        <f t="shared" si="70"/>
        <v>3.6426452363964093E-3</v>
      </c>
      <c r="BW84" s="86">
        <f t="shared" si="71"/>
        <v>1.7086634871756358E-3</v>
      </c>
      <c r="BX84" s="86">
        <f t="shared" si="72"/>
        <v>1.5208982688046865E-3</v>
      </c>
      <c r="BY84" s="86">
        <f t="shared" si="73"/>
        <v>1.5960043561530669E-3</v>
      </c>
      <c r="BZ84" s="86">
        <f t="shared" si="74"/>
        <v>3.8491869766044528E-3</v>
      </c>
      <c r="CA84" s="86">
        <f t="shared" si="75"/>
        <v>4.9945548086672408E-3</v>
      </c>
      <c r="CB84" s="86">
        <f t="shared" si="76"/>
        <v>5.1259904615269048E-3</v>
      </c>
      <c r="CC84" s="86">
        <f t="shared" si="77"/>
        <v>2.4972774043336204E-3</v>
      </c>
      <c r="CD84" s="86">
        <f t="shared" si="78"/>
        <v>9.9515565736602919E-4</v>
      </c>
      <c r="CE84" s="86">
        <f t="shared" si="79"/>
        <v>3.9430695857899274E-4</v>
      </c>
      <c r="CF84" s="86">
        <f t="shared" si="80"/>
        <v>2.065417402080437E-4</v>
      </c>
      <c r="CG84" s="88">
        <f t="shared" si="81"/>
        <v>1.1265913102261132E-3</v>
      </c>
      <c r="CH84" s="89">
        <f t="shared" si="90"/>
        <v>0.14007285290472793</v>
      </c>
      <c r="CI84" s="90">
        <f t="shared" si="91"/>
        <v>0.83591197566562736</v>
      </c>
      <c r="CJ84" s="90">
        <f t="shared" si="92"/>
        <v>2.2888580119418675E-2</v>
      </c>
      <c r="CK84" s="91">
        <f t="shared" si="93"/>
        <v>1.1265913102261132E-3</v>
      </c>
      <c r="CL84" s="90">
        <f t="shared" si="86"/>
        <v>27.313148077834832</v>
      </c>
      <c r="CM84" s="90">
        <f t="shared" si="87"/>
        <v>26.076562377299989</v>
      </c>
      <c r="CN84" s="90">
        <f t="array" ref="CN84">10^(SUMPRODUCT(BW84:CF84,LOG($BW$5:$CF$5))/CJ84)</f>
        <v>0.43916434475400329</v>
      </c>
      <c r="CO84" s="92">
        <f t="shared" si="35"/>
        <v>8.7959435687228389</v>
      </c>
      <c r="CP84" s="93">
        <f t="shared" si="36"/>
        <v>23.975966867257071</v>
      </c>
      <c r="CQ84" s="93">
        <f t="shared" si="28"/>
        <v>31.481748670787475</v>
      </c>
      <c r="CR84" s="93">
        <f t="shared" si="37"/>
        <v>48.984565483509044</v>
      </c>
      <c r="CS84" s="94">
        <f t="shared" si="28"/>
        <v>69.76792380587321</v>
      </c>
      <c r="CT84" s="95" t="s">
        <v>550</v>
      </c>
      <c r="CU84" s="79">
        <v>4</v>
      </c>
      <c r="CV84" s="79" t="s">
        <v>550</v>
      </c>
      <c r="CW84" s="80" t="s">
        <v>554</v>
      </c>
    </row>
    <row r="85" spans="1:101" x14ac:dyDescent="0.2">
      <c r="A85" s="2"/>
      <c r="B85" s="95">
        <v>97.5</v>
      </c>
      <c r="C85" s="103" t="s">
        <v>25</v>
      </c>
      <c r="D85" s="84">
        <v>203588</v>
      </c>
      <c r="E85" s="84">
        <v>367718</v>
      </c>
      <c r="F85" s="60">
        <v>0</v>
      </c>
      <c r="G85" s="60" t="s">
        <v>580</v>
      </c>
      <c r="H85" s="104" t="s">
        <v>89</v>
      </c>
      <c r="I85" s="78">
        <v>44112</v>
      </c>
      <c r="J85" s="134" t="s">
        <v>589</v>
      </c>
      <c r="K85" s="100">
        <v>5254.6</v>
      </c>
      <c r="L85" s="81" t="s">
        <v>568</v>
      </c>
      <c r="M85" s="81"/>
      <c r="N85" s="82">
        <v>0</v>
      </c>
      <c r="O85" s="83">
        <v>0</v>
      </c>
      <c r="P85" s="83">
        <v>581.9</v>
      </c>
      <c r="Q85" s="83">
        <v>951.6</v>
      </c>
      <c r="R85" s="83">
        <v>391.2</v>
      </c>
      <c r="S85" s="83">
        <v>569.5</v>
      </c>
      <c r="T85" s="83">
        <v>462.3</v>
      </c>
      <c r="U85" s="83">
        <v>394.3</v>
      </c>
      <c r="V85" s="83">
        <v>365.6</v>
      </c>
      <c r="W85" s="83">
        <v>294.7</v>
      </c>
      <c r="X85" s="83">
        <v>215.6</v>
      </c>
      <c r="Y85" s="83">
        <v>135</v>
      </c>
      <c r="Z85" s="83">
        <v>79.099999999999994</v>
      </c>
      <c r="AA85" s="83">
        <v>75.099999999999994</v>
      </c>
      <c r="AB85" s="83">
        <v>65</v>
      </c>
      <c r="AC85" s="83">
        <v>109.2</v>
      </c>
      <c r="AD85" s="83">
        <v>187</v>
      </c>
      <c r="AE85" s="83">
        <v>270.10000000000002</v>
      </c>
      <c r="AF85" s="83">
        <v>83.7</v>
      </c>
      <c r="AG85" s="83">
        <v>10.7</v>
      </c>
      <c r="AH85" s="83">
        <v>1.3</v>
      </c>
      <c r="AI85" s="83">
        <v>0.6</v>
      </c>
      <c r="AJ85" s="84">
        <v>11.1</v>
      </c>
      <c r="AK85" s="85"/>
      <c r="AL85" s="59">
        <v>1</v>
      </c>
      <c r="AM85" s="86">
        <f t="shared" si="89"/>
        <v>1</v>
      </c>
      <c r="AN85" s="86">
        <f t="shared" si="88"/>
        <v>1</v>
      </c>
      <c r="AO85" s="86">
        <f t="shared" si="39"/>
        <v>0.88925893502835618</v>
      </c>
      <c r="AP85" s="86">
        <f t="shared" si="40"/>
        <v>0.70816046892246809</v>
      </c>
      <c r="AQ85" s="86">
        <f t="shared" si="41"/>
        <v>0.6337114147604006</v>
      </c>
      <c r="AR85" s="86">
        <f t="shared" si="42"/>
        <v>0.52533018688387334</v>
      </c>
      <c r="AS85" s="86">
        <f t="shared" si="43"/>
        <v>0.43735013131351597</v>
      </c>
      <c r="AT85" s="86">
        <f t="shared" si="44"/>
        <v>0.36231111787766929</v>
      </c>
      <c r="AU85" s="86">
        <f t="shared" si="45"/>
        <v>0.29273398546035878</v>
      </c>
      <c r="AV85" s="86">
        <f t="shared" si="46"/>
        <v>0.23664979256270721</v>
      </c>
      <c r="AW85" s="86">
        <f t="shared" si="47"/>
        <v>0.19561907661858208</v>
      </c>
      <c r="AX85" s="86">
        <f t="shared" si="48"/>
        <v>0.16992730179271523</v>
      </c>
      <c r="AY85" s="86">
        <f t="shared" si="49"/>
        <v>0.1548738248391888</v>
      </c>
      <c r="AZ85" s="86">
        <f t="shared" si="50"/>
        <v>0.14058158565828063</v>
      </c>
      <c r="BA85" s="86">
        <f t="shared" si="51"/>
        <v>0.12821147185323362</v>
      </c>
      <c r="BB85" s="86">
        <f t="shared" si="52"/>
        <v>0.10742968066075465</v>
      </c>
      <c r="BC85" s="86">
        <f t="shared" si="53"/>
        <v>7.1841814790850195E-2</v>
      </c>
      <c r="BD85" s="86">
        <f t="shared" si="54"/>
        <v>2.043923419480103E-2</v>
      </c>
      <c r="BE85" s="86">
        <f t="shared" si="55"/>
        <v>4.5103338027635796E-3</v>
      </c>
      <c r="BF85" s="86">
        <f t="shared" si="56"/>
        <v>2.4740227610096886E-3</v>
      </c>
      <c r="BG85" s="86">
        <f t="shared" si="57"/>
        <v>2.2266204849087485E-3</v>
      </c>
      <c r="BH85" s="86">
        <f t="shared" si="58"/>
        <v>2.1124348190160068E-3</v>
      </c>
      <c r="BI85" s="87">
        <v>0</v>
      </c>
      <c r="BJ85" s="63"/>
      <c r="BK85" s="86">
        <f t="shared" si="59"/>
        <v>0</v>
      </c>
      <c r="BL85" s="86">
        <f t="shared" si="60"/>
        <v>0</v>
      </c>
      <c r="BM85" s="86">
        <f t="shared" si="61"/>
        <v>0.11074106497164382</v>
      </c>
      <c r="BN85" s="86">
        <f t="shared" si="62"/>
        <v>0.18109846610588809</v>
      </c>
      <c r="BO85" s="86">
        <f t="shared" si="63"/>
        <v>7.4449054162067485E-2</v>
      </c>
      <c r="BP85" s="86">
        <f t="shared" si="64"/>
        <v>0.10838122787652726</v>
      </c>
      <c r="BQ85" s="86">
        <f t="shared" si="65"/>
        <v>8.7980055570357374E-2</v>
      </c>
      <c r="BR85" s="86">
        <f t="shared" si="66"/>
        <v>7.503901343584668E-2</v>
      </c>
      <c r="BS85" s="86">
        <f t="shared" si="67"/>
        <v>6.9577132417310505E-2</v>
      </c>
      <c r="BT85" s="86">
        <f t="shared" si="68"/>
        <v>5.6084192897651569E-2</v>
      </c>
      <c r="BU85" s="86">
        <f t="shared" si="69"/>
        <v>4.1030715944125135E-2</v>
      </c>
      <c r="BV85" s="86">
        <f t="shared" si="70"/>
        <v>2.5691774825866848E-2</v>
      </c>
      <c r="BW85" s="86">
        <f t="shared" si="71"/>
        <v>1.5053476953526435E-2</v>
      </c>
      <c r="BX85" s="86">
        <f t="shared" si="72"/>
        <v>1.4292239180908162E-2</v>
      </c>
      <c r="BY85" s="86">
        <f t="shared" si="73"/>
        <v>1.2370113805047017E-2</v>
      </c>
      <c r="BZ85" s="86">
        <f t="shared" si="74"/>
        <v>2.0781791192478971E-2</v>
      </c>
      <c r="CA85" s="86">
        <f t="shared" si="75"/>
        <v>3.558786586990445E-2</v>
      </c>
      <c r="CB85" s="86">
        <f t="shared" si="76"/>
        <v>5.1402580596049165E-2</v>
      </c>
      <c r="CC85" s="86">
        <f t="shared" si="77"/>
        <v>1.592890039203745E-2</v>
      </c>
      <c r="CD85" s="86">
        <f t="shared" si="78"/>
        <v>2.036311041753891E-3</v>
      </c>
      <c r="CE85" s="86">
        <f t="shared" si="79"/>
        <v>2.4740227610094015E-4</v>
      </c>
      <c r="CF85" s="86">
        <f t="shared" si="80"/>
        <v>1.1418566589274171E-4</v>
      </c>
      <c r="CG85" s="88">
        <f t="shared" si="81"/>
        <v>2.1124348190160068E-3</v>
      </c>
      <c r="CH85" s="89">
        <f t="shared" si="90"/>
        <v>0</v>
      </c>
      <c r="CI85" s="90">
        <f t="shared" si="91"/>
        <v>0.83007269820728469</v>
      </c>
      <c r="CJ85" s="90">
        <f t="shared" si="92"/>
        <v>0.16781486697369921</v>
      </c>
      <c r="CK85" s="91">
        <f t="shared" si="93"/>
        <v>2.1124348190160068E-3</v>
      </c>
      <c r="CL85" s="90">
        <f t="shared" si="86"/>
        <v>9.1484443224077943</v>
      </c>
      <c r="CM85" s="90">
        <f t="shared" si="87"/>
        <v>16.927264851705452</v>
      </c>
      <c r="CN85" s="90">
        <f t="array" ref="CN85">10^(SUMPRODUCT(BW85:CF85,LOG($BW$5:$CF$5))/CJ85)</f>
        <v>0.47438367460742159</v>
      </c>
      <c r="CO85" s="92">
        <f t="shared" si="35"/>
        <v>0.46549733808834204</v>
      </c>
      <c r="CP85" s="93">
        <f t="shared" si="36"/>
        <v>7.5107156867116514</v>
      </c>
      <c r="CQ85" s="93">
        <f t="shared" si="28"/>
        <v>14.438511565174537</v>
      </c>
      <c r="CR85" s="93">
        <f t="shared" si="37"/>
        <v>24.134726141390448</v>
      </c>
      <c r="CS85" s="94">
        <f t="shared" si="28"/>
        <v>46.492816199824794</v>
      </c>
      <c r="CT85" s="95" t="s">
        <v>551</v>
      </c>
      <c r="CU85" s="79">
        <v>3</v>
      </c>
      <c r="CV85" s="79" t="s">
        <v>550</v>
      </c>
      <c r="CW85" s="80"/>
    </row>
    <row r="86" spans="1:101" x14ac:dyDescent="0.2">
      <c r="A86" s="2"/>
      <c r="B86" s="95">
        <v>98</v>
      </c>
      <c r="C86" s="103" t="s">
        <v>29</v>
      </c>
      <c r="D86" s="84">
        <v>203976</v>
      </c>
      <c r="E86" s="84">
        <v>368026</v>
      </c>
      <c r="F86" s="60">
        <v>0</v>
      </c>
      <c r="G86" s="60" t="s">
        <v>580</v>
      </c>
      <c r="H86" s="104" t="s">
        <v>91</v>
      </c>
      <c r="I86" s="78">
        <v>44112</v>
      </c>
      <c r="J86" s="134" t="s">
        <v>589</v>
      </c>
      <c r="K86" s="100">
        <v>9759.2999999999993</v>
      </c>
      <c r="L86" s="81" t="s">
        <v>567</v>
      </c>
      <c r="M86" s="81"/>
      <c r="N86" s="82">
        <v>2763.1</v>
      </c>
      <c r="O86" s="83">
        <v>2824.9</v>
      </c>
      <c r="P86" s="83">
        <v>1974.9</v>
      </c>
      <c r="Q86" s="83">
        <v>530.79999999999995</v>
      </c>
      <c r="R86" s="83">
        <v>386.2</v>
      </c>
      <c r="S86" s="83">
        <v>373.2</v>
      </c>
      <c r="T86" s="83">
        <v>263.7</v>
      </c>
      <c r="U86" s="83">
        <v>202.4</v>
      </c>
      <c r="V86" s="83">
        <v>116.4</v>
      </c>
      <c r="W86" s="83">
        <v>78.3</v>
      </c>
      <c r="X86" s="83">
        <v>51.7</v>
      </c>
      <c r="Y86" s="83">
        <v>34.6</v>
      </c>
      <c r="Z86" s="83">
        <v>17.7</v>
      </c>
      <c r="AA86" s="83">
        <v>15.8</v>
      </c>
      <c r="AB86" s="83">
        <v>14.5</v>
      </c>
      <c r="AC86" s="83">
        <v>21.4</v>
      </c>
      <c r="AD86" s="83">
        <v>18.5</v>
      </c>
      <c r="AE86" s="83">
        <v>32.9</v>
      </c>
      <c r="AF86" s="83">
        <v>21.8</v>
      </c>
      <c r="AG86" s="83">
        <v>6.7</v>
      </c>
      <c r="AH86" s="83">
        <v>2.4</v>
      </c>
      <c r="AI86" s="83">
        <v>1.1000000000000001</v>
      </c>
      <c r="AJ86" s="84">
        <v>6.3</v>
      </c>
      <c r="AK86" s="85"/>
      <c r="AL86" s="59">
        <v>1</v>
      </c>
      <c r="AM86" s="86">
        <f t="shared" si="89"/>
        <v>0.7168751857202873</v>
      </c>
      <c r="AN86" s="86">
        <f t="shared" si="88"/>
        <v>0.42741795005789346</v>
      </c>
      <c r="AO86" s="86">
        <f t="shared" si="39"/>
        <v>0.2250571249987191</v>
      </c>
      <c r="AP86" s="86">
        <f t="shared" si="40"/>
        <v>0.17066797823614394</v>
      </c>
      <c r="AQ86" s="86">
        <f t="shared" si="41"/>
        <v>0.13109546791265761</v>
      </c>
      <c r="AR86" s="86">
        <f t="shared" si="42"/>
        <v>9.2855020339573463E-2</v>
      </c>
      <c r="AS86" s="86">
        <f t="shared" si="43"/>
        <v>6.5834639779492304E-2</v>
      </c>
      <c r="AT86" s="86">
        <f t="shared" si="44"/>
        <v>4.509544741938451E-2</v>
      </c>
      <c r="AU86" s="86">
        <f t="shared" si="45"/>
        <v>3.3168362485014216E-2</v>
      </c>
      <c r="AV86" s="86">
        <f t="shared" si="46"/>
        <v>2.5145246072976468E-2</v>
      </c>
      <c r="AW86" s="86">
        <f t="shared" si="47"/>
        <v>1.9847734980992411E-2</v>
      </c>
      <c r="AX86" s="86">
        <f t="shared" si="48"/>
        <v>1.6302398737614299E-2</v>
      </c>
      <c r="AY86" s="86">
        <f t="shared" si="49"/>
        <v>1.4488744069759023E-2</v>
      </c>
      <c r="AZ86" s="86">
        <f t="shared" si="50"/>
        <v>1.2869775496193295E-2</v>
      </c>
      <c r="BA86" s="86">
        <f t="shared" si="51"/>
        <v>1.1384013197667785E-2</v>
      </c>
      <c r="BB86" s="86">
        <f t="shared" si="52"/>
        <v>9.1912329777749657E-3</v>
      </c>
      <c r="BC86" s="86">
        <f t="shared" si="53"/>
        <v>7.295605217587247E-3</v>
      </c>
      <c r="BD86" s="86">
        <f t="shared" si="54"/>
        <v>3.9244617954155743E-3</v>
      </c>
      <c r="BE86" s="86">
        <f t="shared" si="55"/>
        <v>1.6906950293565331E-3</v>
      </c>
      <c r="BF86" s="86">
        <f t="shared" si="56"/>
        <v>1.0041703810723323E-3</v>
      </c>
      <c r="BG86" s="86">
        <f t="shared" si="57"/>
        <v>7.5825110407500668E-4</v>
      </c>
      <c r="BH86" s="86">
        <f t="shared" si="58"/>
        <v>6.4553810211789907E-4</v>
      </c>
      <c r="BI86" s="87">
        <v>0</v>
      </c>
      <c r="BJ86" s="63"/>
      <c r="BK86" s="86">
        <f t="shared" si="59"/>
        <v>0.2831248142797127</v>
      </c>
      <c r="BL86" s="86">
        <f t="shared" si="60"/>
        <v>0.28945723566239384</v>
      </c>
      <c r="BM86" s="86">
        <f t="shared" si="61"/>
        <v>0.20236082505917435</v>
      </c>
      <c r="BN86" s="86">
        <f t="shared" si="62"/>
        <v>5.4389146762575169E-2</v>
      </c>
      <c r="BO86" s="86">
        <f t="shared" si="63"/>
        <v>3.9572510323486326E-2</v>
      </c>
      <c r="BP86" s="86">
        <f t="shared" si="64"/>
        <v>3.8240447573084146E-2</v>
      </c>
      <c r="BQ86" s="86">
        <f t="shared" si="65"/>
        <v>2.7020380560081159E-2</v>
      </c>
      <c r="BR86" s="86">
        <f t="shared" si="66"/>
        <v>2.0739192360107794E-2</v>
      </c>
      <c r="BS86" s="86">
        <f t="shared" si="67"/>
        <v>1.1927084934370294E-2</v>
      </c>
      <c r="BT86" s="86">
        <f t="shared" si="68"/>
        <v>8.0231164120377479E-3</v>
      </c>
      <c r="BU86" s="86">
        <f t="shared" si="69"/>
        <v>5.2975110919840571E-3</v>
      </c>
      <c r="BV86" s="86">
        <f t="shared" si="70"/>
        <v>3.5453362433781124E-3</v>
      </c>
      <c r="BW86" s="86">
        <f t="shared" si="71"/>
        <v>1.8136546678552759E-3</v>
      </c>
      <c r="BX86" s="86">
        <f t="shared" si="72"/>
        <v>1.618968573565728E-3</v>
      </c>
      <c r="BY86" s="86">
        <f t="shared" si="73"/>
        <v>1.4857622985255097E-3</v>
      </c>
      <c r="BZ86" s="86">
        <f t="shared" si="74"/>
        <v>2.1927802198928193E-3</v>
      </c>
      <c r="CA86" s="86">
        <f t="shared" si="75"/>
        <v>1.8956277601877188E-3</v>
      </c>
      <c r="CB86" s="86">
        <f t="shared" si="76"/>
        <v>3.3711434221716727E-3</v>
      </c>
      <c r="CC86" s="86">
        <f t="shared" si="77"/>
        <v>2.2337667660590412E-3</v>
      </c>
      <c r="CD86" s="86">
        <f t="shared" si="78"/>
        <v>6.8652464828420083E-4</v>
      </c>
      <c r="CE86" s="86">
        <f t="shared" si="79"/>
        <v>2.4591927699732562E-4</v>
      </c>
      <c r="CF86" s="86">
        <f t="shared" si="80"/>
        <v>1.1271300195710762E-4</v>
      </c>
      <c r="CG86" s="88">
        <f t="shared" si="81"/>
        <v>6.4553810211789907E-4</v>
      </c>
      <c r="CH86" s="89">
        <f t="shared" si="90"/>
        <v>0.5725820499421066</v>
      </c>
      <c r="CI86" s="90">
        <f t="shared" si="91"/>
        <v>0.4111155513202791</v>
      </c>
      <c r="CJ86" s="90">
        <f t="shared" si="92"/>
        <v>1.56568606354964E-2</v>
      </c>
      <c r="CK86" s="91">
        <f t="shared" si="93"/>
        <v>6.4553810211789907E-4</v>
      </c>
      <c r="CL86" s="90">
        <f t="shared" si="86"/>
        <v>52.574754855685775</v>
      </c>
      <c r="CM86" s="90">
        <f t="shared" si="87"/>
        <v>30.512962128835969</v>
      </c>
      <c r="CN86" s="90">
        <f t="array" ref="CN86">10^(SUMPRODUCT(BW86:CF86,LOG($BW$5:$CF$5))/CJ86)</f>
        <v>0.47931550895910879</v>
      </c>
      <c r="CO86" s="92">
        <f t="shared" si="35"/>
        <v>17.038174371046598</v>
      </c>
      <c r="CP86" s="93">
        <f t="shared" si="36"/>
        <v>55.390564525701308</v>
      </c>
      <c r="CQ86" s="93">
        <f t="shared" si="28"/>
        <v>68.894184338988538</v>
      </c>
      <c r="CR86" s="93">
        <f t="shared" si="37"/>
        <v>82.880908556359557</v>
      </c>
      <c r="CS86" s="94">
        <f t="shared" si="28"/>
        <v>111.30628599927347</v>
      </c>
      <c r="CT86" s="95" t="s">
        <v>550</v>
      </c>
      <c r="CU86" s="79">
        <v>5</v>
      </c>
      <c r="CV86" s="79" t="s">
        <v>550</v>
      </c>
      <c r="CW86" s="80" t="s">
        <v>554</v>
      </c>
    </row>
    <row r="87" spans="1:101" x14ac:dyDescent="0.2">
      <c r="A87" s="2"/>
      <c r="B87" s="95">
        <v>98.5</v>
      </c>
      <c r="C87" s="103" t="s">
        <v>23</v>
      </c>
      <c r="D87" s="84">
        <v>204274</v>
      </c>
      <c r="E87" s="84">
        <v>368417</v>
      </c>
      <c r="F87" s="60">
        <v>0</v>
      </c>
      <c r="G87" s="60" t="s">
        <v>580</v>
      </c>
      <c r="H87" s="104" t="s">
        <v>93</v>
      </c>
      <c r="I87" s="78">
        <v>44112</v>
      </c>
      <c r="J87" s="134" t="s">
        <v>589</v>
      </c>
      <c r="K87" s="100">
        <v>4301.3</v>
      </c>
      <c r="L87" s="81" t="s">
        <v>568</v>
      </c>
      <c r="M87" s="81"/>
      <c r="N87" s="82">
        <v>0</v>
      </c>
      <c r="O87" s="83">
        <v>0</v>
      </c>
      <c r="P87" s="83">
        <v>0</v>
      </c>
      <c r="Q87" s="83">
        <v>0</v>
      </c>
      <c r="R87" s="83">
        <v>169.3</v>
      </c>
      <c r="S87" s="83">
        <v>578.70000000000005</v>
      </c>
      <c r="T87" s="83">
        <v>1244.8</v>
      </c>
      <c r="U87" s="83">
        <v>900.2</v>
      </c>
      <c r="V87" s="83">
        <v>498.9</v>
      </c>
      <c r="W87" s="83">
        <v>247.7</v>
      </c>
      <c r="X87" s="83">
        <v>155.80000000000001</v>
      </c>
      <c r="Y87" s="83">
        <v>86.8</v>
      </c>
      <c r="Z87" s="83">
        <v>79.7</v>
      </c>
      <c r="AA87" s="83">
        <v>56.5</v>
      </c>
      <c r="AB87" s="83">
        <v>36.6</v>
      </c>
      <c r="AC87" s="83">
        <v>29</v>
      </c>
      <c r="AD87" s="83">
        <v>30.6</v>
      </c>
      <c r="AE87" s="83">
        <v>95.3</v>
      </c>
      <c r="AF87" s="83">
        <v>64</v>
      </c>
      <c r="AG87" s="83">
        <v>11.5</v>
      </c>
      <c r="AH87" s="83">
        <v>4.3</v>
      </c>
      <c r="AI87" s="83">
        <v>2.9</v>
      </c>
      <c r="AJ87" s="84">
        <v>8.6999999999999993</v>
      </c>
      <c r="AK87" s="85"/>
      <c r="AL87" s="59">
        <v>1</v>
      </c>
      <c r="AM87" s="86">
        <f t="shared" si="89"/>
        <v>1</v>
      </c>
      <c r="AN87" s="86">
        <f t="shared" si="88"/>
        <v>1</v>
      </c>
      <c r="AO87" s="86">
        <f t="shared" ref="AO87:AO152" si="94">AN87-P87/SUM($N87:$AJ87)</f>
        <v>1</v>
      </c>
      <c r="AP87" s="86">
        <f t="shared" ref="AP87:AP152" si="95">AO87-Q87/SUM($N87:$AJ87)</f>
        <v>1</v>
      </c>
      <c r="AQ87" s="86">
        <f t="shared" ref="AQ87:AQ152" si="96">AP87-R87/SUM($N87:$AJ87)</f>
        <v>0.96063980657010672</v>
      </c>
      <c r="AR87" s="86">
        <f t="shared" ref="AR87:AR152" si="97">AQ87-S87/SUM($N87:$AJ87)</f>
        <v>0.82609908632273965</v>
      </c>
      <c r="AS87" s="86">
        <f t="shared" ref="AS87:AS152" si="98">AR87-T87/SUM($N87:$AJ87)</f>
        <v>0.53669820751865727</v>
      </c>
      <c r="AT87" s="86">
        <f t="shared" ref="AT87:AT152" si="99">AS87-U87/SUM($N87:$AJ87)</f>
        <v>0.32741264268941961</v>
      </c>
      <c r="AU87" s="86">
        <f t="shared" ref="AU87:AU152" si="100">AT87-V87/SUM($N87:$AJ87)</f>
        <v>0.2114244530723271</v>
      </c>
      <c r="AV87" s="86">
        <f t="shared" ref="AV87:AV152" si="101">AU87-W87/SUM($N87:$AJ87)</f>
        <v>0.15383721200567285</v>
      </c>
      <c r="AW87" s="86">
        <f t="shared" ref="AW87:AW152" si="102">AV87-X87/SUM($N87:$AJ87)</f>
        <v>0.1176156045846606</v>
      </c>
      <c r="AX87" s="86">
        <f t="shared" ref="AX87:AX152" si="103">AW87-Y87/SUM($N87:$AJ87)</f>
        <v>9.743565898681808E-2</v>
      </c>
      <c r="AY87" s="86">
        <f t="shared" ref="AY87:AY152" si="104">AX87-Z87/SUM($N87:$AJ87)</f>
        <v>7.8906377141794479E-2</v>
      </c>
      <c r="AZ87" s="86">
        <f t="shared" ref="AZ87:AZ152" si="105">AY87-AA87/SUM($N87:$AJ87)</f>
        <v>6.5770813474996068E-2</v>
      </c>
      <c r="BA87" s="86">
        <f t="shared" ref="BA87:BA152" si="106">AZ87-AB87/SUM($N87:$AJ87)</f>
        <v>5.7261758073140816E-2</v>
      </c>
      <c r="BB87" s="86">
        <f t="shared" ref="BB87:BB152" si="107">BA87-AC87/SUM($N87:$AJ87)</f>
        <v>5.0519610350359331E-2</v>
      </c>
      <c r="BC87" s="86">
        <f t="shared" ref="BC87:BC152" si="108">BB87-AD87/SUM($N87:$AJ87)</f>
        <v>4.3405482063562317E-2</v>
      </c>
      <c r="BD87" s="86">
        <f t="shared" ref="BD87:BD152" si="109">BC87-AE87/SUM($N87:$AJ87)</f>
        <v>2.1249389719387304E-2</v>
      </c>
      <c r="BE87" s="86">
        <f t="shared" ref="BE87:BE152" si="110">BD87-AF87/SUM($N87:$AJ87)</f>
        <v>6.370167158766097E-3</v>
      </c>
      <c r="BF87" s="86">
        <f t="shared" ref="BF87:BF152" si="111">BE87-AG87/SUM($N87:$AJ87)</f>
        <v>3.6965568549044737E-3</v>
      </c>
      <c r="BG87" s="86">
        <f t="shared" ref="BG87:BG152" si="112">BF87-AH87/SUM($N87:$AJ87)</f>
        <v>2.6968590891127365E-3</v>
      </c>
      <c r="BH87" s="86">
        <f t="shared" ref="BH87:BH152" si="113">BG87-AI87/SUM($N87:$AJ87)</f>
        <v>2.0226443168345882E-3</v>
      </c>
      <c r="BI87" s="87">
        <v>0</v>
      </c>
      <c r="BJ87" s="63"/>
      <c r="BK87" s="86">
        <f t="shared" ref="BK87:BK152" si="114">AL87-AM87</f>
        <v>0</v>
      </c>
      <c r="BL87" s="86">
        <f t="shared" ref="BL87:BL152" si="115">AM87-AN87</f>
        <v>0</v>
      </c>
      <c r="BM87" s="86">
        <f t="shared" ref="BM87:BM152" si="116">AN87-AO87</f>
        <v>0</v>
      </c>
      <c r="BN87" s="86">
        <f t="shared" ref="BN87:BN152" si="117">AO87-AP87</f>
        <v>0</v>
      </c>
      <c r="BO87" s="86">
        <f t="shared" ref="BO87:BO152" si="118">AP87-AQ87</f>
        <v>3.9360193429893275E-2</v>
      </c>
      <c r="BP87" s="86">
        <f t="shared" ref="BP87:BP152" si="119">AQ87-AR87</f>
        <v>0.13454072024736707</v>
      </c>
      <c r="BQ87" s="86">
        <f t="shared" ref="BQ87:BQ152" si="120">AR87-AS87</f>
        <v>0.28940087880408238</v>
      </c>
      <c r="BR87" s="86">
        <f t="shared" ref="BR87:BR152" si="121">AS87-AT87</f>
        <v>0.20928556482923766</v>
      </c>
      <c r="BS87" s="86">
        <f t="shared" ref="BS87:BS152" si="122">AT87-AU87</f>
        <v>0.11598818961709251</v>
      </c>
      <c r="BT87" s="86">
        <f t="shared" ref="BT87:BT152" si="123">AU87-AV87</f>
        <v>5.7587241066654249E-2</v>
      </c>
      <c r="BU87" s="86">
        <f t="shared" ref="BU87:BU152" si="124">AV87-AW87</f>
        <v>3.6221607421012256E-2</v>
      </c>
      <c r="BV87" s="86">
        <f t="shared" ref="BV87:BV152" si="125">AW87-AX87</f>
        <v>2.0179945597842516E-2</v>
      </c>
      <c r="BW87" s="86">
        <f t="shared" ref="BW87:BW152" si="126">AX87-AY87</f>
        <v>1.8529281845023601E-2</v>
      </c>
      <c r="BX87" s="86">
        <f t="shared" ref="BX87:BX152" si="127">AY87-AZ87</f>
        <v>1.3135563666798411E-2</v>
      </c>
      <c r="BY87" s="86">
        <f t="shared" ref="BY87:BY152" si="128">AZ87-BA87</f>
        <v>8.5090554018552519E-3</v>
      </c>
      <c r="BZ87" s="86">
        <f t="shared" ref="BZ87:BZ152" si="129">BA87-BB87</f>
        <v>6.7421477227814844E-3</v>
      </c>
      <c r="CA87" s="86">
        <f t="shared" ref="CA87:CA152" si="130">BB87-BC87</f>
        <v>7.114128286797014E-3</v>
      </c>
      <c r="CB87" s="86">
        <f t="shared" ref="CB87:CB152" si="131">BC87-BD87</f>
        <v>2.2156092344175014E-2</v>
      </c>
      <c r="CC87" s="86">
        <f t="shared" ref="CC87:CC152" si="132">BD87-BE87</f>
        <v>1.4879222560621207E-2</v>
      </c>
      <c r="CD87" s="86">
        <f t="shared" ref="CD87:CD152" si="133">BE87-BF87</f>
        <v>2.6736103038616232E-3</v>
      </c>
      <c r="CE87" s="86">
        <f t="shared" ref="CE87:CE152" si="134">BF87-BG87</f>
        <v>9.9969776579173723E-4</v>
      </c>
      <c r="CF87" s="86">
        <f t="shared" ref="CF87:CF152" si="135">BG87-BH87</f>
        <v>6.7421477227814835E-4</v>
      </c>
      <c r="CG87" s="88">
        <f t="shared" ref="CG87:CG152" si="136">BH87-BI87</f>
        <v>2.0226443168345882E-3</v>
      </c>
      <c r="CH87" s="89">
        <f t="shared" ref="CH87:CH152" si="137">SUM(BK87:BL87)</f>
        <v>0</v>
      </c>
      <c r="CI87" s="90">
        <f t="shared" ref="CI87:CI152" si="138">SUM(BM87:BV87)</f>
        <v>0.90256434101318195</v>
      </c>
      <c r="CJ87" s="90">
        <f t="shared" ref="CJ87:CJ152" si="139">SUM(BW87:CF87)</f>
        <v>9.5413014669983504E-2</v>
      </c>
      <c r="CK87" s="91">
        <f t="shared" ref="CK87:CK152" si="140">CG87</f>
        <v>2.0226443168345882E-3</v>
      </c>
      <c r="CL87" s="90">
        <f t="shared" ref="CL87:CL152" si="141">10^SUMPRODUCT(BK87:CG87,LOG($BK$5:$CG$5))</f>
        <v>7.7655884965620015</v>
      </c>
      <c r="CM87" s="90">
        <f t="shared" ref="CM87:CM152" si="142">10^(SUMPRODUCT(BM87:BV87,LOG($BM$5:$BV$5))/CI87)</f>
        <v>10.43996383791904</v>
      </c>
      <c r="CN87" s="90">
        <f t="array" ref="CN87">10^(SUMPRODUCT(BW87:CF87,LOG($BW$5:$CF$5))/CJ87)</f>
        <v>0.54274212206883865</v>
      </c>
      <c r="CO87" s="92">
        <f t="shared" si="35"/>
        <v>2.0873680446969374</v>
      </c>
      <c r="CP87" s="93">
        <f t="shared" si="36"/>
        <v>8.2958521574224839</v>
      </c>
      <c r="CQ87" s="93">
        <f t="shared" si="28"/>
        <v>10.558311796833072</v>
      </c>
      <c r="CR87" s="93">
        <f t="shared" si="37"/>
        <v>12.878428221510868</v>
      </c>
      <c r="CS87" s="94">
        <f t="shared" si="28"/>
        <v>19.248000012213389</v>
      </c>
      <c r="CT87" s="95" t="s">
        <v>551</v>
      </c>
      <c r="CU87" s="79">
        <v>3</v>
      </c>
      <c r="CV87" s="79" t="s">
        <v>550</v>
      </c>
      <c r="CW87" s="80"/>
    </row>
    <row r="88" spans="1:101" x14ac:dyDescent="0.2">
      <c r="A88" s="2"/>
      <c r="B88" s="95">
        <v>98.5</v>
      </c>
      <c r="C88" s="103" t="s">
        <v>25</v>
      </c>
      <c r="D88" s="84">
        <v>204311</v>
      </c>
      <c r="E88" s="84">
        <v>368389</v>
      </c>
      <c r="F88" s="60">
        <v>0</v>
      </c>
      <c r="G88" s="60" t="s">
        <v>580</v>
      </c>
      <c r="H88" s="104" t="s">
        <v>92</v>
      </c>
      <c r="I88" s="78">
        <v>44112</v>
      </c>
      <c r="J88" s="134" t="s">
        <v>589</v>
      </c>
      <c r="K88" s="100">
        <v>4963.5</v>
      </c>
      <c r="L88" s="81" t="s">
        <v>567</v>
      </c>
      <c r="M88" s="81"/>
      <c r="N88" s="82">
        <v>0</v>
      </c>
      <c r="O88" s="83">
        <v>976.9</v>
      </c>
      <c r="P88" s="83">
        <v>1298.0999999999999</v>
      </c>
      <c r="Q88" s="83">
        <v>562.29999999999995</v>
      </c>
      <c r="R88" s="83">
        <v>295</v>
      </c>
      <c r="S88" s="83">
        <v>185.1</v>
      </c>
      <c r="T88" s="83">
        <v>881.2</v>
      </c>
      <c r="U88" s="83">
        <v>219.2</v>
      </c>
      <c r="V88" s="83">
        <v>175.6</v>
      </c>
      <c r="W88" s="83">
        <v>107.5</v>
      </c>
      <c r="X88" s="83">
        <v>73.099999999999994</v>
      </c>
      <c r="Y88" s="83">
        <v>36.5</v>
      </c>
      <c r="Z88" s="83">
        <v>16.100000000000001</v>
      </c>
      <c r="AA88" s="83">
        <v>13.2</v>
      </c>
      <c r="AB88" s="83">
        <v>14.5</v>
      </c>
      <c r="AC88" s="83">
        <v>20.7</v>
      </c>
      <c r="AD88" s="83">
        <v>24.1</v>
      </c>
      <c r="AE88" s="83">
        <v>26.7</v>
      </c>
      <c r="AF88" s="83">
        <v>20.2</v>
      </c>
      <c r="AG88" s="83">
        <v>8.1</v>
      </c>
      <c r="AH88" s="83">
        <v>2.5</v>
      </c>
      <c r="AI88" s="83">
        <v>1.2</v>
      </c>
      <c r="AJ88" s="84">
        <v>5.7</v>
      </c>
      <c r="AK88" s="85"/>
      <c r="AL88" s="59">
        <v>1</v>
      </c>
      <c r="AM88" s="86">
        <f t="shared" si="89"/>
        <v>1</v>
      </c>
      <c r="AN88" s="86">
        <f t="shared" ref="AN88:AN153" si="143">AM88-O88/SUM($N88:$AJ88)</f>
        <v>0.80318323763473365</v>
      </c>
      <c r="AO88" s="86">
        <f t="shared" si="94"/>
        <v>0.54165407474564331</v>
      </c>
      <c r="AP88" s="86">
        <f t="shared" si="95"/>
        <v>0.42836707968167637</v>
      </c>
      <c r="AQ88" s="86">
        <f t="shared" si="96"/>
        <v>0.36893321245089167</v>
      </c>
      <c r="AR88" s="86">
        <f t="shared" si="97"/>
        <v>0.33164097914777896</v>
      </c>
      <c r="AS88" s="86">
        <f t="shared" si="98"/>
        <v>0.15410496625365186</v>
      </c>
      <c r="AT88" s="86">
        <f t="shared" si="99"/>
        <v>0.10994258084013318</v>
      </c>
      <c r="AU88" s="86">
        <f t="shared" si="100"/>
        <v>7.4564319532588103E-2</v>
      </c>
      <c r="AV88" s="86">
        <f t="shared" si="101"/>
        <v>5.2906215372217402E-2</v>
      </c>
      <c r="AW88" s="86">
        <f t="shared" si="102"/>
        <v>3.8178704543165326E-2</v>
      </c>
      <c r="AX88" s="86">
        <f t="shared" si="103"/>
        <v>3.0825022665458064E-2</v>
      </c>
      <c r="AY88" s="86">
        <f t="shared" si="104"/>
        <v>2.7581343809811847E-2</v>
      </c>
      <c r="AZ88" s="86">
        <f t="shared" si="105"/>
        <v>2.4921930089654702E-2</v>
      </c>
      <c r="BA88" s="86">
        <f t="shared" si="106"/>
        <v>2.200060441220935E-2</v>
      </c>
      <c r="BB88" s="86">
        <f t="shared" si="107"/>
        <v>1.7830160169235644E-2</v>
      </c>
      <c r="BC88" s="86">
        <f t="shared" si="108"/>
        <v>1.2974715422585097E-2</v>
      </c>
      <c r="BD88" s="86">
        <f t="shared" si="109"/>
        <v>7.5954467613581411E-3</v>
      </c>
      <c r="BE88" s="86">
        <f t="shared" si="110"/>
        <v>3.5257378865722047E-3</v>
      </c>
      <c r="BF88" s="86">
        <f t="shared" si="111"/>
        <v>1.8938249219303193E-3</v>
      </c>
      <c r="BG88" s="86">
        <f t="shared" si="112"/>
        <v>1.3901480809914658E-3</v>
      </c>
      <c r="BH88" s="86">
        <f t="shared" si="113"/>
        <v>1.1483831973408162E-3</v>
      </c>
      <c r="BI88" s="87">
        <v>0</v>
      </c>
      <c r="BJ88" s="63"/>
      <c r="BK88" s="86">
        <f t="shared" si="114"/>
        <v>0</v>
      </c>
      <c r="BL88" s="86">
        <f t="shared" si="115"/>
        <v>0.19681676236526635</v>
      </c>
      <c r="BM88" s="86">
        <f t="shared" si="116"/>
        <v>0.26152916288909034</v>
      </c>
      <c r="BN88" s="86">
        <f t="shared" si="117"/>
        <v>0.11328699506396694</v>
      </c>
      <c r="BO88" s="86">
        <f t="shared" si="118"/>
        <v>5.9433867230784698E-2</v>
      </c>
      <c r="BP88" s="86">
        <f t="shared" si="119"/>
        <v>3.729223330311271E-2</v>
      </c>
      <c r="BQ88" s="86">
        <f t="shared" si="120"/>
        <v>0.1775360128941271</v>
      </c>
      <c r="BR88" s="86">
        <f t="shared" si="121"/>
        <v>4.4162385413518676E-2</v>
      </c>
      <c r="BS88" s="86">
        <f t="shared" si="122"/>
        <v>3.5378261307545081E-2</v>
      </c>
      <c r="BT88" s="86">
        <f t="shared" si="123"/>
        <v>2.16581041603707E-2</v>
      </c>
      <c r="BU88" s="86">
        <f t="shared" si="124"/>
        <v>1.4727510829052076E-2</v>
      </c>
      <c r="BV88" s="86">
        <f t="shared" si="125"/>
        <v>7.3536818777072618E-3</v>
      </c>
      <c r="BW88" s="86">
        <f t="shared" si="126"/>
        <v>3.2436788556462169E-3</v>
      </c>
      <c r="BX88" s="86">
        <f t="shared" si="127"/>
        <v>2.6594137201571451E-3</v>
      </c>
      <c r="BY88" s="86">
        <f t="shared" si="128"/>
        <v>2.9213256774453522E-3</v>
      </c>
      <c r="BZ88" s="86">
        <f t="shared" si="129"/>
        <v>4.170444242973706E-3</v>
      </c>
      <c r="CA88" s="86">
        <f t="shared" si="130"/>
        <v>4.8554447466505474E-3</v>
      </c>
      <c r="CB88" s="86">
        <f t="shared" si="131"/>
        <v>5.3792686612269556E-3</v>
      </c>
      <c r="CC88" s="86">
        <f t="shared" si="132"/>
        <v>4.0697088747859364E-3</v>
      </c>
      <c r="CD88" s="86">
        <f t="shared" si="133"/>
        <v>1.6319129646418854E-3</v>
      </c>
      <c r="CE88" s="86">
        <f t="shared" si="134"/>
        <v>5.0367684093885349E-4</v>
      </c>
      <c r="CF88" s="86">
        <f t="shared" si="135"/>
        <v>2.4176488365064961E-4</v>
      </c>
      <c r="CG88" s="88">
        <f t="shared" si="136"/>
        <v>1.1483831973408162E-3</v>
      </c>
      <c r="CH88" s="89">
        <f t="shared" si="137"/>
        <v>0.19681676236526635</v>
      </c>
      <c r="CI88" s="90">
        <f t="shared" si="138"/>
        <v>0.77235821496927559</v>
      </c>
      <c r="CJ88" s="90">
        <f t="shared" si="139"/>
        <v>2.9676639468117251E-2</v>
      </c>
      <c r="CK88" s="91">
        <f t="shared" si="140"/>
        <v>1.1483831973408162E-3</v>
      </c>
      <c r="CL88" s="90">
        <f t="shared" si="141"/>
        <v>26.128643077749036</v>
      </c>
      <c r="CM88" s="90">
        <f t="shared" si="142"/>
        <v>23.552689659637419</v>
      </c>
      <c r="CN88" s="90">
        <f t="array" ref="CN88">10^(SUMPRODUCT(BW88:CF88,LOG($BW$5:$CF$5))/CJ88)</f>
        <v>0.46986265376374364</v>
      </c>
      <c r="CO88" s="92">
        <f t="shared" si="35"/>
        <v>7.2369719712016467</v>
      </c>
      <c r="CP88" s="93">
        <f t="shared" si="36"/>
        <v>18.882479756558947</v>
      </c>
      <c r="CQ88" s="93">
        <f t="shared" si="28"/>
        <v>39.469096690946117</v>
      </c>
      <c r="CR88" s="93">
        <f t="shared" si="37"/>
        <v>51.73092285849642</v>
      </c>
      <c r="CS88" s="94">
        <f t="shared" si="28"/>
        <v>75.082524671354562</v>
      </c>
      <c r="CT88" s="95" t="s">
        <v>550</v>
      </c>
      <c r="CU88" s="79">
        <v>3</v>
      </c>
      <c r="CV88" s="79" t="s">
        <v>550</v>
      </c>
      <c r="CW88" s="80" t="s">
        <v>554</v>
      </c>
    </row>
    <row r="89" spans="1:101" x14ac:dyDescent="0.2">
      <c r="A89" s="2"/>
      <c r="B89" s="95">
        <v>99</v>
      </c>
      <c r="C89" s="103" t="s">
        <v>29</v>
      </c>
      <c r="D89" s="84">
        <v>204588</v>
      </c>
      <c r="E89" s="84">
        <v>368792</v>
      </c>
      <c r="F89" s="60">
        <v>0</v>
      </c>
      <c r="G89" s="60" t="s">
        <v>580</v>
      </c>
      <c r="H89" s="104" t="s">
        <v>94</v>
      </c>
      <c r="I89" s="78">
        <v>44112</v>
      </c>
      <c r="J89" s="134" t="s">
        <v>589</v>
      </c>
      <c r="K89" s="100">
        <v>10191.799999999999</v>
      </c>
      <c r="L89" s="81" t="s">
        <v>567</v>
      </c>
      <c r="M89" s="81"/>
      <c r="N89" s="82">
        <v>0</v>
      </c>
      <c r="O89" s="83">
        <v>5007.6000000000004</v>
      </c>
      <c r="P89" s="83">
        <v>2521.1</v>
      </c>
      <c r="Q89" s="83">
        <v>881.9</v>
      </c>
      <c r="R89" s="83">
        <v>186.9</v>
      </c>
      <c r="S89" s="83">
        <v>253.6</v>
      </c>
      <c r="T89" s="83">
        <v>327</v>
      </c>
      <c r="U89" s="83">
        <v>270.39999999999998</v>
      </c>
      <c r="V89" s="83">
        <v>158.5</v>
      </c>
      <c r="W89" s="83">
        <v>108</v>
      </c>
      <c r="X89" s="83">
        <v>86.2</v>
      </c>
      <c r="Y89" s="83">
        <v>58.1</v>
      </c>
      <c r="Z89" s="83">
        <v>44.4</v>
      </c>
      <c r="AA89" s="83">
        <v>52.1</v>
      </c>
      <c r="AB89" s="83">
        <v>54.8</v>
      </c>
      <c r="AC89" s="83">
        <v>71.599999999999994</v>
      </c>
      <c r="AD89" s="83">
        <v>36.4</v>
      </c>
      <c r="AE89" s="83">
        <v>29.4</v>
      </c>
      <c r="AF89" s="83">
        <v>25.8</v>
      </c>
      <c r="AG89" s="83">
        <v>8.8000000000000007</v>
      </c>
      <c r="AH89" s="83">
        <v>2.4</v>
      </c>
      <c r="AI89" s="83">
        <v>0.8</v>
      </c>
      <c r="AJ89" s="84">
        <v>6</v>
      </c>
      <c r="AK89" s="85"/>
      <c r="AL89" s="59">
        <v>1</v>
      </c>
      <c r="AM89" s="86">
        <f t="shared" si="89"/>
        <v>1</v>
      </c>
      <c r="AN89" s="86">
        <f t="shared" si="143"/>
        <v>0.50866382778311958</v>
      </c>
      <c r="AO89" s="86">
        <f t="shared" si="94"/>
        <v>0.26129829863223353</v>
      </c>
      <c r="AP89" s="86">
        <f t="shared" si="95"/>
        <v>0.17476795070546886</v>
      </c>
      <c r="AQ89" s="86">
        <f t="shared" si="96"/>
        <v>0.15642967876135691</v>
      </c>
      <c r="AR89" s="86">
        <f t="shared" si="97"/>
        <v>0.13154692988480909</v>
      </c>
      <c r="AS89" s="86">
        <f t="shared" si="98"/>
        <v>9.9462312839733641E-2</v>
      </c>
      <c r="AT89" s="86">
        <f t="shared" si="99"/>
        <v>7.293117996820947E-2</v>
      </c>
      <c r="AU89" s="86">
        <f t="shared" si="100"/>
        <v>5.7379461920367081E-2</v>
      </c>
      <c r="AV89" s="86">
        <f t="shared" si="101"/>
        <v>4.6782707666947664E-2</v>
      </c>
      <c r="AW89" s="86">
        <f t="shared" si="102"/>
        <v>3.8324927883199938E-2</v>
      </c>
      <c r="AX89" s="86">
        <f t="shared" si="103"/>
        <v>3.2624266567240046E-2</v>
      </c>
      <c r="AY89" s="86">
        <f t="shared" si="104"/>
        <v>2.8267823151945395E-2</v>
      </c>
      <c r="AZ89" s="86">
        <f t="shared" si="105"/>
        <v>2.3155870405619915E-2</v>
      </c>
      <c r="BA89" s="86">
        <f t="shared" si="106"/>
        <v>1.777899880295895E-2</v>
      </c>
      <c r="BB89" s="86">
        <f t="shared" si="107"/>
        <v>1.0753743205321633E-2</v>
      </c>
      <c r="BC89" s="86">
        <f t="shared" si="108"/>
        <v>7.1822445495395328E-3</v>
      </c>
      <c r="BD89" s="86">
        <f t="shared" si="109"/>
        <v>4.297572558330914E-3</v>
      </c>
      <c r="BE89" s="86">
        <f t="shared" si="110"/>
        <v>1.7661257089029419E-3</v>
      </c>
      <c r="BF89" s="86">
        <f t="shared" si="111"/>
        <v>9.0268647343913738E-4</v>
      </c>
      <c r="BG89" s="86">
        <f t="shared" si="112"/>
        <v>6.672030455853725E-4</v>
      </c>
      <c r="BH89" s="86">
        <f t="shared" si="113"/>
        <v>5.8870856963411751E-4</v>
      </c>
      <c r="BI89" s="87">
        <v>0</v>
      </c>
      <c r="BJ89" s="63"/>
      <c r="BK89" s="86">
        <f t="shared" si="114"/>
        <v>0</v>
      </c>
      <c r="BL89" s="86">
        <f t="shared" si="115"/>
        <v>0.49133617221688042</v>
      </c>
      <c r="BM89" s="86">
        <f t="shared" si="116"/>
        <v>0.24736552915088605</v>
      </c>
      <c r="BN89" s="86">
        <f t="shared" si="117"/>
        <v>8.6530347926764672E-2</v>
      </c>
      <c r="BO89" s="86">
        <f t="shared" si="118"/>
        <v>1.8338271944111945E-2</v>
      </c>
      <c r="BP89" s="86">
        <f t="shared" si="119"/>
        <v>2.4882748876547817E-2</v>
      </c>
      <c r="BQ89" s="86">
        <f t="shared" si="120"/>
        <v>3.2084617045075453E-2</v>
      </c>
      <c r="BR89" s="86">
        <f t="shared" si="121"/>
        <v>2.6531132871524171E-2</v>
      </c>
      <c r="BS89" s="86">
        <f t="shared" si="122"/>
        <v>1.5551718047842389E-2</v>
      </c>
      <c r="BT89" s="86">
        <f t="shared" si="123"/>
        <v>1.0596754253419417E-2</v>
      </c>
      <c r="BU89" s="86">
        <f t="shared" si="124"/>
        <v>8.457779783747725E-3</v>
      </c>
      <c r="BV89" s="86">
        <f t="shared" si="125"/>
        <v>5.7006613159598929E-3</v>
      </c>
      <c r="BW89" s="86">
        <f t="shared" si="126"/>
        <v>4.3564434152946509E-3</v>
      </c>
      <c r="BX89" s="86">
        <f t="shared" si="127"/>
        <v>5.1119527463254801E-3</v>
      </c>
      <c r="BY89" s="86">
        <f t="shared" si="128"/>
        <v>5.3768716026609646E-3</v>
      </c>
      <c r="BZ89" s="86">
        <f t="shared" si="129"/>
        <v>7.0252555976373175E-3</v>
      </c>
      <c r="CA89" s="86">
        <f t="shared" si="130"/>
        <v>3.5714986557820998E-3</v>
      </c>
      <c r="CB89" s="86">
        <f t="shared" si="131"/>
        <v>2.8846719912086188E-3</v>
      </c>
      <c r="CC89" s="86">
        <f t="shared" si="132"/>
        <v>2.5314468494279721E-3</v>
      </c>
      <c r="CD89" s="86">
        <f t="shared" si="133"/>
        <v>8.6343923546380451E-4</v>
      </c>
      <c r="CE89" s="86">
        <f t="shared" si="134"/>
        <v>2.3548342785376488E-4</v>
      </c>
      <c r="CF89" s="86">
        <f t="shared" si="135"/>
        <v>7.8494475951254995E-5</v>
      </c>
      <c r="CG89" s="88">
        <f t="shared" si="136"/>
        <v>5.8870856963411751E-4</v>
      </c>
      <c r="CH89" s="89">
        <f t="shared" si="137"/>
        <v>0.49133617221688042</v>
      </c>
      <c r="CI89" s="90">
        <f t="shared" si="138"/>
        <v>0.47603956121587965</v>
      </c>
      <c r="CJ89" s="90">
        <f t="shared" si="139"/>
        <v>3.2035557997605935E-2</v>
      </c>
      <c r="CK89" s="91">
        <f t="shared" si="140"/>
        <v>5.8870856963411751E-4</v>
      </c>
      <c r="CL89" s="90">
        <f t="shared" si="141"/>
        <v>42.135305296312133</v>
      </c>
      <c r="CM89" s="90">
        <f t="shared" si="142"/>
        <v>30.990263878222308</v>
      </c>
      <c r="CN89" s="90">
        <f t="array" ref="CN89">10^(SUMPRODUCT(BW89:CF89,LOG($BW$5:$CF$5))/CJ89)</f>
        <v>0.6393268589252038</v>
      </c>
      <c r="CO89" s="92">
        <f t="shared" si="35"/>
        <v>11.267146291564181</v>
      </c>
      <c r="CP89" s="93">
        <f t="shared" si="36"/>
        <v>50.770555367014104</v>
      </c>
      <c r="CQ89" s="93">
        <f t="shared" si="28"/>
        <v>62.261919203688819</v>
      </c>
      <c r="CR89" s="93">
        <f t="shared" si="37"/>
        <v>69.807027537433783</v>
      </c>
      <c r="CS89" s="94">
        <f t="shared" si="28"/>
        <v>83.69814523677843</v>
      </c>
      <c r="CT89" s="95" t="s">
        <v>550</v>
      </c>
      <c r="CU89" s="79">
        <v>5</v>
      </c>
      <c r="CV89" s="79" t="s">
        <v>550</v>
      </c>
      <c r="CW89" s="80" t="s">
        <v>554</v>
      </c>
    </row>
    <row r="90" spans="1:101" x14ac:dyDescent="0.2">
      <c r="A90" s="2"/>
      <c r="B90" s="95">
        <v>99.5</v>
      </c>
      <c r="C90" s="103" t="s">
        <v>23</v>
      </c>
      <c r="D90" s="84">
        <v>204959</v>
      </c>
      <c r="E90" s="84">
        <v>369128</v>
      </c>
      <c r="F90" s="60">
        <v>0</v>
      </c>
      <c r="G90" s="60" t="s">
        <v>580</v>
      </c>
      <c r="H90" s="104" t="s">
        <v>95</v>
      </c>
      <c r="I90" s="78">
        <v>44112</v>
      </c>
      <c r="J90" s="134" t="s">
        <v>589</v>
      </c>
      <c r="K90" s="100">
        <v>2921</v>
      </c>
      <c r="L90" s="81" t="s">
        <v>568</v>
      </c>
      <c r="M90" s="81"/>
      <c r="N90" s="82">
        <v>0</v>
      </c>
      <c r="O90" s="83">
        <v>0</v>
      </c>
      <c r="P90" s="83">
        <v>0</v>
      </c>
      <c r="Q90" s="83">
        <v>0</v>
      </c>
      <c r="R90" s="83">
        <v>0</v>
      </c>
      <c r="S90" s="83">
        <v>289.5</v>
      </c>
      <c r="T90" s="83">
        <v>347.3</v>
      </c>
      <c r="U90" s="83">
        <v>290.3</v>
      </c>
      <c r="V90" s="83">
        <v>259.39999999999998</v>
      </c>
      <c r="W90" s="83">
        <v>206.6</v>
      </c>
      <c r="X90" s="83">
        <v>185</v>
      </c>
      <c r="Y90" s="83">
        <v>143.5</v>
      </c>
      <c r="Z90" s="83">
        <v>191.4</v>
      </c>
      <c r="AA90" s="83">
        <v>205.6</v>
      </c>
      <c r="AB90" s="83">
        <v>235.8</v>
      </c>
      <c r="AC90" s="83">
        <v>253.7</v>
      </c>
      <c r="AD90" s="83">
        <v>168</v>
      </c>
      <c r="AE90" s="83">
        <v>115.8</v>
      </c>
      <c r="AF90" s="83">
        <v>18.100000000000001</v>
      </c>
      <c r="AG90" s="83">
        <v>2.6</v>
      </c>
      <c r="AH90" s="83">
        <v>0.5</v>
      </c>
      <c r="AI90" s="83">
        <v>0.4</v>
      </c>
      <c r="AJ90" s="84">
        <v>7.5</v>
      </c>
      <c r="AK90" s="85"/>
      <c r="AL90" s="59">
        <v>1</v>
      </c>
      <c r="AM90" s="86">
        <f t="shared" si="89"/>
        <v>1</v>
      </c>
      <c r="AN90" s="86">
        <f t="shared" si="143"/>
        <v>1</v>
      </c>
      <c r="AO90" s="86">
        <f t="shared" si="94"/>
        <v>1</v>
      </c>
      <c r="AP90" s="86">
        <f t="shared" si="95"/>
        <v>1</v>
      </c>
      <c r="AQ90" s="86">
        <f t="shared" si="96"/>
        <v>1</v>
      </c>
      <c r="AR90" s="86">
        <f t="shared" si="97"/>
        <v>0.90089010612803833</v>
      </c>
      <c r="AS90" s="86">
        <f t="shared" si="98"/>
        <v>0.7819924683327627</v>
      </c>
      <c r="AT90" s="86">
        <f t="shared" si="99"/>
        <v>0.68260869565217386</v>
      </c>
      <c r="AU90" s="86">
        <f t="shared" si="100"/>
        <v>0.59380349195480997</v>
      </c>
      <c r="AV90" s="86">
        <f t="shared" si="101"/>
        <v>0.52307428962684011</v>
      </c>
      <c r="AW90" s="86">
        <f t="shared" si="102"/>
        <v>0.45973981513180417</v>
      </c>
      <c r="AX90" s="86">
        <f t="shared" si="103"/>
        <v>0.41061280383430332</v>
      </c>
      <c r="AY90" s="86">
        <f t="shared" si="104"/>
        <v>0.34508729887024991</v>
      </c>
      <c r="AZ90" s="86">
        <f t="shared" si="105"/>
        <v>0.27470044505306401</v>
      </c>
      <c r="BA90" s="86">
        <f t="shared" si="106"/>
        <v>0.19397466621020198</v>
      </c>
      <c r="BB90" s="86">
        <f t="shared" si="107"/>
        <v>0.10712084902430674</v>
      </c>
      <c r="BC90" s="86">
        <f t="shared" si="108"/>
        <v>4.9606299212598425E-2</v>
      </c>
      <c r="BD90" s="86">
        <f t="shared" si="109"/>
        <v>9.9623416638137605E-3</v>
      </c>
      <c r="BE90" s="86">
        <f t="shared" si="110"/>
        <v>3.7658336186237569E-3</v>
      </c>
      <c r="BF90" s="86">
        <f t="shared" si="111"/>
        <v>2.8757274905854141E-3</v>
      </c>
      <c r="BG90" s="86">
        <f t="shared" si="112"/>
        <v>2.7045532351934252E-3</v>
      </c>
      <c r="BH90" s="86">
        <f t="shared" si="113"/>
        <v>2.567613830879834E-3</v>
      </c>
      <c r="BI90" s="87">
        <v>0</v>
      </c>
      <c r="BJ90" s="63"/>
      <c r="BK90" s="86">
        <f t="shared" si="114"/>
        <v>0</v>
      </c>
      <c r="BL90" s="86">
        <f t="shared" si="115"/>
        <v>0</v>
      </c>
      <c r="BM90" s="86">
        <f t="shared" si="116"/>
        <v>0</v>
      </c>
      <c r="BN90" s="86">
        <f t="shared" si="117"/>
        <v>0</v>
      </c>
      <c r="BO90" s="86">
        <f t="shared" si="118"/>
        <v>0</v>
      </c>
      <c r="BP90" s="86">
        <f t="shared" si="119"/>
        <v>9.9109893871961674E-2</v>
      </c>
      <c r="BQ90" s="86">
        <f t="shared" si="120"/>
        <v>0.11889763779527562</v>
      </c>
      <c r="BR90" s="86">
        <f t="shared" si="121"/>
        <v>9.9383772680588844E-2</v>
      </c>
      <c r="BS90" s="86">
        <f t="shared" si="122"/>
        <v>8.8805203697363888E-2</v>
      </c>
      <c r="BT90" s="86">
        <f t="shared" si="123"/>
        <v>7.0729202327969865E-2</v>
      </c>
      <c r="BU90" s="86">
        <f t="shared" si="124"/>
        <v>6.3334474495035931E-2</v>
      </c>
      <c r="BV90" s="86">
        <f t="shared" si="125"/>
        <v>4.9127011297500855E-2</v>
      </c>
      <c r="BW90" s="86">
        <f t="shared" si="126"/>
        <v>6.5525504964053405E-2</v>
      </c>
      <c r="BX90" s="86">
        <f t="shared" si="127"/>
        <v>7.0386853817185902E-2</v>
      </c>
      <c r="BY90" s="86">
        <f t="shared" si="128"/>
        <v>8.0725778842862028E-2</v>
      </c>
      <c r="BZ90" s="86">
        <f t="shared" si="129"/>
        <v>8.6853817185895243E-2</v>
      </c>
      <c r="CA90" s="86">
        <f t="shared" si="130"/>
        <v>5.7514549811708317E-2</v>
      </c>
      <c r="CB90" s="86">
        <f t="shared" si="131"/>
        <v>3.9643957548784664E-2</v>
      </c>
      <c r="CC90" s="86">
        <f t="shared" si="132"/>
        <v>6.1965080451900035E-3</v>
      </c>
      <c r="CD90" s="86">
        <f t="shared" si="133"/>
        <v>8.9010612803834283E-4</v>
      </c>
      <c r="CE90" s="86">
        <f t="shared" si="134"/>
        <v>1.7117425539198887E-4</v>
      </c>
      <c r="CF90" s="86">
        <f t="shared" si="135"/>
        <v>1.3693940431359127E-4</v>
      </c>
      <c r="CG90" s="88">
        <f t="shared" si="136"/>
        <v>2.567613830879834E-3</v>
      </c>
      <c r="CH90" s="89">
        <f t="shared" si="137"/>
        <v>0</v>
      </c>
      <c r="CI90" s="90">
        <f t="shared" si="138"/>
        <v>0.58938719616569668</v>
      </c>
      <c r="CJ90" s="90">
        <f t="shared" si="139"/>
        <v>0.40804519000342354</v>
      </c>
      <c r="CK90" s="91">
        <f t="shared" si="140"/>
        <v>2.567613830879834E-3</v>
      </c>
      <c r="CL90" s="90">
        <f t="shared" si="141"/>
        <v>2.9635571845223532</v>
      </c>
      <c r="CM90" s="90">
        <f t="shared" si="142"/>
        <v>7.9364961284694981</v>
      </c>
      <c r="CN90" s="90">
        <f t="array" ref="CN90">10^(SUMPRODUCT(BW90:CF90,LOG($BW$5:$CF$5))/CJ90)</f>
        <v>0.73978852464475686</v>
      </c>
      <c r="CO90" s="92">
        <f t="shared" si="35"/>
        <v>0.47924144758993736</v>
      </c>
      <c r="CP90" s="93">
        <f t="shared" si="36"/>
        <v>1.437942884623429</v>
      </c>
      <c r="CQ90" s="93">
        <f t="shared" si="28"/>
        <v>3.5125736526499778</v>
      </c>
      <c r="CR90" s="93">
        <f t="shared" si="37"/>
        <v>7.0179616474657021</v>
      </c>
      <c r="CS90" s="94">
        <f t="shared" si="28"/>
        <v>15.957334046575886</v>
      </c>
      <c r="CT90" s="95" t="s">
        <v>551</v>
      </c>
      <c r="CU90" s="79">
        <v>2</v>
      </c>
      <c r="CV90" s="79" t="s">
        <v>550</v>
      </c>
      <c r="CW90" s="80"/>
    </row>
    <row r="91" spans="1:101" x14ac:dyDescent="0.2">
      <c r="A91" s="2"/>
      <c r="B91" s="95">
        <v>99.5</v>
      </c>
      <c r="C91" s="103" t="s">
        <v>25</v>
      </c>
      <c r="D91" s="84">
        <v>204922</v>
      </c>
      <c r="E91" s="84">
        <v>369155</v>
      </c>
      <c r="F91" s="60">
        <v>0</v>
      </c>
      <c r="G91" s="60" t="s">
        <v>580</v>
      </c>
      <c r="H91" s="104" t="s">
        <v>96</v>
      </c>
      <c r="I91" s="78">
        <v>44112</v>
      </c>
      <c r="J91" s="134" t="s">
        <v>589</v>
      </c>
      <c r="K91" s="100">
        <v>4743.3999999999996</v>
      </c>
      <c r="L91" s="81" t="s">
        <v>567</v>
      </c>
      <c r="M91" s="81"/>
      <c r="N91" s="82">
        <v>0</v>
      </c>
      <c r="O91" s="83">
        <v>0</v>
      </c>
      <c r="P91" s="83">
        <v>1298.2</v>
      </c>
      <c r="Q91" s="83">
        <v>832.8</v>
      </c>
      <c r="R91" s="83">
        <v>497.9</v>
      </c>
      <c r="S91" s="83">
        <v>697.7</v>
      </c>
      <c r="T91" s="83">
        <v>777.6</v>
      </c>
      <c r="U91" s="83">
        <v>462.4</v>
      </c>
      <c r="V91" s="83">
        <v>124.9</v>
      </c>
      <c r="W91" s="83">
        <v>34.5</v>
      </c>
      <c r="X91" s="83">
        <v>10.8</v>
      </c>
      <c r="Y91" s="83">
        <v>4.0999999999999996</v>
      </c>
      <c r="Z91" s="83">
        <v>0.3</v>
      </c>
      <c r="AA91" s="83">
        <v>0.3</v>
      </c>
      <c r="AB91" s="83">
        <v>0.2</v>
      </c>
      <c r="AC91" s="83">
        <v>0.3</v>
      </c>
      <c r="AD91" s="83">
        <v>0.3</v>
      </c>
      <c r="AE91" s="83">
        <v>0.3</v>
      </c>
      <c r="AF91" s="83">
        <v>0.2</v>
      </c>
      <c r="AG91" s="83">
        <v>0.1</v>
      </c>
      <c r="AH91" s="83">
        <v>0.1</v>
      </c>
      <c r="AI91" s="83">
        <v>0.1</v>
      </c>
      <c r="AJ91" s="84">
        <v>0.3</v>
      </c>
      <c r="AK91" s="85"/>
      <c r="AL91" s="59">
        <v>1</v>
      </c>
      <c r="AM91" s="86">
        <f t="shared" si="89"/>
        <v>1</v>
      </c>
      <c r="AN91" s="86">
        <f t="shared" si="143"/>
        <v>1</v>
      </c>
      <c r="AO91" s="86">
        <f t="shared" si="94"/>
        <v>0.72631445798372485</v>
      </c>
      <c r="AP91" s="86">
        <f t="shared" si="95"/>
        <v>0.55074419192983959</v>
      </c>
      <c r="AQ91" s="86">
        <f t="shared" si="96"/>
        <v>0.44577729055108178</v>
      </c>
      <c r="AR91" s="86">
        <f t="shared" si="97"/>
        <v>0.29868870430492933</v>
      </c>
      <c r="AS91" s="86">
        <f t="shared" si="98"/>
        <v>0.1347556604966906</v>
      </c>
      <c r="AT91" s="86">
        <f t="shared" si="99"/>
        <v>3.7272842265042475E-2</v>
      </c>
      <c r="AU91" s="86">
        <f t="shared" si="100"/>
        <v>1.0941518741831288E-2</v>
      </c>
      <c r="AV91" s="86">
        <f t="shared" si="101"/>
        <v>3.6682548383021778E-3</v>
      </c>
      <c r="AW91" s="86">
        <f t="shared" si="102"/>
        <v>1.3914070076321951E-3</v>
      </c>
      <c r="AX91" s="86">
        <f t="shared" si="103"/>
        <v>5.270481089519241E-4</v>
      </c>
      <c r="AY91" s="86">
        <f t="shared" si="104"/>
        <v>4.6380233587775793E-4</v>
      </c>
      <c r="AZ91" s="86">
        <f t="shared" si="105"/>
        <v>4.0055656280359175E-4</v>
      </c>
      <c r="BA91" s="86">
        <f t="shared" si="106"/>
        <v>3.5839271408748095E-4</v>
      </c>
      <c r="BB91" s="86">
        <f t="shared" si="107"/>
        <v>2.9514694101331478E-4</v>
      </c>
      <c r="BC91" s="86">
        <f t="shared" si="108"/>
        <v>2.319011679391486E-4</v>
      </c>
      <c r="BD91" s="86">
        <f t="shared" si="109"/>
        <v>1.6865539486498243E-4</v>
      </c>
      <c r="BE91" s="86">
        <f t="shared" si="110"/>
        <v>1.2649154614887163E-4</v>
      </c>
      <c r="BF91" s="86">
        <f t="shared" si="111"/>
        <v>1.0540962179081623E-4</v>
      </c>
      <c r="BG91" s="86">
        <f t="shared" si="112"/>
        <v>8.4327697432760829E-5</v>
      </c>
      <c r="BH91" s="86">
        <f t="shared" si="113"/>
        <v>6.3245773074705429E-5</v>
      </c>
      <c r="BI91" s="87">
        <v>0</v>
      </c>
      <c r="BJ91" s="63"/>
      <c r="BK91" s="86">
        <f t="shared" si="114"/>
        <v>0</v>
      </c>
      <c r="BL91" s="86">
        <f t="shared" si="115"/>
        <v>0</v>
      </c>
      <c r="BM91" s="86">
        <f t="shared" si="116"/>
        <v>0.27368554201627515</v>
      </c>
      <c r="BN91" s="86">
        <f t="shared" si="117"/>
        <v>0.17557026605388526</v>
      </c>
      <c r="BO91" s="86">
        <f t="shared" si="118"/>
        <v>0.1049669013787578</v>
      </c>
      <c r="BP91" s="86">
        <f t="shared" si="119"/>
        <v>0.14708858624615245</v>
      </c>
      <c r="BQ91" s="86">
        <f t="shared" si="120"/>
        <v>0.16393304380823873</v>
      </c>
      <c r="BR91" s="86">
        <f t="shared" si="121"/>
        <v>9.748281823164813E-2</v>
      </c>
      <c r="BS91" s="86">
        <f t="shared" si="122"/>
        <v>2.6331323523211186E-2</v>
      </c>
      <c r="BT91" s="86">
        <f t="shared" si="123"/>
        <v>7.2732639035291103E-3</v>
      </c>
      <c r="BU91" s="86">
        <f t="shared" si="124"/>
        <v>2.2768478306699827E-3</v>
      </c>
      <c r="BV91" s="86">
        <f t="shared" si="125"/>
        <v>8.6435889868027101E-4</v>
      </c>
      <c r="BW91" s="86">
        <f t="shared" si="126"/>
        <v>6.3245773074166174E-5</v>
      </c>
      <c r="BX91" s="86">
        <f t="shared" si="127"/>
        <v>6.3245773074166174E-5</v>
      </c>
      <c r="BY91" s="86">
        <f t="shared" si="128"/>
        <v>4.2163848716110801E-5</v>
      </c>
      <c r="BZ91" s="86">
        <f t="shared" si="129"/>
        <v>6.3245773074166174E-5</v>
      </c>
      <c r="CA91" s="86">
        <f t="shared" si="130"/>
        <v>6.3245773074166174E-5</v>
      </c>
      <c r="CB91" s="86">
        <f t="shared" si="131"/>
        <v>6.3245773074166174E-5</v>
      </c>
      <c r="CC91" s="86">
        <f t="shared" si="132"/>
        <v>4.2163848716110801E-5</v>
      </c>
      <c r="CD91" s="86">
        <f t="shared" si="133"/>
        <v>2.10819243580554E-5</v>
      </c>
      <c r="CE91" s="86">
        <f t="shared" si="134"/>
        <v>2.10819243580554E-5</v>
      </c>
      <c r="CF91" s="86">
        <f t="shared" si="135"/>
        <v>2.10819243580554E-5</v>
      </c>
      <c r="CG91" s="88">
        <f t="shared" si="136"/>
        <v>6.3245773074705429E-5</v>
      </c>
      <c r="CH91" s="89">
        <f t="shared" si="137"/>
        <v>0</v>
      </c>
      <c r="CI91" s="90">
        <f t="shared" si="138"/>
        <v>0.99947295189104812</v>
      </c>
      <c r="CJ91" s="90">
        <f t="shared" si="139"/>
        <v>4.6380233587721875E-4</v>
      </c>
      <c r="CK91" s="91">
        <f t="shared" si="140"/>
        <v>6.3245773074705429E-5</v>
      </c>
      <c r="CL91" s="90">
        <f t="shared" si="141"/>
        <v>24.787408266259259</v>
      </c>
      <c r="CM91" s="90">
        <f t="shared" si="142"/>
        <v>24.844792855254969</v>
      </c>
      <c r="CN91" s="90">
        <f t="array" ref="CN91">10^(SUMPRODUCT(BW91:CF91,LOG($BW$5:$CF$5))/CJ91)</f>
        <v>0.48540287736582505</v>
      </c>
      <c r="CO91" s="92">
        <f t="shared" si="35"/>
        <v>9.9338781193719452</v>
      </c>
      <c r="CP91" s="93">
        <f t="shared" si="36"/>
        <v>17.99269399635558</v>
      </c>
      <c r="CQ91" s="93">
        <f t="shared" si="28"/>
        <v>26.713612498542066</v>
      </c>
      <c r="CR91" s="93">
        <f t="shared" si="37"/>
        <v>38.537351974135674</v>
      </c>
      <c r="CS91" s="94">
        <f t="shared" si="28"/>
        <v>55.711887582014434</v>
      </c>
      <c r="CT91" s="95" t="s">
        <v>550</v>
      </c>
      <c r="CU91" s="79">
        <v>5</v>
      </c>
      <c r="CV91" s="79" t="s">
        <v>550</v>
      </c>
      <c r="CW91" s="80" t="s">
        <v>563</v>
      </c>
    </row>
    <row r="92" spans="1:101" x14ac:dyDescent="0.2">
      <c r="A92" s="2"/>
      <c r="B92" s="95">
        <v>100</v>
      </c>
      <c r="C92" s="103" t="s">
        <v>29</v>
      </c>
      <c r="D92" s="84">
        <v>205181</v>
      </c>
      <c r="E92" s="84">
        <v>369585</v>
      </c>
      <c r="F92" s="60">
        <v>0</v>
      </c>
      <c r="G92" s="60" t="s">
        <v>580</v>
      </c>
      <c r="H92" s="104" t="s">
        <v>97</v>
      </c>
      <c r="I92" s="78">
        <v>44112</v>
      </c>
      <c r="J92" s="134" t="s">
        <v>589</v>
      </c>
      <c r="K92" s="100">
        <v>3788.1</v>
      </c>
      <c r="L92" s="81" t="s">
        <v>568</v>
      </c>
      <c r="M92" s="81"/>
      <c r="N92" s="82">
        <v>0</v>
      </c>
      <c r="O92" s="83">
        <v>0</v>
      </c>
      <c r="P92" s="83">
        <v>0</v>
      </c>
      <c r="Q92" s="83">
        <v>0</v>
      </c>
      <c r="R92" s="83">
        <v>119.6</v>
      </c>
      <c r="S92" s="83">
        <v>335.6</v>
      </c>
      <c r="T92" s="83">
        <v>922.6</v>
      </c>
      <c r="U92" s="83">
        <v>838.9</v>
      </c>
      <c r="V92" s="83">
        <v>717.6</v>
      </c>
      <c r="W92" s="83">
        <v>356.7</v>
      </c>
      <c r="X92" s="83">
        <v>168.6</v>
      </c>
      <c r="Y92" s="83">
        <v>65.5</v>
      </c>
      <c r="Z92" s="83">
        <v>27.3</v>
      </c>
      <c r="AA92" s="83">
        <v>15.3</v>
      </c>
      <c r="AB92" s="83">
        <v>8.6999999999999993</v>
      </c>
      <c r="AC92" s="83">
        <v>19.7</v>
      </c>
      <c r="AD92" s="83">
        <v>40.6</v>
      </c>
      <c r="AE92" s="83">
        <v>75.2</v>
      </c>
      <c r="AF92" s="83">
        <v>42.3</v>
      </c>
      <c r="AG92" s="83">
        <v>10.1</v>
      </c>
      <c r="AH92" s="83">
        <v>2.2000000000000002</v>
      </c>
      <c r="AI92" s="83">
        <v>1</v>
      </c>
      <c r="AJ92" s="84">
        <v>20.6</v>
      </c>
      <c r="AK92" s="85"/>
      <c r="AL92" s="59">
        <v>1</v>
      </c>
      <c r="AM92" s="86">
        <f t="shared" si="89"/>
        <v>1</v>
      </c>
      <c r="AN92" s="86">
        <f t="shared" si="143"/>
        <v>1</v>
      </c>
      <c r="AO92" s="86">
        <f t="shared" si="94"/>
        <v>1</v>
      </c>
      <c r="AP92" s="86">
        <f t="shared" si="95"/>
        <v>1</v>
      </c>
      <c r="AQ92" s="86">
        <f t="shared" si="96"/>
        <v>0.96842744383727986</v>
      </c>
      <c r="AR92" s="86">
        <f t="shared" si="97"/>
        <v>0.87983421768168735</v>
      </c>
      <c r="AS92" s="86">
        <f t="shared" si="98"/>
        <v>0.63628204112879794</v>
      </c>
      <c r="AT92" s="86">
        <f t="shared" si="99"/>
        <v>0.41482537419814669</v>
      </c>
      <c r="AU92" s="86">
        <f t="shared" si="100"/>
        <v>0.22539003722182607</v>
      </c>
      <c r="AV92" s="86">
        <f t="shared" si="101"/>
        <v>0.13122673635859647</v>
      </c>
      <c r="AW92" s="86">
        <f t="shared" si="102"/>
        <v>8.6718935614159942E-2</v>
      </c>
      <c r="AX92" s="86">
        <f t="shared" si="103"/>
        <v>6.9427945407987982E-2</v>
      </c>
      <c r="AY92" s="86">
        <f t="shared" si="104"/>
        <v>6.222116628388883E-2</v>
      </c>
      <c r="AZ92" s="86">
        <f t="shared" si="105"/>
        <v>5.8182202159393702E-2</v>
      </c>
      <c r="BA92" s="86">
        <f t="shared" si="106"/>
        <v>5.5885536284680785E-2</v>
      </c>
      <c r="BB92" s="86">
        <f t="shared" si="107"/>
        <v>5.068503999366418E-2</v>
      </c>
      <c r="BC92" s="86">
        <f t="shared" si="108"/>
        <v>3.9967265911670567E-2</v>
      </c>
      <c r="BD92" s="86">
        <f t="shared" si="109"/>
        <v>2.0115625247485353E-2</v>
      </c>
      <c r="BE92" s="86">
        <f t="shared" si="110"/>
        <v>8.9490773738811705E-3</v>
      </c>
      <c r="BF92" s="86">
        <f t="shared" si="111"/>
        <v>6.2828330825477844E-3</v>
      </c>
      <c r="BG92" s="86">
        <f t="shared" si="112"/>
        <v>5.7020669992870468E-3</v>
      </c>
      <c r="BH92" s="86">
        <f t="shared" si="113"/>
        <v>5.4380824159867116E-3</v>
      </c>
      <c r="BI92" s="87">
        <v>0</v>
      </c>
      <c r="BJ92" s="63"/>
      <c r="BK92" s="86">
        <f t="shared" si="114"/>
        <v>0</v>
      </c>
      <c r="BL92" s="86">
        <f t="shared" si="115"/>
        <v>0</v>
      </c>
      <c r="BM92" s="86">
        <f t="shared" si="116"/>
        <v>0</v>
      </c>
      <c r="BN92" s="86">
        <f t="shared" si="117"/>
        <v>0</v>
      </c>
      <c r="BO92" s="86">
        <f t="shared" si="118"/>
        <v>3.1572556162720145E-2</v>
      </c>
      <c r="BP92" s="86">
        <f t="shared" si="119"/>
        <v>8.8593226155592508E-2</v>
      </c>
      <c r="BQ92" s="86">
        <f t="shared" si="120"/>
        <v>0.24355217655288941</v>
      </c>
      <c r="BR92" s="86">
        <f t="shared" si="121"/>
        <v>0.22145666693065125</v>
      </c>
      <c r="BS92" s="86">
        <f t="shared" si="122"/>
        <v>0.18943533697632062</v>
      </c>
      <c r="BT92" s="86">
        <f t="shared" si="123"/>
        <v>9.4163300863229604E-2</v>
      </c>
      <c r="BU92" s="86">
        <f t="shared" si="124"/>
        <v>4.4507800744436526E-2</v>
      </c>
      <c r="BV92" s="86">
        <f t="shared" si="125"/>
        <v>1.7290990206171961E-2</v>
      </c>
      <c r="BW92" s="86">
        <f t="shared" si="126"/>
        <v>7.2067791240991511E-3</v>
      </c>
      <c r="BX92" s="86">
        <f t="shared" si="127"/>
        <v>4.0389641244951285E-3</v>
      </c>
      <c r="BY92" s="86">
        <f t="shared" si="128"/>
        <v>2.2966658747129165E-3</v>
      </c>
      <c r="BZ92" s="86">
        <f t="shared" si="129"/>
        <v>5.2004962910166055E-3</v>
      </c>
      <c r="CA92" s="86">
        <f t="shared" si="130"/>
        <v>1.0717774081993613E-2</v>
      </c>
      <c r="CB92" s="86">
        <f t="shared" si="131"/>
        <v>1.9851640664185214E-2</v>
      </c>
      <c r="CC92" s="86">
        <f t="shared" si="132"/>
        <v>1.1166547873604183E-2</v>
      </c>
      <c r="CD92" s="86">
        <f t="shared" si="133"/>
        <v>2.6662442913333861E-3</v>
      </c>
      <c r="CE92" s="86">
        <f t="shared" si="134"/>
        <v>5.8076608326073764E-4</v>
      </c>
      <c r="CF92" s="86">
        <f t="shared" si="135"/>
        <v>2.6398458330033521E-4</v>
      </c>
      <c r="CG92" s="88">
        <f t="shared" si="136"/>
        <v>5.4380824159867116E-3</v>
      </c>
      <c r="CH92" s="89">
        <f t="shared" si="137"/>
        <v>0</v>
      </c>
      <c r="CI92" s="90">
        <f t="shared" si="138"/>
        <v>0.93057205459201209</v>
      </c>
      <c r="CJ92" s="90">
        <f t="shared" si="139"/>
        <v>6.3989862992001281E-2</v>
      </c>
      <c r="CK92" s="91">
        <f t="shared" si="140"/>
        <v>5.4380824159867116E-3</v>
      </c>
      <c r="CL92" s="90">
        <f t="shared" si="141"/>
        <v>7.3014927436544221</v>
      </c>
      <c r="CM92" s="90">
        <f t="shared" si="142"/>
        <v>9.2368887595975533</v>
      </c>
      <c r="CN92" s="90">
        <f t="array" ref="CN92">10^(SUMPRODUCT(BW92:CF92,LOG($BW$5:$CF$5))/CJ92)</f>
        <v>0.41447340455008991</v>
      </c>
      <c r="CO92" s="92">
        <f t="shared" si="35"/>
        <v>3.1144442105174721</v>
      </c>
      <c r="CP92" s="93">
        <f t="shared" si="36"/>
        <v>7.080795375837786</v>
      </c>
      <c r="CQ92" s="93">
        <f t="shared" si="28"/>
        <v>9.1052611766355902</v>
      </c>
      <c r="CR92" s="93">
        <f t="shared" si="37"/>
        <v>11.427278208761196</v>
      </c>
      <c r="CS92" s="94">
        <f t="shared" si="28"/>
        <v>17.273564385848285</v>
      </c>
      <c r="CT92" s="95" t="s">
        <v>551</v>
      </c>
      <c r="CU92" s="79">
        <v>1</v>
      </c>
      <c r="CV92" s="79" t="s">
        <v>550</v>
      </c>
      <c r="CW92" s="80"/>
    </row>
    <row r="93" spans="1:101" x14ac:dyDescent="0.2">
      <c r="A93" s="2"/>
      <c r="B93" s="95">
        <v>100.5</v>
      </c>
      <c r="C93" s="103" t="s">
        <v>23</v>
      </c>
      <c r="D93" s="84">
        <v>205460</v>
      </c>
      <c r="E93" s="84">
        <v>370009</v>
      </c>
      <c r="F93" s="60"/>
      <c r="G93" s="60"/>
      <c r="H93" s="104"/>
      <c r="I93" s="78"/>
      <c r="J93" s="134"/>
      <c r="K93" s="100"/>
      <c r="L93" s="81" t="s">
        <v>569</v>
      </c>
      <c r="M93" s="81"/>
      <c r="N93" s="82"/>
      <c r="O93" s="83"/>
      <c r="P93" s="83"/>
      <c r="Q93" s="83"/>
      <c r="R93" s="83"/>
      <c r="S93" s="83"/>
      <c r="T93" s="83"/>
      <c r="U93" s="83"/>
      <c r="V93" s="83"/>
      <c r="W93" s="83"/>
      <c r="X93" s="83"/>
      <c r="Y93" s="83"/>
      <c r="Z93" s="83"/>
      <c r="AA93" s="83"/>
      <c r="AB93" s="83"/>
      <c r="AC93" s="83"/>
      <c r="AD93" s="83"/>
      <c r="AE93" s="83"/>
      <c r="AF93" s="83"/>
      <c r="AG93" s="83"/>
      <c r="AH93" s="83"/>
      <c r="AI93" s="83"/>
      <c r="AJ93" s="84"/>
      <c r="AK93" s="85"/>
      <c r="AL93" s="59"/>
      <c r="AM93" s="86"/>
      <c r="AN93" s="86"/>
      <c r="AO93" s="86"/>
      <c r="AP93" s="86"/>
      <c r="AQ93" s="86"/>
      <c r="AR93" s="86"/>
      <c r="AS93" s="86"/>
      <c r="AT93" s="86"/>
      <c r="AU93" s="86"/>
      <c r="AV93" s="86"/>
      <c r="AW93" s="86"/>
      <c r="AX93" s="86"/>
      <c r="AY93" s="86"/>
      <c r="AZ93" s="86"/>
      <c r="BA93" s="86"/>
      <c r="BB93" s="86"/>
      <c r="BC93" s="86"/>
      <c r="BD93" s="86"/>
      <c r="BE93" s="86"/>
      <c r="BF93" s="86"/>
      <c r="BG93" s="86"/>
      <c r="BH93" s="86"/>
      <c r="BI93" s="87"/>
      <c r="BJ93" s="63"/>
      <c r="BK93" s="86"/>
      <c r="BL93" s="86"/>
      <c r="BM93" s="86"/>
      <c r="BN93" s="86"/>
      <c r="BO93" s="86"/>
      <c r="BP93" s="86"/>
      <c r="BQ93" s="86"/>
      <c r="BR93" s="86"/>
      <c r="BS93" s="86"/>
      <c r="BT93" s="86"/>
      <c r="BU93" s="86"/>
      <c r="BV93" s="86"/>
      <c r="BW93" s="86"/>
      <c r="BX93" s="86"/>
      <c r="BY93" s="86"/>
      <c r="BZ93" s="86"/>
      <c r="CA93" s="86"/>
      <c r="CB93" s="86"/>
      <c r="CC93" s="86"/>
      <c r="CD93" s="86"/>
      <c r="CE93" s="86"/>
      <c r="CF93" s="86"/>
      <c r="CG93" s="88"/>
      <c r="CH93" s="89"/>
      <c r="CI93" s="90"/>
      <c r="CJ93" s="90"/>
      <c r="CK93" s="91"/>
      <c r="CL93" s="90"/>
      <c r="CM93" s="90"/>
      <c r="CN93" s="90"/>
      <c r="CO93" s="92"/>
      <c r="CP93" s="93"/>
      <c r="CQ93" s="93"/>
      <c r="CR93" s="93"/>
      <c r="CS93" s="94"/>
      <c r="CT93" s="95"/>
      <c r="CU93" s="79"/>
      <c r="CV93" s="79"/>
      <c r="CW93" s="80" t="s">
        <v>556</v>
      </c>
    </row>
    <row r="94" spans="1:101" x14ac:dyDescent="0.2">
      <c r="A94" s="2"/>
      <c r="B94" s="95">
        <v>100.5</v>
      </c>
      <c r="C94" s="103" t="s">
        <v>25</v>
      </c>
      <c r="D94" s="84">
        <v>205420</v>
      </c>
      <c r="E94" s="84">
        <v>370033</v>
      </c>
      <c r="F94" s="60"/>
      <c r="G94" s="60"/>
      <c r="H94" s="104"/>
      <c r="I94" s="78"/>
      <c r="J94" s="134"/>
      <c r="K94" s="100"/>
      <c r="L94" s="81" t="s">
        <v>569</v>
      </c>
      <c r="M94" s="81"/>
      <c r="N94" s="82"/>
      <c r="O94" s="83"/>
      <c r="P94" s="83"/>
      <c r="Q94" s="83"/>
      <c r="R94" s="83"/>
      <c r="S94" s="83"/>
      <c r="T94" s="83"/>
      <c r="U94" s="83"/>
      <c r="V94" s="83"/>
      <c r="W94" s="83"/>
      <c r="X94" s="83"/>
      <c r="Y94" s="83"/>
      <c r="Z94" s="83"/>
      <c r="AA94" s="83"/>
      <c r="AB94" s="83"/>
      <c r="AC94" s="83"/>
      <c r="AD94" s="83"/>
      <c r="AE94" s="83"/>
      <c r="AF94" s="83"/>
      <c r="AG94" s="83"/>
      <c r="AH94" s="83"/>
      <c r="AI94" s="83"/>
      <c r="AJ94" s="84"/>
      <c r="AK94" s="85"/>
      <c r="AL94" s="59"/>
      <c r="AM94" s="86"/>
      <c r="AN94" s="86"/>
      <c r="AO94" s="86"/>
      <c r="AP94" s="86"/>
      <c r="AQ94" s="86"/>
      <c r="AR94" s="86"/>
      <c r="AS94" s="86"/>
      <c r="AT94" s="86"/>
      <c r="AU94" s="86"/>
      <c r="AV94" s="86"/>
      <c r="AW94" s="86"/>
      <c r="AX94" s="86"/>
      <c r="AY94" s="86"/>
      <c r="AZ94" s="86"/>
      <c r="BA94" s="86"/>
      <c r="BB94" s="86"/>
      <c r="BC94" s="86"/>
      <c r="BD94" s="86"/>
      <c r="BE94" s="86"/>
      <c r="BF94" s="86"/>
      <c r="BG94" s="86"/>
      <c r="BH94" s="86"/>
      <c r="BI94" s="87"/>
      <c r="BJ94" s="63"/>
      <c r="BK94" s="86"/>
      <c r="BL94" s="86"/>
      <c r="BM94" s="86"/>
      <c r="BN94" s="86"/>
      <c r="BO94" s="86"/>
      <c r="BP94" s="86"/>
      <c r="BQ94" s="86"/>
      <c r="BR94" s="86"/>
      <c r="BS94" s="86"/>
      <c r="BT94" s="86"/>
      <c r="BU94" s="86"/>
      <c r="BV94" s="86"/>
      <c r="BW94" s="86"/>
      <c r="BX94" s="86"/>
      <c r="BY94" s="86"/>
      <c r="BZ94" s="86"/>
      <c r="CA94" s="86"/>
      <c r="CB94" s="86"/>
      <c r="CC94" s="86"/>
      <c r="CD94" s="86"/>
      <c r="CE94" s="86"/>
      <c r="CF94" s="86"/>
      <c r="CG94" s="88"/>
      <c r="CH94" s="89"/>
      <c r="CI94" s="90"/>
      <c r="CJ94" s="90"/>
      <c r="CK94" s="91"/>
      <c r="CL94" s="90"/>
      <c r="CM94" s="90"/>
      <c r="CN94" s="90"/>
      <c r="CO94" s="92"/>
      <c r="CP94" s="93"/>
      <c r="CQ94" s="93"/>
      <c r="CR94" s="93"/>
      <c r="CS94" s="94"/>
      <c r="CT94" s="95"/>
      <c r="CU94" s="79"/>
      <c r="CV94" s="79"/>
      <c r="CW94" s="80" t="s">
        <v>556</v>
      </c>
    </row>
    <row r="95" spans="1:101" x14ac:dyDescent="0.2">
      <c r="A95" s="2"/>
      <c r="B95" s="95">
        <v>101</v>
      </c>
      <c r="C95" s="103" t="s">
        <v>29</v>
      </c>
      <c r="D95" s="84">
        <v>205694</v>
      </c>
      <c r="E95" s="84">
        <v>370460</v>
      </c>
      <c r="F95" s="60">
        <v>0</v>
      </c>
      <c r="G95" s="60" t="s">
        <v>580</v>
      </c>
      <c r="H95" s="104" t="s">
        <v>98</v>
      </c>
      <c r="I95" s="78">
        <v>44112</v>
      </c>
      <c r="J95" s="134" t="s">
        <v>589</v>
      </c>
      <c r="K95" s="100">
        <v>4277.7</v>
      </c>
      <c r="L95" s="81" t="s">
        <v>568</v>
      </c>
      <c r="M95" s="81"/>
      <c r="N95" s="82">
        <v>0</v>
      </c>
      <c r="O95" s="83">
        <v>0</v>
      </c>
      <c r="P95" s="83">
        <v>1095.5</v>
      </c>
      <c r="Q95" s="83">
        <v>1311.6</v>
      </c>
      <c r="R95" s="83">
        <v>297.7</v>
      </c>
      <c r="S95" s="83">
        <v>262.10000000000002</v>
      </c>
      <c r="T95" s="83">
        <v>229.7</v>
      </c>
      <c r="U95" s="83">
        <v>182</v>
      </c>
      <c r="V95" s="83">
        <v>165.7</v>
      </c>
      <c r="W95" s="83">
        <v>122.9</v>
      </c>
      <c r="X95" s="83">
        <v>112.9</v>
      </c>
      <c r="Y95" s="83">
        <v>78.8</v>
      </c>
      <c r="Z95" s="83">
        <v>62.5</v>
      </c>
      <c r="AA95" s="83">
        <v>60.5</v>
      </c>
      <c r="AB95" s="83">
        <v>55.5</v>
      </c>
      <c r="AC95" s="83">
        <v>75.2</v>
      </c>
      <c r="AD95" s="83">
        <v>68.099999999999994</v>
      </c>
      <c r="AE95" s="83">
        <v>46.1</v>
      </c>
      <c r="AF95" s="83">
        <v>31.1</v>
      </c>
      <c r="AG95" s="83">
        <v>8.3000000000000007</v>
      </c>
      <c r="AH95" s="83">
        <v>2</v>
      </c>
      <c r="AI95" s="83">
        <v>1.1000000000000001</v>
      </c>
      <c r="AJ95" s="84">
        <v>8.4</v>
      </c>
      <c r="AK95" s="85"/>
      <c r="AL95" s="59">
        <v>1</v>
      </c>
      <c r="AM95" s="86">
        <f t="shared" si="89"/>
        <v>1</v>
      </c>
      <c r="AN95" s="86">
        <f t="shared" si="143"/>
        <v>1</v>
      </c>
      <c r="AO95" s="86">
        <f t="shared" si="94"/>
        <v>0.74390443462608413</v>
      </c>
      <c r="AP95" s="86">
        <f t="shared" si="95"/>
        <v>0.43729106762980113</v>
      </c>
      <c r="AQ95" s="86">
        <f t="shared" si="96"/>
        <v>0.36769759450171829</v>
      </c>
      <c r="AR95" s="86">
        <f t="shared" si="97"/>
        <v>0.30642635060897222</v>
      </c>
      <c r="AS95" s="86">
        <f t="shared" si="98"/>
        <v>0.25272927040231913</v>
      </c>
      <c r="AT95" s="86">
        <f t="shared" si="99"/>
        <v>0.21018304228908072</v>
      </c>
      <c r="AU95" s="86">
        <f t="shared" si="100"/>
        <v>0.17144727306730267</v>
      </c>
      <c r="AV95" s="86">
        <f t="shared" si="101"/>
        <v>0.14271688056665982</v>
      </c>
      <c r="AW95" s="86">
        <f t="shared" si="102"/>
        <v>0.11632419290740367</v>
      </c>
      <c r="AX95" s="86">
        <f t="shared" si="103"/>
        <v>9.7903078757276274E-2</v>
      </c>
      <c r="AY95" s="86">
        <f t="shared" si="104"/>
        <v>8.3292423498609242E-2</v>
      </c>
      <c r="AZ95" s="86">
        <f t="shared" si="105"/>
        <v>6.9149309208219545E-2</v>
      </c>
      <c r="BA95" s="86">
        <f t="shared" si="106"/>
        <v>5.6175047338523215E-2</v>
      </c>
      <c r="BB95" s="86">
        <f t="shared" si="107"/>
        <v>3.8595506931295036E-2</v>
      </c>
      <c r="BC95" s="86">
        <f t="shared" si="108"/>
        <v>2.2675736961451431E-2</v>
      </c>
      <c r="BD95" s="86">
        <f t="shared" si="109"/>
        <v>1.1898917642658623E-2</v>
      </c>
      <c r="BE95" s="86">
        <f t="shared" si="110"/>
        <v>4.6286555859459044E-3</v>
      </c>
      <c r="BF95" s="86">
        <f t="shared" si="111"/>
        <v>2.6883605675949215E-3</v>
      </c>
      <c r="BG95" s="86">
        <f t="shared" si="112"/>
        <v>2.2208195993175762E-3</v>
      </c>
      <c r="BH95" s="86">
        <f t="shared" si="113"/>
        <v>1.9636720667650363E-3</v>
      </c>
      <c r="BI95" s="87">
        <v>0</v>
      </c>
      <c r="BJ95" s="63"/>
      <c r="BK95" s="86">
        <f t="shared" si="114"/>
        <v>0</v>
      </c>
      <c r="BL95" s="86">
        <f t="shared" si="115"/>
        <v>0</v>
      </c>
      <c r="BM95" s="86">
        <f t="shared" si="116"/>
        <v>0.25609556537391587</v>
      </c>
      <c r="BN95" s="86">
        <f t="shared" si="117"/>
        <v>0.306613366996283</v>
      </c>
      <c r="BO95" s="86">
        <f t="shared" si="118"/>
        <v>6.9593473128082839E-2</v>
      </c>
      <c r="BP95" s="86">
        <f t="shared" si="119"/>
        <v>6.1271243892746075E-2</v>
      </c>
      <c r="BQ95" s="86">
        <f t="shared" si="120"/>
        <v>5.3697080206653092E-2</v>
      </c>
      <c r="BR95" s="86">
        <f t="shared" si="121"/>
        <v>4.254622811323841E-2</v>
      </c>
      <c r="BS95" s="86">
        <f t="shared" si="122"/>
        <v>3.8735769221778044E-2</v>
      </c>
      <c r="BT95" s="86">
        <f t="shared" si="123"/>
        <v>2.8730392500642854E-2</v>
      </c>
      <c r="BU95" s="86">
        <f t="shared" si="124"/>
        <v>2.6392687659256148E-2</v>
      </c>
      <c r="BV95" s="86">
        <f t="shared" si="125"/>
        <v>1.8421114150127399E-2</v>
      </c>
      <c r="BW95" s="86">
        <f t="shared" si="126"/>
        <v>1.4610655258667032E-2</v>
      </c>
      <c r="BX95" s="86">
        <f t="shared" si="127"/>
        <v>1.4143114290389697E-2</v>
      </c>
      <c r="BY95" s="86">
        <f t="shared" si="128"/>
        <v>1.297426186969633E-2</v>
      </c>
      <c r="BZ95" s="86">
        <f t="shared" si="129"/>
        <v>1.7579540407228179E-2</v>
      </c>
      <c r="CA95" s="86">
        <f t="shared" si="130"/>
        <v>1.5919769969843605E-2</v>
      </c>
      <c r="CB95" s="86">
        <f t="shared" si="131"/>
        <v>1.0776819318792808E-2</v>
      </c>
      <c r="CC95" s="86">
        <f t="shared" si="132"/>
        <v>7.2702620567127183E-3</v>
      </c>
      <c r="CD95" s="86">
        <f t="shared" si="133"/>
        <v>1.9402950183509829E-3</v>
      </c>
      <c r="CE95" s="86">
        <f t="shared" si="134"/>
        <v>4.6754096827734525E-4</v>
      </c>
      <c r="CF95" s="86">
        <f t="shared" si="135"/>
        <v>2.5714753255253993E-4</v>
      </c>
      <c r="CG95" s="88">
        <f t="shared" si="136"/>
        <v>1.9636720667650363E-3</v>
      </c>
      <c r="CH95" s="89">
        <f t="shared" si="137"/>
        <v>0</v>
      </c>
      <c r="CI95" s="90">
        <f t="shared" si="138"/>
        <v>0.90209692124272367</v>
      </c>
      <c r="CJ95" s="90">
        <f t="shared" si="139"/>
        <v>9.5939406690511236E-2</v>
      </c>
      <c r="CK95" s="91">
        <f t="shared" si="140"/>
        <v>1.9636720667650363E-3</v>
      </c>
      <c r="CL95" s="90">
        <f t="shared" si="141"/>
        <v>17.923901082262258</v>
      </c>
      <c r="CM95" s="90">
        <f t="shared" si="142"/>
        <v>26.021200446971847</v>
      </c>
      <c r="CN95" s="90">
        <f t="array" ref="CN95">10^(SUMPRODUCT(BW95:CF95,LOG($BW$5:$CF$5))/CJ95)</f>
        <v>0.626232132837509</v>
      </c>
      <c r="CO95" s="92">
        <f t="shared" si="35"/>
        <v>2.07808885611606</v>
      </c>
      <c r="CP95" s="93">
        <f t="shared" si="36"/>
        <v>20.325459683248933</v>
      </c>
      <c r="CQ95" s="93">
        <f t="shared" si="28"/>
        <v>33.883735881913928</v>
      </c>
      <c r="CR95" s="93">
        <f t="shared" si="37"/>
        <v>40.343328055517766</v>
      </c>
      <c r="CS95" s="94">
        <f t="shared" si="28"/>
        <v>55.24342370963447</v>
      </c>
      <c r="CT95" s="95" t="s">
        <v>551</v>
      </c>
      <c r="CU95" s="79">
        <v>1</v>
      </c>
      <c r="CV95" s="79" t="s">
        <v>550</v>
      </c>
      <c r="CW95" s="80"/>
    </row>
    <row r="96" spans="1:101" x14ac:dyDescent="0.2">
      <c r="A96" s="2"/>
      <c r="B96" s="95">
        <v>101.5</v>
      </c>
      <c r="C96" s="103" t="s">
        <v>23</v>
      </c>
      <c r="D96" s="84">
        <v>205908</v>
      </c>
      <c r="E96" s="84">
        <v>370884</v>
      </c>
      <c r="F96" s="60">
        <v>0</v>
      </c>
      <c r="G96" s="60" t="s">
        <v>580</v>
      </c>
      <c r="H96" s="104" t="s">
        <v>100</v>
      </c>
      <c r="I96" s="78">
        <v>44112</v>
      </c>
      <c r="J96" s="134" t="s">
        <v>589</v>
      </c>
      <c r="K96" s="100">
        <v>4555.1000000000004</v>
      </c>
      <c r="L96" s="81" t="s">
        <v>568</v>
      </c>
      <c r="M96" s="81"/>
      <c r="N96" s="82">
        <v>0</v>
      </c>
      <c r="O96" s="83">
        <v>0</v>
      </c>
      <c r="P96" s="83">
        <v>1125.5</v>
      </c>
      <c r="Q96" s="83">
        <v>758</v>
      </c>
      <c r="R96" s="83">
        <v>931.6</v>
      </c>
      <c r="S96" s="83">
        <v>268.89999999999998</v>
      </c>
      <c r="T96" s="83">
        <v>250</v>
      </c>
      <c r="U96" s="83">
        <v>248.2</v>
      </c>
      <c r="V96" s="83">
        <v>246.8</v>
      </c>
      <c r="W96" s="83">
        <v>181.2</v>
      </c>
      <c r="X96" s="83">
        <v>119.2</v>
      </c>
      <c r="Y96" s="83">
        <v>77.8</v>
      </c>
      <c r="Z96" s="83">
        <v>61.9</v>
      </c>
      <c r="AA96" s="83">
        <v>60.5</v>
      </c>
      <c r="AB96" s="83">
        <v>60.4</v>
      </c>
      <c r="AC96" s="83">
        <v>67.2</v>
      </c>
      <c r="AD96" s="83">
        <v>48.8</v>
      </c>
      <c r="AE96" s="83">
        <v>32.9</v>
      </c>
      <c r="AF96" s="83">
        <v>11.2</v>
      </c>
      <c r="AG96" s="83">
        <v>2.5</v>
      </c>
      <c r="AH96" s="83">
        <v>0.2</v>
      </c>
      <c r="AI96" s="83">
        <v>0.1</v>
      </c>
      <c r="AJ96" s="84">
        <v>2.2000000000000002</v>
      </c>
      <c r="AK96" s="85"/>
      <c r="AL96" s="59">
        <v>1</v>
      </c>
      <c r="AM96" s="86">
        <f t="shared" si="89"/>
        <v>1</v>
      </c>
      <c r="AN96" s="86">
        <f t="shared" si="143"/>
        <v>1</v>
      </c>
      <c r="AO96" s="86">
        <f t="shared" si="94"/>
        <v>0.752914315821826</v>
      </c>
      <c r="AP96" s="86">
        <f t="shared" si="95"/>
        <v>0.58650743123092786</v>
      </c>
      <c r="AQ96" s="86">
        <f t="shared" si="96"/>
        <v>0.38198941845404033</v>
      </c>
      <c r="AR96" s="86">
        <f t="shared" si="97"/>
        <v>0.32295668591249349</v>
      </c>
      <c r="AS96" s="86">
        <f t="shared" si="98"/>
        <v>0.26807314877829225</v>
      </c>
      <c r="AT96" s="86">
        <f t="shared" si="99"/>
        <v>0.21358477311145727</v>
      </c>
      <c r="AU96" s="86">
        <f t="shared" si="100"/>
        <v>0.15940374525257378</v>
      </c>
      <c r="AV96" s="86">
        <f t="shared" si="101"/>
        <v>0.11962415753770472</v>
      </c>
      <c r="AW96" s="86">
        <f t="shared" si="102"/>
        <v>9.3455687032117568E-2</v>
      </c>
      <c r="AX96" s="86">
        <f t="shared" si="103"/>
        <v>7.6375930275954143E-2</v>
      </c>
      <c r="AY96" s="86">
        <f t="shared" si="104"/>
        <v>6.278676648152591E-2</v>
      </c>
      <c r="AZ96" s="86">
        <f t="shared" si="105"/>
        <v>4.9504950495049209E-2</v>
      </c>
      <c r="BA96" s="86">
        <f t="shared" si="106"/>
        <v>3.6245087923426192E-2</v>
      </c>
      <c r="BB96" s="86">
        <f t="shared" si="107"/>
        <v>2.14923931417529E-2</v>
      </c>
      <c r="BC96" s="86">
        <f t="shared" si="108"/>
        <v>1.0779126693156818E-2</v>
      </c>
      <c r="BD96" s="86">
        <f t="shared" si="109"/>
        <v>3.5564532062959354E-3</v>
      </c>
      <c r="BE96" s="86">
        <f t="shared" si="110"/>
        <v>1.0976707426837199E-3</v>
      </c>
      <c r="BF96" s="86">
        <f t="shared" si="111"/>
        <v>5.488353713417075E-4</v>
      </c>
      <c r="BG96" s="86">
        <f t="shared" si="112"/>
        <v>5.0492854163434651E-4</v>
      </c>
      <c r="BH96" s="86">
        <f t="shared" si="113"/>
        <v>4.8297512678066601E-4</v>
      </c>
      <c r="BI96" s="87">
        <v>0</v>
      </c>
      <c r="BJ96" s="63"/>
      <c r="BK96" s="86">
        <f t="shared" si="114"/>
        <v>0</v>
      </c>
      <c r="BL96" s="86">
        <f t="shared" si="115"/>
        <v>0</v>
      </c>
      <c r="BM96" s="86">
        <f t="shared" si="116"/>
        <v>0.247085684178174</v>
      </c>
      <c r="BN96" s="86">
        <f t="shared" si="117"/>
        <v>0.16640688459089814</v>
      </c>
      <c r="BO96" s="86">
        <f t="shared" si="118"/>
        <v>0.20451801277688753</v>
      </c>
      <c r="BP96" s="86">
        <f t="shared" si="119"/>
        <v>5.903273254154684E-2</v>
      </c>
      <c r="BQ96" s="86">
        <f t="shared" si="120"/>
        <v>5.4883537134201243E-2</v>
      </c>
      <c r="BR96" s="86">
        <f t="shared" si="121"/>
        <v>5.4488375666834982E-2</v>
      </c>
      <c r="BS96" s="86">
        <f t="shared" si="122"/>
        <v>5.4181027858883485E-2</v>
      </c>
      <c r="BT96" s="86">
        <f t="shared" si="123"/>
        <v>3.9779587714869058E-2</v>
      </c>
      <c r="BU96" s="86">
        <f t="shared" si="124"/>
        <v>2.6168470505587155E-2</v>
      </c>
      <c r="BV96" s="86">
        <f t="shared" si="125"/>
        <v>1.7079756756163425E-2</v>
      </c>
      <c r="BW96" s="86">
        <f t="shared" si="126"/>
        <v>1.3589163794428233E-2</v>
      </c>
      <c r="BX96" s="86">
        <f t="shared" si="127"/>
        <v>1.3281815986476701E-2</v>
      </c>
      <c r="BY96" s="86">
        <f t="shared" si="128"/>
        <v>1.3259862571623017E-2</v>
      </c>
      <c r="BZ96" s="86">
        <f t="shared" si="129"/>
        <v>1.4752694781673292E-2</v>
      </c>
      <c r="CA96" s="86">
        <f t="shared" si="130"/>
        <v>1.0713266448596081E-2</v>
      </c>
      <c r="CB96" s="86">
        <f t="shared" si="131"/>
        <v>7.222673486860883E-3</v>
      </c>
      <c r="CC96" s="86">
        <f t="shared" si="132"/>
        <v>2.4587824636122155E-3</v>
      </c>
      <c r="CD96" s="86">
        <f t="shared" si="133"/>
        <v>5.4883537134201238E-4</v>
      </c>
      <c r="CE96" s="86">
        <f t="shared" si="134"/>
        <v>4.3906829707360999E-5</v>
      </c>
      <c r="CF96" s="86">
        <f t="shared" si="135"/>
        <v>2.19534148536805E-5</v>
      </c>
      <c r="CG96" s="88">
        <f t="shared" si="136"/>
        <v>4.8297512678066601E-4</v>
      </c>
      <c r="CH96" s="89">
        <f t="shared" si="137"/>
        <v>0</v>
      </c>
      <c r="CI96" s="90">
        <f t="shared" si="138"/>
        <v>0.92362406972404576</v>
      </c>
      <c r="CJ96" s="90">
        <f t="shared" si="139"/>
        <v>7.5892955149173463E-2</v>
      </c>
      <c r="CK96" s="91">
        <f t="shared" si="140"/>
        <v>4.8297512678066601E-4</v>
      </c>
      <c r="CL96" s="90">
        <f t="shared" si="141"/>
        <v>17.821412102377025</v>
      </c>
      <c r="CM96" s="90">
        <f t="shared" si="142"/>
        <v>23.256578734233479</v>
      </c>
      <c r="CN96" s="90">
        <f t="array" ref="CN96">10^(SUMPRODUCT(BW96:CF96,LOG($BW$5:$CF$5))/CJ96)</f>
        <v>0.73181928567154797</v>
      </c>
      <c r="CO96" s="92">
        <f t="shared" si="35"/>
        <v>3.0612339170803589</v>
      </c>
      <c r="CP96" s="93">
        <f t="shared" si="36"/>
        <v>18.666473313394548</v>
      </c>
      <c r="CQ96" s="93">
        <f t="shared" si="28"/>
        <v>27.269851400229712</v>
      </c>
      <c r="CR96" s="93">
        <f t="shared" si="37"/>
        <v>36.092205133575789</v>
      </c>
      <c r="CS96" s="94">
        <f t="shared" si="28"/>
        <v>54.979390032144956</v>
      </c>
      <c r="CT96" s="95" t="s">
        <v>551</v>
      </c>
      <c r="CU96" s="79">
        <v>5</v>
      </c>
      <c r="CV96" s="79" t="s">
        <v>550</v>
      </c>
      <c r="CW96" s="80" t="s">
        <v>554</v>
      </c>
    </row>
    <row r="97" spans="1:101" x14ac:dyDescent="0.2">
      <c r="A97" s="2"/>
      <c r="B97" s="95">
        <v>101.5</v>
      </c>
      <c r="C97" s="103" t="s">
        <v>25</v>
      </c>
      <c r="D97" s="84">
        <v>205863</v>
      </c>
      <c r="E97" s="84">
        <v>370897</v>
      </c>
      <c r="F97" s="60">
        <v>0</v>
      </c>
      <c r="G97" s="60" t="s">
        <v>580</v>
      </c>
      <c r="H97" s="104" t="s">
        <v>99</v>
      </c>
      <c r="I97" s="78">
        <v>44112</v>
      </c>
      <c r="J97" s="134" t="s">
        <v>589</v>
      </c>
      <c r="K97" s="100">
        <v>3962.8</v>
      </c>
      <c r="L97" s="81" t="s">
        <v>568</v>
      </c>
      <c r="M97" s="81"/>
      <c r="N97" s="82">
        <v>0</v>
      </c>
      <c r="O97" s="83">
        <v>0</v>
      </c>
      <c r="P97" s="83">
        <v>0</v>
      </c>
      <c r="Q97" s="83">
        <v>215.9</v>
      </c>
      <c r="R97" s="83">
        <v>438.8</v>
      </c>
      <c r="S97" s="83">
        <v>465.5</v>
      </c>
      <c r="T97" s="83">
        <v>445.9</v>
      </c>
      <c r="U97" s="83">
        <v>398.1</v>
      </c>
      <c r="V97" s="83">
        <v>423.7</v>
      </c>
      <c r="W97" s="83">
        <v>324.8</v>
      </c>
      <c r="X97" s="83">
        <v>221.9</v>
      </c>
      <c r="Y97" s="83">
        <v>197.3</v>
      </c>
      <c r="Z97" s="83">
        <v>74.8</v>
      </c>
      <c r="AA97" s="83">
        <v>86.7</v>
      </c>
      <c r="AB97" s="83">
        <v>96.4</v>
      </c>
      <c r="AC97" s="83">
        <v>189.4</v>
      </c>
      <c r="AD97" s="83">
        <v>187.1</v>
      </c>
      <c r="AE97" s="83">
        <v>103.5</v>
      </c>
      <c r="AF97" s="83">
        <v>58.2</v>
      </c>
      <c r="AG97" s="83">
        <v>18.7</v>
      </c>
      <c r="AH97" s="83">
        <v>3.8</v>
      </c>
      <c r="AI97" s="83">
        <v>1.6</v>
      </c>
      <c r="AJ97" s="84">
        <v>10.7</v>
      </c>
      <c r="AK97" s="85"/>
      <c r="AL97" s="59">
        <v>1</v>
      </c>
      <c r="AM97" s="86">
        <f t="shared" si="89"/>
        <v>1</v>
      </c>
      <c r="AN97" s="86">
        <f t="shared" si="143"/>
        <v>1</v>
      </c>
      <c r="AO97" s="86">
        <f t="shared" si="94"/>
        <v>1</v>
      </c>
      <c r="AP97" s="86">
        <f t="shared" si="95"/>
        <v>0.94551832037952965</v>
      </c>
      <c r="AQ97" s="86">
        <f t="shared" si="96"/>
        <v>0.83478853336025038</v>
      </c>
      <c r="AR97" s="86">
        <f t="shared" si="97"/>
        <v>0.71732108610073686</v>
      </c>
      <c r="AS97" s="86">
        <f t="shared" si="98"/>
        <v>0.60479963662057135</v>
      </c>
      <c r="AT97" s="86">
        <f t="shared" si="99"/>
        <v>0.50434036539820326</v>
      </c>
      <c r="AU97" s="86">
        <f t="shared" si="100"/>
        <v>0.39742101544362568</v>
      </c>
      <c r="AV97" s="86">
        <f t="shared" si="101"/>
        <v>0.31545876652871702</v>
      </c>
      <c r="AW97" s="86">
        <f t="shared" si="102"/>
        <v>0.25946300595538502</v>
      </c>
      <c r="AX97" s="86">
        <f t="shared" si="103"/>
        <v>0.20967497728878565</v>
      </c>
      <c r="AY97" s="86">
        <f t="shared" si="104"/>
        <v>0.19079943474311087</v>
      </c>
      <c r="AZ97" s="86">
        <f t="shared" si="105"/>
        <v>0.16892096497426057</v>
      </c>
      <c r="BA97" s="86">
        <f t="shared" si="106"/>
        <v>0.14459473099828399</v>
      </c>
      <c r="BB97" s="86">
        <f t="shared" si="107"/>
        <v>9.680024225295239E-2</v>
      </c>
      <c r="BC97" s="86">
        <f t="shared" si="108"/>
        <v>4.9586151206217753E-2</v>
      </c>
      <c r="BD97" s="86">
        <f t="shared" si="109"/>
        <v>2.3468254769354928E-2</v>
      </c>
      <c r="BE97" s="86">
        <f t="shared" si="110"/>
        <v>8.7816695265972803E-3</v>
      </c>
      <c r="BF97" s="86">
        <f t="shared" si="111"/>
        <v>4.0627838901785866E-3</v>
      </c>
      <c r="BG97" s="86">
        <f t="shared" si="112"/>
        <v>3.1038659533662318E-3</v>
      </c>
      <c r="BH97" s="86">
        <f t="shared" si="113"/>
        <v>2.7001110326031349E-3</v>
      </c>
      <c r="BI97" s="87">
        <v>0</v>
      </c>
      <c r="BJ97" s="63"/>
      <c r="BK97" s="86">
        <f t="shared" si="114"/>
        <v>0</v>
      </c>
      <c r="BL97" s="86">
        <f t="shared" si="115"/>
        <v>0</v>
      </c>
      <c r="BM97" s="86">
        <f t="shared" si="116"/>
        <v>0</v>
      </c>
      <c r="BN97" s="86">
        <f t="shared" si="117"/>
        <v>5.4481679620470347E-2</v>
      </c>
      <c r="BO97" s="86">
        <f t="shared" si="118"/>
        <v>0.11072978701927927</v>
      </c>
      <c r="BP97" s="86">
        <f t="shared" si="119"/>
        <v>0.11746744725951352</v>
      </c>
      <c r="BQ97" s="86">
        <f t="shared" si="120"/>
        <v>0.11252144948016551</v>
      </c>
      <c r="BR97" s="86">
        <f t="shared" si="121"/>
        <v>0.10045927122236809</v>
      </c>
      <c r="BS97" s="86">
        <f t="shared" si="122"/>
        <v>0.10691934995457758</v>
      </c>
      <c r="BT97" s="86">
        <f t="shared" si="123"/>
        <v>8.1962248914908664E-2</v>
      </c>
      <c r="BU97" s="86">
        <f t="shared" si="124"/>
        <v>5.5995760573331999E-2</v>
      </c>
      <c r="BV97" s="86">
        <f t="shared" si="125"/>
        <v>4.9788028666599371E-2</v>
      </c>
      <c r="BW97" s="86">
        <f t="shared" si="126"/>
        <v>1.8875542545674778E-2</v>
      </c>
      <c r="BX97" s="86">
        <f t="shared" si="127"/>
        <v>2.18784697688503E-2</v>
      </c>
      <c r="BY97" s="86">
        <f t="shared" si="128"/>
        <v>2.432623397597658E-2</v>
      </c>
      <c r="BZ97" s="86">
        <f t="shared" si="129"/>
        <v>4.7794488745331598E-2</v>
      </c>
      <c r="CA97" s="86">
        <f t="shared" si="130"/>
        <v>4.7214091046734637E-2</v>
      </c>
      <c r="CB97" s="86">
        <f t="shared" si="131"/>
        <v>2.6117896436862825E-2</v>
      </c>
      <c r="CC97" s="86">
        <f t="shared" si="132"/>
        <v>1.4686585242757648E-2</v>
      </c>
      <c r="CD97" s="86">
        <f t="shared" si="133"/>
        <v>4.7188856364186937E-3</v>
      </c>
      <c r="CE97" s="86">
        <f t="shared" si="134"/>
        <v>9.5891793681235479E-4</v>
      </c>
      <c r="CF97" s="86">
        <f t="shared" si="135"/>
        <v>4.0375492076309694E-4</v>
      </c>
      <c r="CG97" s="88">
        <f t="shared" si="136"/>
        <v>2.7001110326031349E-3</v>
      </c>
      <c r="CH97" s="89">
        <f t="shared" si="137"/>
        <v>0</v>
      </c>
      <c r="CI97" s="90">
        <f t="shared" si="138"/>
        <v>0.7903250227112143</v>
      </c>
      <c r="CJ97" s="90">
        <f t="shared" si="139"/>
        <v>0.2069748662561825</v>
      </c>
      <c r="CK97" s="91">
        <f t="shared" si="140"/>
        <v>2.7001110326031349E-3</v>
      </c>
      <c r="CL97" s="90">
        <f t="shared" si="141"/>
        <v>5.6416942084950117</v>
      </c>
      <c r="CM97" s="90">
        <f t="shared" si="142"/>
        <v>10.591166317494347</v>
      </c>
      <c r="CN97" s="90">
        <f t="array" ref="CN97">10^(SUMPRODUCT(BW97:CF97,LOG($BW$5:$CF$5))/CJ97)</f>
        <v>0.55229276495898816</v>
      </c>
      <c r="CO97" s="92">
        <f t="shared" si="35"/>
        <v>0.51187679689139476</v>
      </c>
      <c r="CP97" s="93">
        <f t="shared" si="36"/>
        <v>4.609380080199629</v>
      </c>
      <c r="CQ97" s="93">
        <f t="shared" si="28"/>
        <v>7.8850014773287525</v>
      </c>
      <c r="CR97" s="93">
        <f t="shared" si="37"/>
        <v>12.925365248699039</v>
      </c>
      <c r="CS97" s="94">
        <f t="shared" si="28"/>
        <v>27.380769496039402</v>
      </c>
      <c r="CT97" s="95" t="s">
        <v>551</v>
      </c>
      <c r="CU97" s="79">
        <v>1</v>
      </c>
      <c r="CV97" s="79" t="s">
        <v>550</v>
      </c>
      <c r="CW97" s="80"/>
    </row>
    <row r="98" spans="1:101" x14ac:dyDescent="0.2">
      <c r="A98" s="2"/>
      <c r="B98" s="95">
        <v>102</v>
      </c>
      <c r="C98" s="103" t="s">
        <v>29</v>
      </c>
      <c r="D98" s="84">
        <v>205986</v>
      </c>
      <c r="E98" s="84">
        <v>371353</v>
      </c>
      <c r="F98" s="60">
        <v>0</v>
      </c>
      <c r="G98" s="60" t="s">
        <v>580</v>
      </c>
      <c r="H98" s="104" t="s">
        <v>101</v>
      </c>
      <c r="I98" s="78">
        <v>44112</v>
      </c>
      <c r="J98" s="134" t="s">
        <v>589</v>
      </c>
      <c r="K98" s="100">
        <v>1074.3</v>
      </c>
      <c r="L98" s="81" t="s">
        <v>568</v>
      </c>
      <c r="M98" s="81"/>
      <c r="N98" s="82">
        <v>0</v>
      </c>
      <c r="O98" s="83">
        <v>0</v>
      </c>
      <c r="P98" s="83">
        <v>0</v>
      </c>
      <c r="Q98" s="83">
        <v>0</v>
      </c>
      <c r="R98" s="83">
        <v>0</v>
      </c>
      <c r="S98" s="83">
        <v>67</v>
      </c>
      <c r="T98" s="83">
        <v>58.9</v>
      </c>
      <c r="U98" s="83">
        <v>180</v>
      </c>
      <c r="V98" s="83">
        <v>75.599999999999994</v>
      </c>
      <c r="W98" s="83">
        <v>34.4</v>
      </c>
      <c r="X98" s="83">
        <v>27.5</v>
      </c>
      <c r="Y98" s="83">
        <v>26.6</v>
      </c>
      <c r="Z98" s="83">
        <v>30.3</v>
      </c>
      <c r="AA98" s="83">
        <v>44.6</v>
      </c>
      <c r="AB98" s="83">
        <v>71.7</v>
      </c>
      <c r="AC98" s="83">
        <v>152.9</v>
      </c>
      <c r="AD98" s="83">
        <v>205</v>
      </c>
      <c r="AE98" s="83">
        <v>77</v>
      </c>
      <c r="AF98" s="83">
        <v>14.1</v>
      </c>
      <c r="AG98" s="83">
        <v>2.8</v>
      </c>
      <c r="AH98" s="83">
        <v>0.8</v>
      </c>
      <c r="AI98" s="83">
        <v>0.4</v>
      </c>
      <c r="AJ98" s="84">
        <v>4.7</v>
      </c>
      <c r="AK98" s="85"/>
      <c r="AL98" s="59">
        <v>1</v>
      </c>
      <c r="AM98" s="86">
        <f t="shared" si="89"/>
        <v>1</v>
      </c>
      <c r="AN98" s="86">
        <f t="shared" si="143"/>
        <v>1</v>
      </c>
      <c r="AO98" s="86">
        <f t="shared" si="94"/>
        <v>1</v>
      </c>
      <c r="AP98" s="86">
        <f t="shared" si="95"/>
        <v>1</v>
      </c>
      <c r="AQ98" s="86">
        <f t="shared" si="96"/>
        <v>1</v>
      </c>
      <c r="AR98" s="86">
        <f t="shared" si="97"/>
        <v>0.937633808061063</v>
      </c>
      <c r="AS98" s="86">
        <f t="shared" si="98"/>
        <v>0.88280740947593783</v>
      </c>
      <c r="AT98" s="86">
        <f t="shared" si="99"/>
        <v>0.71525644605789818</v>
      </c>
      <c r="AU98" s="86">
        <f t="shared" si="100"/>
        <v>0.6448850414223215</v>
      </c>
      <c r="AV98" s="86">
        <f t="shared" si="101"/>
        <v>0.61286419063576281</v>
      </c>
      <c r="AW98" s="86">
        <f t="shared" si="102"/>
        <v>0.58726612678022894</v>
      </c>
      <c r="AX98" s="86">
        <f t="shared" si="103"/>
        <v>0.56250581774178532</v>
      </c>
      <c r="AY98" s="86">
        <f t="shared" si="104"/>
        <v>0.53430140556641526</v>
      </c>
      <c r="AZ98" s="86">
        <f t="shared" si="105"/>
        <v>0.49278600018616764</v>
      </c>
      <c r="BA98" s="86">
        <f t="shared" si="106"/>
        <v>0.42604486642464851</v>
      </c>
      <c r="BB98" s="86">
        <f t="shared" si="107"/>
        <v>0.28371963138788037</v>
      </c>
      <c r="BC98" s="86">
        <f t="shared" si="108"/>
        <v>9.2897700828446311E-2</v>
      </c>
      <c r="BD98" s="86">
        <f t="shared" si="109"/>
        <v>2.1223122032951569E-2</v>
      </c>
      <c r="BE98" s="86">
        <f t="shared" si="110"/>
        <v>8.0982965652051288E-3</v>
      </c>
      <c r="BF98" s="86">
        <f t="shared" si="111"/>
        <v>5.491948245368956E-3</v>
      </c>
      <c r="BG98" s="86">
        <f t="shared" si="112"/>
        <v>4.747277296844335E-3</v>
      </c>
      <c r="BH98" s="86">
        <f t="shared" si="113"/>
        <v>4.3749418225820244E-3</v>
      </c>
      <c r="BI98" s="87">
        <v>0</v>
      </c>
      <c r="BJ98" s="63"/>
      <c r="BK98" s="86">
        <f t="shared" si="114"/>
        <v>0</v>
      </c>
      <c r="BL98" s="86">
        <f t="shared" si="115"/>
        <v>0</v>
      </c>
      <c r="BM98" s="86">
        <f t="shared" si="116"/>
        <v>0</v>
      </c>
      <c r="BN98" s="86">
        <f t="shared" si="117"/>
        <v>0</v>
      </c>
      <c r="BO98" s="86">
        <f t="shared" si="118"/>
        <v>0</v>
      </c>
      <c r="BP98" s="86">
        <f t="shared" si="119"/>
        <v>6.2366191938936999E-2</v>
      </c>
      <c r="BQ98" s="86">
        <f t="shared" si="120"/>
        <v>5.4826398585125169E-2</v>
      </c>
      <c r="BR98" s="86">
        <f t="shared" si="121"/>
        <v>0.16755096341803966</v>
      </c>
      <c r="BS98" s="86">
        <f t="shared" si="122"/>
        <v>7.0371404635576673E-2</v>
      </c>
      <c r="BT98" s="86">
        <f t="shared" si="123"/>
        <v>3.2020850786558697E-2</v>
      </c>
      <c r="BU98" s="86">
        <f t="shared" si="124"/>
        <v>2.559806385553387E-2</v>
      </c>
      <c r="BV98" s="86">
        <f t="shared" si="125"/>
        <v>2.4760309038443618E-2</v>
      </c>
      <c r="BW98" s="86">
        <f t="shared" si="126"/>
        <v>2.8204412175370064E-2</v>
      </c>
      <c r="BX98" s="86">
        <f t="shared" si="127"/>
        <v>4.1515405380247616E-2</v>
      </c>
      <c r="BY98" s="86">
        <f t="shared" si="128"/>
        <v>6.6741133761519134E-2</v>
      </c>
      <c r="BZ98" s="86">
        <f t="shared" si="129"/>
        <v>0.14232523503676814</v>
      </c>
      <c r="CA98" s="86">
        <f t="shared" si="130"/>
        <v>0.19082193055943406</v>
      </c>
      <c r="CB98" s="86">
        <f t="shared" si="131"/>
        <v>7.1674578795494742E-2</v>
      </c>
      <c r="CC98" s="86">
        <f t="shared" si="132"/>
        <v>1.312482546774644E-2</v>
      </c>
      <c r="CD98" s="86">
        <f t="shared" si="133"/>
        <v>2.6063483198361728E-3</v>
      </c>
      <c r="CE98" s="86">
        <f t="shared" si="134"/>
        <v>7.4467094852462105E-4</v>
      </c>
      <c r="CF98" s="86">
        <f t="shared" si="135"/>
        <v>3.7233547426231053E-4</v>
      </c>
      <c r="CG98" s="88">
        <f t="shared" si="136"/>
        <v>4.3749418225820244E-3</v>
      </c>
      <c r="CH98" s="89">
        <f t="shared" si="137"/>
        <v>0</v>
      </c>
      <c r="CI98" s="90">
        <f t="shared" si="138"/>
        <v>0.43749418225821468</v>
      </c>
      <c r="CJ98" s="90">
        <f t="shared" si="139"/>
        <v>0.5581308759192033</v>
      </c>
      <c r="CK98" s="91">
        <f t="shared" si="140"/>
        <v>4.3749418225820244E-3</v>
      </c>
      <c r="CL98" s="90">
        <f t="shared" si="141"/>
        <v>1.7773394162002365</v>
      </c>
      <c r="CM98" s="90">
        <f t="shared" si="142"/>
        <v>8.5347666650859004</v>
      </c>
      <c r="CN98" s="90">
        <f t="array" ref="CN98">10^(SUMPRODUCT(BW98:CF98,LOG($BW$5:$CF$5))/CJ98)</f>
        <v>0.54059977016324834</v>
      </c>
      <c r="CO98" s="92">
        <f t="shared" si="35"/>
        <v>0.35955426506401411</v>
      </c>
      <c r="CP98" s="93">
        <f t="shared" si="36"/>
        <v>0.58869474411578127</v>
      </c>
      <c r="CQ98" s="93">
        <f t="shared" si="28"/>
        <v>1.0602107501716318</v>
      </c>
      <c r="CR98" s="93">
        <f t="shared" si="37"/>
        <v>5.7470781744819446</v>
      </c>
      <c r="CS98" s="94">
        <f t="shared" si="28"/>
        <v>12.525427058721926</v>
      </c>
      <c r="CT98" s="95" t="s">
        <v>551</v>
      </c>
      <c r="CU98" s="79">
        <v>1</v>
      </c>
      <c r="CV98" s="79" t="s">
        <v>550</v>
      </c>
      <c r="CW98" s="80"/>
    </row>
    <row r="99" spans="1:101" x14ac:dyDescent="0.2">
      <c r="A99" s="2"/>
      <c r="B99" s="95">
        <v>102.5</v>
      </c>
      <c r="C99" s="103" t="s">
        <v>23</v>
      </c>
      <c r="D99" s="84">
        <v>205865</v>
      </c>
      <c r="E99" s="84">
        <v>371850</v>
      </c>
      <c r="F99" s="60">
        <v>0</v>
      </c>
      <c r="G99" s="60" t="s">
        <v>580</v>
      </c>
      <c r="H99" s="104" t="s">
        <v>103</v>
      </c>
      <c r="I99" s="78">
        <v>44112</v>
      </c>
      <c r="J99" s="134" t="s">
        <v>589</v>
      </c>
      <c r="K99" s="100">
        <v>2379.4</v>
      </c>
      <c r="L99" s="81" t="s">
        <v>568</v>
      </c>
      <c r="M99" s="81"/>
      <c r="N99" s="82">
        <v>0</v>
      </c>
      <c r="O99" s="83">
        <v>0</v>
      </c>
      <c r="P99" s="83">
        <v>0</v>
      </c>
      <c r="Q99" s="83">
        <v>0</v>
      </c>
      <c r="R99" s="83">
        <v>0</v>
      </c>
      <c r="S99" s="83">
        <v>10.9</v>
      </c>
      <c r="T99" s="83">
        <v>31.2</v>
      </c>
      <c r="U99" s="83">
        <v>49.9</v>
      </c>
      <c r="V99" s="83">
        <v>38</v>
      </c>
      <c r="W99" s="83">
        <v>41.3</v>
      </c>
      <c r="X99" s="83">
        <v>32</v>
      </c>
      <c r="Y99" s="83">
        <v>32.799999999999997</v>
      </c>
      <c r="Z99" s="83">
        <v>49.4</v>
      </c>
      <c r="AA99" s="83">
        <v>92.7</v>
      </c>
      <c r="AB99" s="83">
        <v>228.4</v>
      </c>
      <c r="AC99" s="83">
        <v>636.9</v>
      </c>
      <c r="AD99" s="83">
        <v>789.6</v>
      </c>
      <c r="AE99" s="83">
        <v>264.3</v>
      </c>
      <c r="AF99" s="83">
        <v>42.2</v>
      </c>
      <c r="AG99" s="83">
        <v>9.1999999999999993</v>
      </c>
      <c r="AH99" s="83">
        <v>4.3</v>
      </c>
      <c r="AI99" s="83">
        <v>2.2000000000000002</v>
      </c>
      <c r="AJ99" s="84">
        <v>24.1</v>
      </c>
      <c r="AK99" s="85"/>
      <c r="AL99" s="59">
        <v>1</v>
      </c>
      <c r="AM99" s="86">
        <f t="shared" si="89"/>
        <v>1</v>
      </c>
      <c r="AN99" s="86">
        <f t="shared" si="143"/>
        <v>1</v>
      </c>
      <c r="AO99" s="86">
        <f t="shared" si="94"/>
        <v>1</v>
      </c>
      <c r="AP99" s="86">
        <f t="shared" si="95"/>
        <v>1</v>
      </c>
      <c r="AQ99" s="86">
        <f t="shared" si="96"/>
        <v>1</v>
      </c>
      <c r="AR99" s="86">
        <f t="shared" si="97"/>
        <v>0.9954190131966042</v>
      </c>
      <c r="AS99" s="86">
        <f t="shared" si="98"/>
        <v>0.982306463814407</v>
      </c>
      <c r="AT99" s="86">
        <f t="shared" si="99"/>
        <v>0.96133479028326474</v>
      </c>
      <c r="AU99" s="86">
        <f t="shared" si="100"/>
        <v>0.94536437757417846</v>
      </c>
      <c r="AV99" s="86">
        <f t="shared" si="101"/>
        <v>0.92800706060351357</v>
      </c>
      <c r="AW99" s="86">
        <f t="shared" si="102"/>
        <v>0.91455829200638827</v>
      </c>
      <c r="AX99" s="86">
        <f t="shared" si="103"/>
        <v>0.90077330419433477</v>
      </c>
      <c r="AY99" s="86">
        <f t="shared" si="104"/>
        <v>0.88001176767252254</v>
      </c>
      <c r="AZ99" s="86">
        <f t="shared" si="105"/>
        <v>0.84105236614272516</v>
      </c>
      <c r="BA99" s="86">
        <f t="shared" si="106"/>
        <v>0.7450617802807431</v>
      </c>
      <c r="BB99" s="86">
        <f t="shared" si="107"/>
        <v>0.4773892577960831</v>
      </c>
      <c r="BC99" s="86">
        <f t="shared" si="108"/>
        <v>0.14554089266201564</v>
      </c>
      <c r="BD99" s="86">
        <f t="shared" si="109"/>
        <v>3.4462469530133627E-2</v>
      </c>
      <c r="BE99" s="86">
        <f t="shared" si="110"/>
        <v>1.6726905942674598E-2</v>
      </c>
      <c r="BF99" s="86">
        <f t="shared" si="111"/>
        <v>1.2860384971001067E-2</v>
      </c>
      <c r="BG99" s="86">
        <f t="shared" si="112"/>
        <v>1.1053206690762351E-2</v>
      </c>
      <c r="BH99" s="86">
        <f t="shared" si="113"/>
        <v>1.0128603849709985E-2</v>
      </c>
      <c r="BI99" s="87">
        <v>0</v>
      </c>
      <c r="BJ99" s="63"/>
      <c r="BK99" s="86">
        <f t="shared" si="114"/>
        <v>0</v>
      </c>
      <c r="BL99" s="86">
        <f t="shared" si="115"/>
        <v>0</v>
      </c>
      <c r="BM99" s="86">
        <f t="shared" si="116"/>
        <v>0</v>
      </c>
      <c r="BN99" s="86">
        <f t="shared" si="117"/>
        <v>0</v>
      </c>
      <c r="BO99" s="86">
        <f t="shared" si="118"/>
        <v>0</v>
      </c>
      <c r="BP99" s="86">
        <f t="shared" si="119"/>
        <v>4.5809868033958034E-3</v>
      </c>
      <c r="BQ99" s="86">
        <f t="shared" si="120"/>
        <v>1.3112549382197192E-2</v>
      </c>
      <c r="BR99" s="86">
        <f t="shared" si="121"/>
        <v>2.0971673531142265E-2</v>
      </c>
      <c r="BS99" s="86">
        <f t="shared" si="122"/>
        <v>1.5970412709086279E-2</v>
      </c>
      <c r="BT99" s="86">
        <f t="shared" si="123"/>
        <v>1.7357316970664893E-2</v>
      </c>
      <c r="BU99" s="86">
        <f t="shared" si="124"/>
        <v>1.3448768597125293E-2</v>
      </c>
      <c r="BV99" s="86">
        <f t="shared" si="125"/>
        <v>1.3784987812053506E-2</v>
      </c>
      <c r="BW99" s="86">
        <f t="shared" si="126"/>
        <v>2.0761536521812229E-2</v>
      </c>
      <c r="BX99" s="86">
        <f t="shared" si="127"/>
        <v>3.8959401529797377E-2</v>
      </c>
      <c r="BY99" s="86">
        <f t="shared" si="128"/>
        <v>9.5990585861982058E-2</v>
      </c>
      <c r="BZ99" s="86">
        <f t="shared" si="129"/>
        <v>0.26767252248466</v>
      </c>
      <c r="CA99" s="86">
        <f t="shared" si="130"/>
        <v>0.33184836513406746</v>
      </c>
      <c r="CB99" s="86">
        <f t="shared" si="131"/>
        <v>0.11107842313188201</v>
      </c>
      <c r="CC99" s="86">
        <f t="shared" si="132"/>
        <v>1.7735563587459029E-2</v>
      </c>
      <c r="CD99" s="86">
        <f t="shared" si="133"/>
        <v>3.8665209716735316E-3</v>
      </c>
      <c r="CE99" s="86">
        <f t="shared" si="134"/>
        <v>1.8071782802387155E-3</v>
      </c>
      <c r="CF99" s="86">
        <f t="shared" si="135"/>
        <v>9.246028410523667E-4</v>
      </c>
      <c r="CG99" s="88">
        <f t="shared" si="136"/>
        <v>1.0128603849709985E-2</v>
      </c>
      <c r="CH99" s="89">
        <f t="shared" si="137"/>
        <v>0</v>
      </c>
      <c r="CI99" s="90">
        <f t="shared" si="138"/>
        <v>9.9226695805665233E-2</v>
      </c>
      <c r="CJ99" s="90">
        <f t="shared" si="139"/>
        <v>0.89064470034462462</v>
      </c>
      <c r="CK99" s="91">
        <f t="shared" si="140"/>
        <v>1.0128603849709985E-2</v>
      </c>
      <c r="CL99" s="90">
        <f t="shared" si="141"/>
        <v>0.62761718343819561</v>
      </c>
      <c r="CM99" s="90">
        <f t="shared" si="142"/>
        <v>6.1406938640257929</v>
      </c>
      <c r="CN99" s="90">
        <f t="array" ref="CN99">10^(SUMPRODUCT(BW99:CF99,LOG($BW$5:$CF$5))/CJ99)</f>
        <v>0.5095816608777054</v>
      </c>
      <c r="CO99" s="92">
        <f t="shared" si="35"/>
        <v>0.30746229207480891</v>
      </c>
      <c r="CP99" s="93">
        <f t="shared" si="36"/>
        <v>0.43840083200184621</v>
      </c>
      <c r="CQ99" s="93">
        <f t="shared" si="28"/>
        <v>0.51503181029428569</v>
      </c>
      <c r="CR99" s="93">
        <f t="shared" si="37"/>
        <v>0.62686546873679816</v>
      </c>
      <c r="CS99" s="94">
        <f t="shared" si="28"/>
        <v>1.9736055965184203</v>
      </c>
      <c r="CT99" s="95" t="s">
        <v>551</v>
      </c>
      <c r="CU99" s="79">
        <v>1</v>
      </c>
      <c r="CV99" s="79" t="s">
        <v>550</v>
      </c>
      <c r="CW99" s="80"/>
    </row>
    <row r="100" spans="1:101" x14ac:dyDescent="0.2">
      <c r="A100" s="2"/>
      <c r="B100" s="95">
        <v>102.5</v>
      </c>
      <c r="C100" s="103" t="s">
        <v>25</v>
      </c>
      <c r="D100" s="84">
        <v>205911</v>
      </c>
      <c r="E100" s="84">
        <v>371859</v>
      </c>
      <c r="F100" s="60">
        <v>0</v>
      </c>
      <c r="G100" s="60" t="s">
        <v>580</v>
      </c>
      <c r="H100" s="104" t="s">
        <v>102</v>
      </c>
      <c r="I100" s="78">
        <v>44112</v>
      </c>
      <c r="J100" s="134" t="s">
        <v>589</v>
      </c>
      <c r="K100" s="100">
        <v>4412.6000000000004</v>
      </c>
      <c r="L100" s="81" t="s">
        <v>568</v>
      </c>
      <c r="M100" s="81"/>
      <c r="N100" s="82">
        <v>0</v>
      </c>
      <c r="O100" s="83">
        <v>0</v>
      </c>
      <c r="P100" s="83">
        <v>66.099999999999994</v>
      </c>
      <c r="Q100" s="83">
        <v>271.8</v>
      </c>
      <c r="R100" s="83">
        <v>557.70000000000005</v>
      </c>
      <c r="S100" s="83">
        <v>412</v>
      </c>
      <c r="T100" s="83">
        <v>325.60000000000002</v>
      </c>
      <c r="U100" s="83">
        <v>268.8</v>
      </c>
      <c r="V100" s="83">
        <v>205.6</v>
      </c>
      <c r="W100" s="83">
        <v>155.6</v>
      </c>
      <c r="X100" s="83">
        <v>122.2</v>
      </c>
      <c r="Y100" s="83">
        <v>96.5</v>
      </c>
      <c r="Z100" s="83">
        <v>99.2</v>
      </c>
      <c r="AA100" s="83">
        <v>120.7</v>
      </c>
      <c r="AB100" s="83">
        <v>205.2</v>
      </c>
      <c r="AC100" s="83">
        <v>608.70000000000005</v>
      </c>
      <c r="AD100" s="83">
        <v>589.5</v>
      </c>
      <c r="AE100" s="83">
        <v>205.5</v>
      </c>
      <c r="AF100" s="83">
        <v>37.4</v>
      </c>
      <c r="AG100" s="83">
        <v>18.899999999999999</v>
      </c>
      <c r="AH100" s="83">
        <v>9.6</v>
      </c>
      <c r="AI100" s="83">
        <v>5.2</v>
      </c>
      <c r="AJ100" s="84">
        <v>30.8</v>
      </c>
      <c r="AK100" s="85"/>
      <c r="AL100" s="59">
        <v>1</v>
      </c>
      <c r="AM100" s="86">
        <f t="shared" si="89"/>
        <v>1</v>
      </c>
      <c r="AN100" s="86">
        <f t="shared" si="143"/>
        <v>1</v>
      </c>
      <c r="AO100" s="86">
        <f t="shared" si="94"/>
        <v>0.98502016951457194</v>
      </c>
      <c r="AP100" s="86">
        <f t="shared" si="95"/>
        <v>0.92342383175452114</v>
      </c>
      <c r="AQ100" s="86">
        <f t="shared" si="96"/>
        <v>0.79703576122920716</v>
      </c>
      <c r="AR100" s="86">
        <f t="shared" si="97"/>
        <v>0.70366677242442088</v>
      </c>
      <c r="AS100" s="86">
        <f t="shared" si="98"/>
        <v>0.62987807641753146</v>
      </c>
      <c r="AT100" s="86">
        <f t="shared" si="99"/>
        <v>0.56896160993518541</v>
      </c>
      <c r="AU100" s="86">
        <f t="shared" si="100"/>
        <v>0.52236776503648619</v>
      </c>
      <c r="AV100" s="86">
        <f t="shared" si="101"/>
        <v>0.48710510809953289</v>
      </c>
      <c r="AW100" s="86">
        <f t="shared" si="102"/>
        <v>0.45941168472102589</v>
      </c>
      <c r="AX100" s="86">
        <f t="shared" si="103"/>
        <v>0.43754249195485628</v>
      </c>
      <c r="AY100" s="86">
        <f t="shared" si="104"/>
        <v>0.41506141503875238</v>
      </c>
      <c r="AZ100" s="86">
        <f t="shared" si="105"/>
        <v>0.38770792729909775</v>
      </c>
      <c r="BA100" s="86">
        <f t="shared" si="106"/>
        <v>0.34120473190409251</v>
      </c>
      <c r="BB100" s="86">
        <f t="shared" si="107"/>
        <v>0.20325884965779775</v>
      </c>
      <c r="BC100" s="86">
        <f t="shared" si="108"/>
        <v>6.9664143588813426E-2</v>
      </c>
      <c r="BD100" s="86">
        <f t="shared" si="109"/>
        <v>2.3092961066037726E-2</v>
      </c>
      <c r="BE100" s="86">
        <f t="shared" si="110"/>
        <v>1.4617232470651784E-2</v>
      </c>
      <c r="BF100" s="86">
        <f t="shared" si="111"/>
        <v>1.0334043421111829E-2</v>
      </c>
      <c r="BG100" s="86">
        <f t="shared" si="112"/>
        <v>8.1584553324566128E-3</v>
      </c>
      <c r="BH100" s="86">
        <f t="shared" si="113"/>
        <v>6.9800117844350373E-3</v>
      </c>
      <c r="BI100" s="87">
        <v>0</v>
      </c>
      <c r="BJ100" s="63"/>
      <c r="BK100" s="86">
        <f t="shared" si="114"/>
        <v>0</v>
      </c>
      <c r="BL100" s="86">
        <f t="shared" si="115"/>
        <v>0</v>
      </c>
      <c r="BM100" s="86">
        <f t="shared" si="116"/>
        <v>1.4979830485428058E-2</v>
      </c>
      <c r="BN100" s="86">
        <f t="shared" si="117"/>
        <v>6.1596337760050801E-2</v>
      </c>
      <c r="BO100" s="86">
        <f t="shared" si="118"/>
        <v>0.12638807052531398</v>
      </c>
      <c r="BP100" s="86">
        <f t="shared" si="119"/>
        <v>9.3368988804786279E-2</v>
      </c>
      <c r="BQ100" s="86">
        <f t="shared" si="120"/>
        <v>7.378869600688942E-2</v>
      </c>
      <c r="BR100" s="86">
        <f t="shared" si="121"/>
        <v>6.0916466482346054E-2</v>
      </c>
      <c r="BS100" s="86">
        <f t="shared" si="122"/>
        <v>4.6593844898699222E-2</v>
      </c>
      <c r="BT100" s="86">
        <f t="shared" si="123"/>
        <v>3.5262656936953296E-2</v>
      </c>
      <c r="BU100" s="86">
        <f t="shared" si="124"/>
        <v>2.7693423378506998E-2</v>
      </c>
      <c r="BV100" s="86">
        <f t="shared" si="125"/>
        <v>2.1869192766169609E-2</v>
      </c>
      <c r="BW100" s="86">
        <f t="shared" si="126"/>
        <v>2.2481076916103904E-2</v>
      </c>
      <c r="BX100" s="86">
        <f t="shared" si="127"/>
        <v>2.7353487739654625E-2</v>
      </c>
      <c r="BY100" s="86">
        <f t="shared" si="128"/>
        <v>4.6503195395005248E-2</v>
      </c>
      <c r="BZ100" s="86">
        <f t="shared" si="129"/>
        <v>0.13794588224629475</v>
      </c>
      <c r="CA100" s="86">
        <f t="shared" si="130"/>
        <v>0.13359470606898433</v>
      </c>
      <c r="CB100" s="86">
        <f t="shared" si="131"/>
        <v>4.65711825227757E-2</v>
      </c>
      <c r="CC100" s="86">
        <f t="shared" si="132"/>
        <v>8.475728595385942E-3</v>
      </c>
      <c r="CD100" s="86">
        <f t="shared" si="133"/>
        <v>4.2831890495399552E-3</v>
      </c>
      <c r="CE100" s="86">
        <f t="shared" si="134"/>
        <v>2.175588088655216E-3</v>
      </c>
      <c r="CF100" s="86">
        <f t="shared" si="135"/>
        <v>1.1784435480215755E-3</v>
      </c>
      <c r="CG100" s="88">
        <f t="shared" si="136"/>
        <v>6.9800117844350373E-3</v>
      </c>
      <c r="CH100" s="89">
        <f t="shared" si="137"/>
        <v>0</v>
      </c>
      <c r="CI100" s="90">
        <f t="shared" si="138"/>
        <v>0.56245750804514372</v>
      </c>
      <c r="CJ100" s="90">
        <f t="shared" si="139"/>
        <v>0.4305624801704212</v>
      </c>
      <c r="CK100" s="91">
        <f t="shared" si="140"/>
        <v>6.9800117844350373E-3</v>
      </c>
      <c r="CL100" s="90">
        <f t="shared" si="141"/>
        <v>3.3218284982996158</v>
      </c>
      <c r="CM100" s="90">
        <f t="shared" si="142"/>
        <v>14.296449056800675</v>
      </c>
      <c r="CN100" s="90">
        <f t="array" ref="CN100">10^(SUMPRODUCT(BW100:CF100,LOG($BW$5:$CF$5))/CJ100)</f>
        <v>0.54127613769867688</v>
      </c>
      <c r="CO100" s="92">
        <f t="shared" si="35"/>
        <v>0.38371050016139602</v>
      </c>
      <c r="CP100" s="93">
        <f t="shared" si="36"/>
        <v>0.75751325588749596</v>
      </c>
      <c r="CQ100" s="93">
        <f t="shared" si="28"/>
        <v>4.5237257884842039</v>
      </c>
      <c r="CR100" s="93">
        <f t="shared" si="37"/>
        <v>12.344094969677171</v>
      </c>
      <c r="CS100" s="94">
        <f t="shared" si="28"/>
        <v>29.571253667579647</v>
      </c>
      <c r="CT100" s="95" t="s">
        <v>551</v>
      </c>
      <c r="CU100" s="79">
        <v>1</v>
      </c>
      <c r="CV100" s="79" t="s">
        <v>550</v>
      </c>
      <c r="CW100" s="80"/>
    </row>
    <row r="101" spans="1:101" x14ac:dyDescent="0.2">
      <c r="A101" s="2"/>
      <c r="B101" s="95">
        <v>103</v>
      </c>
      <c r="C101" s="103" t="s">
        <v>29</v>
      </c>
      <c r="D101" s="84">
        <v>205818</v>
      </c>
      <c r="E101" s="84">
        <v>372366</v>
      </c>
      <c r="F101" s="60">
        <v>0</v>
      </c>
      <c r="G101" s="60" t="s">
        <v>580</v>
      </c>
      <c r="H101" s="104" t="s">
        <v>104</v>
      </c>
      <c r="I101" s="78">
        <v>44112</v>
      </c>
      <c r="J101" s="134" t="s">
        <v>589</v>
      </c>
      <c r="K101" s="100">
        <v>8645</v>
      </c>
      <c r="L101" s="81" t="s">
        <v>568</v>
      </c>
      <c r="M101" s="81"/>
      <c r="N101" s="82">
        <v>0</v>
      </c>
      <c r="O101" s="83">
        <v>1120</v>
      </c>
      <c r="P101" s="83">
        <v>2743</v>
      </c>
      <c r="Q101" s="83">
        <v>1182</v>
      </c>
      <c r="R101" s="83">
        <v>1040</v>
      </c>
      <c r="S101" s="83">
        <v>595</v>
      </c>
      <c r="T101" s="83">
        <v>560</v>
      </c>
      <c r="U101" s="83">
        <v>360</v>
      </c>
      <c r="V101" s="83">
        <v>310</v>
      </c>
      <c r="W101" s="83">
        <v>200</v>
      </c>
      <c r="X101" s="83">
        <v>125</v>
      </c>
      <c r="Y101" s="83">
        <v>65</v>
      </c>
      <c r="Z101" s="83">
        <v>39.799999999999997</v>
      </c>
      <c r="AA101" s="83">
        <v>35.799999999999997</v>
      </c>
      <c r="AB101" s="83">
        <v>36.200000000000003</v>
      </c>
      <c r="AC101" s="83">
        <v>70.5</v>
      </c>
      <c r="AD101" s="83">
        <v>76.7</v>
      </c>
      <c r="AE101" s="83">
        <v>62.6</v>
      </c>
      <c r="AF101" s="83">
        <v>14.1</v>
      </c>
      <c r="AG101" s="83">
        <v>2.7</v>
      </c>
      <c r="AH101" s="83">
        <v>0.6</v>
      </c>
      <c r="AI101" s="83">
        <v>0.2</v>
      </c>
      <c r="AJ101" s="84">
        <v>5.8</v>
      </c>
      <c r="AK101" s="85"/>
      <c r="AL101" s="59">
        <v>1</v>
      </c>
      <c r="AM101" s="86">
        <f t="shared" si="89"/>
        <v>1</v>
      </c>
      <c r="AN101" s="86">
        <f t="shared" si="143"/>
        <v>0.87044534412955465</v>
      </c>
      <c r="AO101" s="86">
        <f t="shared" si="94"/>
        <v>0.55315211104684803</v>
      </c>
      <c r="AP101" s="86">
        <f t="shared" si="95"/>
        <v>0.41642567958357446</v>
      </c>
      <c r="AQ101" s="86">
        <f t="shared" si="96"/>
        <v>0.29612492770387522</v>
      </c>
      <c r="AR101" s="86">
        <f t="shared" si="97"/>
        <v>0.22729901677270115</v>
      </c>
      <c r="AS101" s="86">
        <f t="shared" si="98"/>
        <v>0.16252168883747847</v>
      </c>
      <c r="AT101" s="86">
        <f t="shared" si="99"/>
        <v>0.12087912087912105</v>
      </c>
      <c r="AU101" s="86">
        <f t="shared" si="100"/>
        <v>8.5020242914979935E-2</v>
      </c>
      <c r="AV101" s="86">
        <f t="shared" si="101"/>
        <v>6.1885482938114703E-2</v>
      </c>
      <c r="AW101" s="86">
        <f t="shared" si="102"/>
        <v>4.7426257952573929E-2</v>
      </c>
      <c r="AX101" s="86">
        <f t="shared" si="103"/>
        <v>3.9907460960092726E-2</v>
      </c>
      <c r="AY101" s="86">
        <f t="shared" si="104"/>
        <v>3.5303643724696548E-2</v>
      </c>
      <c r="AZ101" s="86">
        <f t="shared" si="105"/>
        <v>3.1162521688837673E-2</v>
      </c>
      <c r="BA101" s="86">
        <f t="shared" si="106"/>
        <v>2.6975130133025063E-2</v>
      </c>
      <c r="BB101" s="86">
        <f t="shared" si="107"/>
        <v>1.8820127241180068E-2</v>
      </c>
      <c r="BC101" s="86">
        <f t="shared" si="108"/>
        <v>9.9479467900522502E-3</v>
      </c>
      <c r="BD101" s="86">
        <f t="shared" si="109"/>
        <v>2.7067669172934315E-3</v>
      </c>
      <c r="BE101" s="86">
        <f t="shared" si="110"/>
        <v>1.0757663389244325E-3</v>
      </c>
      <c r="BF101" s="86">
        <f t="shared" si="111"/>
        <v>7.6344707923675181E-4</v>
      </c>
      <c r="BG101" s="86">
        <f t="shared" si="112"/>
        <v>6.9404279930615617E-4</v>
      </c>
      <c r="BH101" s="86">
        <f t="shared" si="113"/>
        <v>6.7090803932929092E-4</v>
      </c>
      <c r="BI101" s="87">
        <v>0</v>
      </c>
      <c r="BJ101" s="63"/>
      <c r="BK101" s="86">
        <f t="shared" si="114"/>
        <v>0</v>
      </c>
      <c r="BL101" s="86">
        <f t="shared" si="115"/>
        <v>0.12955465587044535</v>
      </c>
      <c r="BM101" s="86">
        <f t="shared" si="116"/>
        <v>0.31729323308270663</v>
      </c>
      <c r="BN101" s="86">
        <f t="shared" si="117"/>
        <v>0.13672643146327357</v>
      </c>
      <c r="BO101" s="86">
        <f t="shared" si="118"/>
        <v>0.12030075187969924</v>
      </c>
      <c r="BP101" s="86">
        <f t="shared" si="119"/>
        <v>6.8825910931174072E-2</v>
      </c>
      <c r="BQ101" s="86">
        <f t="shared" si="120"/>
        <v>6.4777327935222673E-2</v>
      </c>
      <c r="BR101" s="86">
        <f t="shared" si="121"/>
        <v>4.1642567958357427E-2</v>
      </c>
      <c r="BS101" s="86">
        <f t="shared" si="122"/>
        <v>3.5858877964141112E-2</v>
      </c>
      <c r="BT101" s="86">
        <f t="shared" si="123"/>
        <v>2.3134759976865232E-2</v>
      </c>
      <c r="BU101" s="86">
        <f t="shared" si="124"/>
        <v>1.4459224985540774E-2</v>
      </c>
      <c r="BV101" s="86">
        <f t="shared" si="125"/>
        <v>7.5187969924812026E-3</v>
      </c>
      <c r="BW101" s="86">
        <f t="shared" si="126"/>
        <v>4.6038172353961779E-3</v>
      </c>
      <c r="BX101" s="86">
        <f t="shared" si="127"/>
        <v>4.1411220358588754E-3</v>
      </c>
      <c r="BY101" s="86">
        <f t="shared" si="128"/>
        <v>4.1873915558126099E-3</v>
      </c>
      <c r="BZ101" s="86">
        <f t="shared" si="129"/>
        <v>8.1550028918449952E-3</v>
      </c>
      <c r="CA101" s="86">
        <f t="shared" si="130"/>
        <v>8.8721804511278177E-3</v>
      </c>
      <c r="CB101" s="86">
        <f t="shared" si="131"/>
        <v>7.2411798727588187E-3</v>
      </c>
      <c r="CC101" s="86">
        <f t="shared" si="132"/>
        <v>1.631000578368999E-3</v>
      </c>
      <c r="CD101" s="86">
        <f t="shared" si="133"/>
        <v>3.1231925968768068E-4</v>
      </c>
      <c r="CE101" s="86">
        <f t="shared" si="134"/>
        <v>6.9404279930595646E-5</v>
      </c>
      <c r="CF101" s="86">
        <f t="shared" si="135"/>
        <v>2.3134759976865251E-5</v>
      </c>
      <c r="CG101" s="88">
        <f t="shared" si="136"/>
        <v>6.7090803932929092E-4</v>
      </c>
      <c r="CH101" s="89">
        <f t="shared" si="137"/>
        <v>0.12955465587044535</v>
      </c>
      <c r="CI101" s="90">
        <f t="shared" si="138"/>
        <v>0.83053788316946187</v>
      </c>
      <c r="CJ101" s="90">
        <f t="shared" si="139"/>
        <v>3.9236552920763432E-2</v>
      </c>
      <c r="CK101" s="91">
        <f t="shared" si="140"/>
        <v>6.7090803932929092E-4</v>
      </c>
      <c r="CL101" s="90">
        <f t="shared" si="141"/>
        <v>26.553534349297667</v>
      </c>
      <c r="CM101" s="90">
        <f t="shared" si="142"/>
        <v>27.216683973196357</v>
      </c>
      <c r="CN101" s="90">
        <f t="array" ref="CN101">10^(SUMPRODUCT(BW101:CF101,LOG($BW$5:$CF$5))/CJ101)</f>
        <v>0.57595261704588074</v>
      </c>
      <c r="CO101" s="92">
        <f t="shared" si="35"/>
        <v>6.4997562692537088</v>
      </c>
      <c r="CP101" s="93">
        <f t="shared" si="36"/>
        <v>26.094911703646961</v>
      </c>
      <c r="CQ101" s="93">
        <f t="shared" si="28"/>
        <v>39.173710045710514</v>
      </c>
      <c r="CR101" s="93">
        <f t="shared" si="37"/>
        <v>49.867247010247084</v>
      </c>
      <c r="CS101" s="94">
        <f t="shared" si="28"/>
        <v>68.340406712396941</v>
      </c>
      <c r="CT101" s="95" t="s">
        <v>551</v>
      </c>
      <c r="CU101" s="79">
        <v>1</v>
      </c>
      <c r="CV101" s="79" t="s">
        <v>550</v>
      </c>
      <c r="CW101" s="80"/>
    </row>
    <row r="102" spans="1:101" x14ac:dyDescent="0.2">
      <c r="A102" s="2"/>
      <c r="B102" s="95">
        <v>103.5</v>
      </c>
      <c r="C102" s="103" t="s">
        <v>23</v>
      </c>
      <c r="D102" s="84">
        <v>206058</v>
      </c>
      <c r="E102" s="84">
        <v>372800</v>
      </c>
      <c r="F102" s="60">
        <v>0</v>
      </c>
      <c r="G102" s="60" t="s">
        <v>580</v>
      </c>
      <c r="H102" s="104" t="s">
        <v>106</v>
      </c>
      <c r="I102" s="78">
        <v>44112</v>
      </c>
      <c r="J102" s="134" t="s">
        <v>589</v>
      </c>
      <c r="K102" s="100">
        <v>4628.2</v>
      </c>
      <c r="L102" s="81" t="s">
        <v>568</v>
      </c>
      <c r="M102" s="81"/>
      <c r="N102" s="82">
        <v>0</v>
      </c>
      <c r="O102" s="83">
        <v>0</v>
      </c>
      <c r="P102" s="83">
        <v>565</v>
      </c>
      <c r="Q102" s="83">
        <v>729.9</v>
      </c>
      <c r="R102" s="83">
        <v>586.29999999999995</v>
      </c>
      <c r="S102" s="83">
        <v>472.6</v>
      </c>
      <c r="T102" s="83">
        <v>368.9</v>
      </c>
      <c r="U102" s="83">
        <v>244.1</v>
      </c>
      <c r="V102" s="83">
        <v>209.2</v>
      </c>
      <c r="W102" s="83">
        <v>138.19999999999999</v>
      </c>
      <c r="X102" s="83">
        <v>125.6</v>
      </c>
      <c r="Y102" s="83">
        <v>85.3</v>
      </c>
      <c r="Z102" s="83">
        <v>57.8</v>
      </c>
      <c r="AA102" s="83">
        <v>67.900000000000006</v>
      </c>
      <c r="AB102" s="83">
        <v>95.8</v>
      </c>
      <c r="AC102" s="83">
        <v>215.7</v>
      </c>
      <c r="AD102" s="83">
        <v>33.700000000000003</v>
      </c>
      <c r="AE102" s="83">
        <v>184</v>
      </c>
      <c r="AF102" s="83">
        <v>201.6</v>
      </c>
      <c r="AG102" s="83">
        <v>108</v>
      </c>
      <c r="AH102" s="83">
        <v>27.2</v>
      </c>
      <c r="AI102" s="83">
        <v>11.6</v>
      </c>
      <c r="AJ102" s="84">
        <v>99.8</v>
      </c>
      <c r="AK102" s="85"/>
      <c r="AL102" s="59">
        <v>1</v>
      </c>
      <c r="AM102" s="86">
        <f t="shared" si="89"/>
        <v>1</v>
      </c>
      <c r="AN102" s="86">
        <f t="shared" si="143"/>
        <v>1</v>
      </c>
      <c r="AO102" s="86">
        <f t="shared" si="94"/>
        <v>0.87792230240698332</v>
      </c>
      <c r="AP102" s="86">
        <f t="shared" si="95"/>
        <v>0.72021520245451809</v>
      </c>
      <c r="AQ102" s="86">
        <f t="shared" si="96"/>
        <v>0.59353528369560538</v>
      </c>
      <c r="AR102" s="86">
        <f t="shared" si="97"/>
        <v>0.49142215116027849</v>
      </c>
      <c r="AS102" s="86">
        <f t="shared" si="98"/>
        <v>0.41171513763450174</v>
      </c>
      <c r="AT102" s="86">
        <f t="shared" si="99"/>
        <v>0.35897325093989046</v>
      </c>
      <c r="AU102" s="86">
        <f t="shared" si="100"/>
        <v>0.31377209282226376</v>
      </c>
      <c r="AV102" s="86">
        <f t="shared" si="101"/>
        <v>0.28391167192429045</v>
      </c>
      <c r="AW102" s="86">
        <f t="shared" si="102"/>
        <v>0.25677369171600212</v>
      </c>
      <c r="AX102" s="86">
        <f t="shared" si="103"/>
        <v>0.23834320038027765</v>
      </c>
      <c r="AY102" s="86">
        <f t="shared" si="104"/>
        <v>0.22585454388315135</v>
      </c>
      <c r="AZ102" s="86">
        <f t="shared" si="105"/>
        <v>0.21118361349984899</v>
      </c>
      <c r="BA102" s="86">
        <f t="shared" si="106"/>
        <v>0.19048442158938705</v>
      </c>
      <c r="BB102" s="86">
        <f t="shared" si="107"/>
        <v>0.14387882978263714</v>
      </c>
      <c r="BC102" s="86">
        <f t="shared" si="108"/>
        <v>0.13659738127133686</v>
      </c>
      <c r="BD102" s="86">
        <f t="shared" si="109"/>
        <v>9.6841104533080091E-2</v>
      </c>
      <c r="BE102" s="86">
        <f t="shared" si="110"/>
        <v>5.3282053498120506E-2</v>
      </c>
      <c r="BF102" s="86">
        <f t="shared" si="111"/>
        <v>2.9946847586535014E-2</v>
      </c>
      <c r="BG102" s="86">
        <f t="shared" si="112"/>
        <v>2.4069832764357927E-2</v>
      </c>
      <c r="BH102" s="86">
        <f t="shared" si="113"/>
        <v>2.1563458796076521E-2</v>
      </c>
      <c r="BI102" s="87">
        <v>0</v>
      </c>
      <c r="BJ102" s="63"/>
      <c r="BK102" s="86">
        <f t="shared" si="114"/>
        <v>0</v>
      </c>
      <c r="BL102" s="86">
        <f t="shared" si="115"/>
        <v>0</v>
      </c>
      <c r="BM102" s="86">
        <f t="shared" si="116"/>
        <v>0.12207769759301668</v>
      </c>
      <c r="BN102" s="86">
        <f t="shared" si="117"/>
        <v>0.15770709995246524</v>
      </c>
      <c r="BO102" s="86">
        <f t="shared" si="118"/>
        <v>0.12667991875891271</v>
      </c>
      <c r="BP102" s="86">
        <f t="shared" si="119"/>
        <v>0.10211313253532689</v>
      </c>
      <c r="BQ102" s="86">
        <f t="shared" si="120"/>
        <v>7.9707013525776749E-2</v>
      </c>
      <c r="BR102" s="86">
        <f t="shared" si="121"/>
        <v>5.2741886694611273E-2</v>
      </c>
      <c r="BS102" s="86">
        <f t="shared" si="122"/>
        <v>4.5201158117626705E-2</v>
      </c>
      <c r="BT102" s="86">
        <f t="shared" si="123"/>
        <v>2.9860420897973305E-2</v>
      </c>
      <c r="BU102" s="86">
        <f t="shared" si="124"/>
        <v>2.7137980208288337E-2</v>
      </c>
      <c r="BV102" s="86">
        <f t="shared" si="125"/>
        <v>1.8430491335724469E-2</v>
      </c>
      <c r="BW102" s="86">
        <f t="shared" si="126"/>
        <v>1.2488656497126299E-2</v>
      </c>
      <c r="BX102" s="86">
        <f t="shared" si="127"/>
        <v>1.4670930383302361E-2</v>
      </c>
      <c r="BY102" s="86">
        <f t="shared" si="128"/>
        <v>2.0699191910461934E-2</v>
      </c>
      <c r="BZ102" s="86">
        <f t="shared" si="129"/>
        <v>4.6605591806749919E-2</v>
      </c>
      <c r="CA102" s="86">
        <f t="shared" si="130"/>
        <v>7.2814485113002758E-3</v>
      </c>
      <c r="CB102" s="86">
        <f t="shared" si="131"/>
        <v>3.9756276738256768E-2</v>
      </c>
      <c r="CC102" s="86">
        <f t="shared" si="132"/>
        <v>4.3559051034959585E-2</v>
      </c>
      <c r="CD102" s="86">
        <f t="shared" si="133"/>
        <v>2.3335205911585492E-2</v>
      </c>
      <c r="CE102" s="86">
        <f t="shared" si="134"/>
        <v>5.8770148221770867E-3</v>
      </c>
      <c r="CF102" s="86">
        <f t="shared" si="135"/>
        <v>2.5063739682814057E-3</v>
      </c>
      <c r="CG102" s="88">
        <f t="shared" si="136"/>
        <v>2.1563458796076521E-2</v>
      </c>
      <c r="CH102" s="89">
        <f t="shared" si="137"/>
        <v>0</v>
      </c>
      <c r="CI102" s="90">
        <f t="shared" si="138"/>
        <v>0.7616567996197221</v>
      </c>
      <c r="CJ102" s="90">
        <f t="shared" si="139"/>
        <v>0.21677974158420113</v>
      </c>
      <c r="CK102" s="91">
        <f t="shared" si="140"/>
        <v>2.1563458796076521E-2</v>
      </c>
      <c r="CL102" s="90">
        <f t="shared" si="141"/>
        <v>7.2285094061645072</v>
      </c>
      <c r="CM102" s="90">
        <f t="shared" si="142"/>
        <v>19.942863889871177</v>
      </c>
      <c r="CN102" s="90">
        <f t="array" ref="CN102">10^(SUMPRODUCT(BW102:CF102,LOG($BW$5:$CF$5))/CJ102)</f>
        <v>0.3889674126991336</v>
      </c>
      <c r="CO102" s="92">
        <f t="shared" si="35"/>
        <v>0.25706343756363503</v>
      </c>
      <c r="CP102" s="93">
        <f t="shared" si="36"/>
        <v>7.4531375136594606</v>
      </c>
      <c r="CQ102" s="93">
        <f t="shared" si="28"/>
        <v>16.458688749918426</v>
      </c>
      <c r="CR102" s="93">
        <f t="shared" si="37"/>
        <v>26.076154989898136</v>
      </c>
      <c r="CS102" s="94">
        <f t="shared" si="28"/>
        <v>47.823318003066859</v>
      </c>
      <c r="CT102" s="95" t="s">
        <v>551</v>
      </c>
      <c r="CU102" s="79">
        <v>1</v>
      </c>
      <c r="CV102" s="79" t="s">
        <v>550</v>
      </c>
      <c r="CW102" s="80"/>
    </row>
    <row r="103" spans="1:101" x14ac:dyDescent="0.2">
      <c r="A103" s="2"/>
      <c r="B103" s="95">
        <v>103.5</v>
      </c>
      <c r="C103" s="103" t="s">
        <v>25</v>
      </c>
      <c r="D103" s="84">
        <v>206091</v>
      </c>
      <c r="E103" s="84">
        <v>372768</v>
      </c>
      <c r="F103" s="60">
        <v>0</v>
      </c>
      <c r="G103" s="60" t="s">
        <v>580</v>
      </c>
      <c r="H103" s="104" t="s">
        <v>105</v>
      </c>
      <c r="I103" s="78">
        <v>44112</v>
      </c>
      <c r="J103" s="134" t="s">
        <v>589</v>
      </c>
      <c r="K103" s="100">
        <v>2680</v>
      </c>
      <c r="L103" s="81" t="s">
        <v>568</v>
      </c>
      <c r="M103" s="81"/>
      <c r="N103" s="82">
        <v>0</v>
      </c>
      <c r="O103" s="83">
        <v>0</v>
      </c>
      <c r="P103" s="83">
        <v>0</v>
      </c>
      <c r="Q103" s="83">
        <v>0</v>
      </c>
      <c r="R103" s="83">
        <v>0</v>
      </c>
      <c r="S103" s="83">
        <v>105</v>
      </c>
      <c r="T103" s="83">
        <v>80</v>
      </c>
      <c r="U103" s="83">
        <v>140</v>
      </c>
      <c r="V103" s="83">
        <v>150</v>
      </c>
      <c r="W103" s="83">
        <v>195</v>
      </c>
      <c r="X103" s="83">
        <v>200</v>
      </c>
      <c r="Y103" s="83">
        <v>195</v>
      </c>
      <c r="Z103" s="83">
        <v>136.69999999999999</v>
      </c>
      <c r="AA103" s="83">
        <v>258</v>
      </c>
      <c r="AB103" s="83">
        <v>397.9</v>
      </c>
      <c r="AC103" s="83">
        <v>415.8</v>
      </c>
      <c r="AD103" s="83">
        <v>241.9</v>
      </c>
      <c r="AE103" s="83">
        <v>117.4</v>
      </c>
      <c r="AF103" s="83">
        <v>21.1</v>
      </c>
      <c r="AG103" s="83">
        <v>9.8000000000000007</v>
      </c>
      <c r="AH103" s="83">
        <v>3</v>
      </c>
      <c r="AI103" s="83">
        <v>1.5</v>
      </c>
      <c r="AJ103" s="84">
        <v>11.9</v>
      </c>
      <c r="AK103" s="85"/>
      <c r="AL103" s="59">
        <v>1</v>
      </c>
      <c r="AM103" s="86">
        <f t="shared" si="89"/>
        <v>1</v>
      </c>
      <c r="AN103" s="86">
        <f t="shared" si="143"/>
        <v>1</v>
      </c>
      <c r="AO103" s="86">
        <f t="shared" si="94"/>
        <v>1</v>
      </c>
      <c r="AP103" s="86">
        <f t="shared" si="95"/>
        <v>1</v>
      </c>
      <c r="AQ103" s="86">
        <f t="shared" si="96"/>
        <v>1</v>
      </c>
      <c r="AR103" s="86">
        <f t="shared" si="97"/>
        <v>0.96082089552238803</v>
      </c>
      <c r="AS103" s="86">
        <f t="shared" si="98"/>
        <v>0.93097014925373134</v>
      </c>
      <c r="AT103" s="86">
        <f t="shared" si="99"/>
        <v>0.87873134328358204</v>
      </c>
      <c r="AU103" s="86">
        <f t="shared" si="100"/>
        <v>0.82276119402985071</v>
      </c>
      <c r="AV103" s="86">
        <f t="shared" si="101"/>
        <v>0.75</v>
      </c>
      <c r="AW103" s="86">
        <f t="shared" si="102"/>
        <v>0.67537313432835822</v>
      </c>
      <c r="AX103" s="86">
        <f t="shared" si="103"/>
        <v>0.60261194029850751</v>
      </c>
      <c r="AY103" s="86">
        <f t="shared" si="104"/>
        <v>0.55160447761194031</v>
      </c>
      <c r="AZ103" s="86">
        <f t="shared" si="105"/>
        <v>0.45533582089552244</v>
      </c>
      <c r="BA103" s="86">
        <f t="shared" si="106"/>
        <v>0.30686567164179113</v>
      </c>
      <c r="BB103" s="86">
        <f t="shared" si="107"/>
        <v>0.15171641791044788</v>
      </c>
      <c r="BC103" s="86">
        <f t="shared" si="108"/>
        <v>6.145522388059714E-2</v>
      </c>
      <c r="BD103" s="86">
        <f t="shared" si="109"/>
        <v>1.7649253731343413E-2</v>
      </c>
      <c r="BE103" s="86">
        <f t="shared" si="110"/>
        <v>9.7761194029852058E-3</v>
      </c>
      <c r="BF103" s="86">
        <f t="shared" si="111"/>
        <v>6.1194029850747582E-3</v>
      </c>
      <c r="BG103" s="86">
        <f t="shared" si="112"/>
        <v>5.0000000000001311E-3</v>
      </c>
      <c r="BH103" s="86">
        <f t="shared" si="113"/>
        <v>4.4402985074628179E-3</v>
      </c>
      <c r="BI103" s="87">
        <v>0</v>
      </c>
      <c r="BJ103" s="63"/>
      <c r="BK103" s="86">
        <f t="shared" si="114"/>
        <v>0</v>
      </c>
      <c r="BL103" s="86">
        <f t="shared" si="115"/>
        <v>0</v>
      </c>
      <c r="BM103" s="86">
        <f t="shared" si="116"/>
        <v>0</v>
      </c>
      <c r="BN103" s="86">
        <f t="shared" si="117"/>
        <v>0</v>
      </c>
      <c r="BO103" s="86">
        <f t="shared" si="118"/>
        <v>0</v>
      </c>
      <c r="BP103" s="86">
        <f t="shared" si="119"/>
        <v>3.917910447761197E-2</v>
      </c>
      <c r="BQ103" s="86">
        <f t="shared" si="120"/>
        <v>2.9850746268656692E-2</v>
      </c>
      <c r="BR103" s="86">
        <f t="shared" si="121"/>
        <v>5.2238805970149294E-2</v>
      </c>
      <c r="BS103" s="86">
        <f t="shared" si="122"/>
        <v>5.5970149253731338E-2</v>
      </c>
      <c r="BT103" s="86">
        <f t="shared" si="123"/>
        <v>7.2761194029850706E-2</v>
      </c>
      <c r="BU103" s="86">
        <f t="shared" si="124"/>
        <v>7.4626865671641784E-2</v>
      </c>
      <c r="BV103" s="86">
        <f t="shared" si="125"/>
        <v>7.2761194029850706E-2</v>
      </c>
      <c r="BW103" s="86">
        <f t="shared" si="126"/>
        <v>5.1007462686567195E-2</v>
      </c>
      <c r="BX103" s="86">
        <f t="shared" si="127"/>
        <v>9.6268656716417877E-2</v>
      </c>
      <c r="BY103" s="86">
        <f t="shared" si="128"/>
        <v>0.14847014925373131</v>
      </c>
      <c r="BZ103" s="86">
        <f t="shared" si="129"/>
        <v>0.15514925373134325</v>
      </c>
      <c r="CA103" s="86">
        <f t="shared" si="130"/>
        <v>9.0261194029850736E-2</v>
      </c>
      <c r="CB103" s="86">
        <f t="shared" si="131"/>
        <v>4.3805970149253727E-2</v>
      </c>
      <c r="CC103" s="86">
        <f t="shared" si="132"/>
        <v>7.8731343283582073E-3</v>
      </c>
      <c r="CD103" s="86">
        <f t="shared" si="133"/>
        <v>3.6567164179104475E-3</v>
      </c>
      <c r="CE103" s="86">
        <f t="shared" si="134"/>
        <v>1.1194029850746271E-3</v>
      </c>
      <c r="CF103" s="86">
        <f t="shared" si="135"/>
        <v>5.5970149253731314E-4</v>
      </c>
      <c r="CG103" s="88">
        <f t="shared" si="136"/>
        <v>4.4402985074628179E-3</v>
      </c>
      <c r="CH103" s="89">
        <f t="shared" si="137"/>
        <v>0</v>
      </c>
      <c r="CI103" s="90">
        <f t="shared" si="138"/>
        <v>0.39738805970149249</v>
      </c>
      <c r="CJ103" s="90">
        <f t="shared" si="139"/>
        <v>0.59817164179104476</v>
      </c>
      <c r="CK103" s="91">
        <f t="shared" si="140"/>
        <v>4.4402985074628179E-3</v>
      </c>
      <c r="CL103" s="90">
        <f t="shared" si="141"/>
        <v>1.5604812022610739</v>
      </c>
      <c r="CM103" s="90">
        <f t="shared" si="142"/>
        <v>5.569142460117849</v>
      </c>
      <c r="CN103" s="90">
        <f t="array" ref="CN103">10^(SUMPRODUCT(BW103:CF103,LOG($BW$5:$CF$5))/CJ103)</f>
        <v>0.69518497809602198</v>
      </c>
      <c r="CO103" s="92">
        <f t="shared" si="35"/>
        <v>0.41090969458672094</v>
      </c>
      <c r="CP103" s="93">
        <f t="shared" si="36"/>
        <v>0.78428074963183392</v>
      </c>
      <c r="CQ103" s="93">
        <f t="shared" si="28"/>
        <v>1.1689518211614944</v>
      </c>
      <c r="CR103" s="93">
        <f t="shared" si="37"/>
        <v>2.4900069683978874</v>
      </c>
      <c r="CS103" s="94">
        <f t="shared" si="28"/>
        <v>9.1745542480997191</v>
      </c>
      <c r="CT103" s="95" t="s">
        <v>551</v>
      </c>
      <c r="CU103" s="79">
        <v>1</v>
      </c>
      <c r="CV103" s="79" t="s">
        <v>550</v>
      </c>
      <c r="CW103" s="80"/>
    </row>
    <row r="104" spans="1:101" x14ac:dyDescent="0.2">
      <c r="A104" s="2"/>
      <c r="B104" s="95">
        <v>104</v>
      </c>
      <c r="C104" s="103" t="s">
        <v>29</v>
      </c>
      <c r="D104" s="84">
        <v>206472</v>
      </c>
      <c r="E104" s="84">
        <v>373096</v>
      </c>
      <c r="F104" s="60">
        <v>0</v>
      </c>
      <c r="G104" s="60" t="s">
        <v>580</v>
      </c>
      <c r="H104" s="104" t="s">
        <v>107</v>
      </c>
      <c r="I104" s="78">
        <v>44112</v>
      </c>
      <c r="J104" s="134" t="s">
        <v>589</v>
      </c>
      <c r="K104" s="100">
        <v>3580</v>
      </c>
      <c r="L104" s="81" t="s">
        <v>568</v>
      </c>
      <c r="M104" s="81"/>
      <c r="N104" s="82">
        <v>0</v>
      </c>
      <c r="O104" s="83">
        <v>0</v>
      </c>
      <c r="P104" s="83">
        <v>20.100000000000001</v>
      </c>
      <c r="Q104" s="83">
        <v>58.9</v>
      </c>
      <c r="R104" s="83">
        <v>148.30000000000001</v>
      </c>
      <c r="S104" s="83">
        <v>312.8</v>
      </c>
      <c r="T104" s="83">
        <v>248.1</v>
      </c>
      <c r="U104" s="83">
        <v>200.4</v>
      </c>
      <c r="V104" s="83">
        <v>195.1</v>
      </c>
      <c r="W104" s="83">
        <v>196.8</v>
      </c>
      <c r="X104" s="83">
        <v>183.3</v>
      </c>
      <c r="Y104" s="83">
        <v>78.599999999999994</v>
      </c>
      <c r="Z104" s="83">
        <v>225.7</v>
      </c>
      <c r="AA104" s="83">
        <v>244.5</v>
      </c>
      <c r="AB104" s="83">
        <v>353.4</v>
      </c>
      <c r="AC104" s="83">
        <v>538.70000000000005</v>
      </c>
      <c r="AD104" s="83">
        <v>279.89999999999998</v>
      </c>
      <c r="AE104" s="83">
        <v>51.2</v>
      </c>
      <c r="AF104" s="83">
        <v>7.4</v>
      </c>
      <c r="AG104" s="83">
        <v>5.0999999999999996</v>
      </c>
      <c r="AH104" s="83">
        <v>4.3</v>
      </c>
      <c r="AI104" s="83">
        <v>2.8</v>
      </c>
      <c r="AJ104" s="84">
        <v>224.6</v>
      </c>
      <c r="AK104" s="85"/>
      <c r="AL104" s="59">
        <v>1</v>
      </c>
      <c r="AM104" s="86">
        <f t="shared" si="89"/>
        <v>1</v>
      </c>
      <c r="AN104" s="86">
        <f t="shared" si="143"/>
        <v>1</v>
      </c>
      <c r="AO104" s="86">
        <f t="shared" si="94"/>
        <v>0.99438547486033524</v>
      </c>
      <c r="AP104" s="86">
        <f t="shared" si="95"/>
        <v>0.97793296089385484</v>
      </c>
      <c r="AQ104" s="86">
        <f t="shared" si="96"/>
        <v>0.93650837988826829</v>
      </c>
      <c r="AR104" s="86">
        <f t="shared" si="97"/>
        <v>0.8491340782122907</v>
      </c>
      <c r="AS104" s="86">
        <f t="shared" si="98"/>
        <v>0.77983240223463701</v>
      </c>
      <c r="AT104" s="86">
        <f t="shared" si="99"/>
        <v>0.72385474860335208</v>
      </c>
      <c r="AU104" s="86">
        <f t="shared" si="100"/>
        <v>0.66935754189944152</v>
      </c>
      <c r="AV104" s="86">
        <f t="shared" si="101"/>
        <v>0.61438547486033535</v>
      </c>
      <c r="AW104" s="86">
        <f t="shared" si="102"/>
        <v>0.56318435754189955</v>
      </c>
      <c r="AX104" s="86">
        <f t="shared" si="103"/>
        <v>0.54122905027932977</v>
      </c>
      <c r="AY104" s="86">
        <f t="shared" si="104"/>
        <v>0.47818435754189959</v>
      </c>
      <c r="AZ104" s="86">
        <f t="shared" si="105"/>
        <v>0.40988826815642471</v>
      </c>
      <c r="BA104" s="86">
        <f t="shared" si="106"/>
        <v>0.31117318435754204</v>
      </c>
      <c r="BB104" s="86">
        <f t="shared" si="107"/>
        <v>0.16069832402234649</v>
      </c>
      <c r="BC104" s="86">
        <f t="shared" si="108"/>
        <v>8.2513966480447051E-2</v>
      </c>
      <c r="BD104" s="86">
        <f t="shared" si="109"/>
        <v>6.8212290502793427E-2</v>
      </c>
      <c r="BE104" s="86">
        <f t="shared" si="110"/>
        <v>6.6145251396648175E-2</v>
      </c>
      <c r="BF104" s="86">
        <f t="shared" si="111"/>
        <v>6.472067039106158E-2</v>
      </c>
      <c r="BG104" s="86">
        <f t="shared" si="112"/>
        <v>6.3519553072625828E-2</v>
      </c>
      <c r="BH104" s="86">
        <f t="shared" si="113"/>
        <v>6.2737430167597891E-2</v>
      </c>
      <c r="BI104" s="87">
        <v>0</v>
      </c>
      <c r="BJ104" s="63"/>
      <c r="BK104" s="86">
        <f t="shared" si="114"/>
        <v>0</v>
      </c>
      <c r="BL104" s="86">
        <f t="shared" si="115"/>
        <v>0</v>
      </c>
      <c r="BM104" s="86">
        <f t="shared" si="116"/>
        <v>5.6145251396647611E-3</v>
      </c>
      <c r="BN104" s="86">
        <f t="shared" si="117"/>
        <v>1.6452513966480398E-2</v>
      </c>
      <c r="BO104" s="86">
        <f t="shared" si="118"/>
        <v>4.1424581005586547E-2</v>
      </c>
      <c r="BP104" s="86">
        <f t="shared" si="119"/>
        <v>8.7374301675977595E-2</v>
      </c>
      <c r="BQ104" s="86">
        <f t="shared" si="120"/>
        <v>6.9301675977653687E-2</v>
      </c>
      <c r="BR104" s="86">
        <f t="shared" si="121"/>
        <v>5.5977653631284929E-2</v>
      </c>
      <c r="BS104" s="86">
        <f t="shared" si="122"/>
        <v>5.4497206703910561E-2</v>
      </c>
      <c r="BT104" s="86">
        <f t="shared" si="123"/>
        <v>5.4972067039106176E-2</v>
      </c>
      <c r="BU104" s="86">
        <f t="shared" si="124"/>
        <v>5.1201117318435796E-2</v>
      </c>
      <c r="BV104" s="86">
        <f t="shared" si="125"/>
        <v>2.1955307262569779E-2</v>
      </c>
      <c r="BW104" s="86">
        <f t="shared" si="126"/>
        <v>6.3044692737430186E-2</v>
      </c>
      <c r="BX104" s="86">
        <f t="shared" si="127"/>
        <v>6.8296089385474879E-2</v>
      </c>
      <c r="BY104" s="86">
        <f t="shared" si="128"/>
        <v>9.8715083798882663E-2</v>
      </c>
      <c r="BZ104" s="86">
        <f t="shared" si="129"/>
        <v>0.15047486033519555</v>
      </c>
      <c r="CA104" s="86">
        <f t="shared" si="130"/>
        <v>7.8184357541899438E-2</v>
      </c>
      <c r="CB104" s="86">
        <f t="shared" si="131"/>
        <v>1.4301675977653625E-2</v>
      </c>
      <c r="CC104" s="86">
        <f t="shared" si="132"/>
        <v>2.067039106145252E-3</v>
      </c>
      <c r="CD104" s="86">
        <f t="shared" si="133"/>
        <v>1.4245810055865948E-3</v>
      </c>
      <c r="CE104" s="86">
        <f t="shared" si="134"/>
        <v>1.2011173184357515E-3</v>
      </c>
      <c r="CF104" s="86">
        <f t="shared" si="135"/>
        <v>7.8212290502793769E-4</v>
      </c>
      <c r="CG104" s="88">
        <f t="shared" si="136"/>
        <v>6.2737430167597891E-2</v>
      </c>
      <c r="CH104" s="89">
        <f t="shared" si="137"/>
        <v>0</v>
      </c>
      <c r="CI104" s="90">
        <f t="shared" si="138"/>
        <v>0.45877094972067023</v>
      </c>
      <c r="CJ104" s="90">
        <f t="shared" si="139"/>
        <v>0.47849162011173191</v>
      </c>
      <c r="CK104" s="91">
        <f t="shared" si="140"/>
        <v>6.2737430167597891E-2</v>
      </c>
      <c r="CL104" s="90">
        <f t="shared" si="141"/>
        <v>1.8629743287983314</v>
      </c>
      <c r="CM104" s="90">
        <f t="shared" si="142"/>
        <v>9.8676041157634611</v>
      </c>
      <c r="CN104" s="90">
        <f t="array" ref="CN104">10^(SUMPRODUCT(BW104:CF104,LOG($BW$5:$CF$5))/CJ104)</f>
        <v>0.73640965568036754</v>
      </c>
      <c r="CO104" s="92">
        <f t="shared" si="35"/>
        <v>0.38326099021140009</v>
      </c>
      <c r="CP104" s="93">
        <f t="shared" si="36"/>
        <v>0.81238466094758077</v>
      </c>
      <c r="CQ104" s="93">
        <f t="shared" si="28"/>
        <v>1.5839062303152465</v>
      </c>
      <c r="CR104" s="93">
        <f t="shared" si="37"/>
        <v>4.9742929202708295</v>
      </c>
      <c r="CS104" s="94">
        <f t="shared" si="28"/>
        <v>19.462115444065233</v>
      </c>
      <c r="CT104" s="95" t="s">
        <v>551</v>
      </c>
      <c r="CU104" s="79">
        <v>5</v>
      </c>
      <c r="CV104" s="79" t="s">
        <v>550</v>
      </c>
      <c r="CW104" s="80" t="s">
        <v>560</v>
      </c>
    </row>
    <row r="105" spans="1:101" x14ac:dyDescent="0.2">
      <c r="A105" s="2"/>
      <c r="B105" s="95">
        <v>104.5</v>
      </c>
      <c r="C105" s="103" t="s">
        <v>23</v>
      </c>
      <c r="D105" s="84">
        <v>206833</v>
      </c>
      <c r="E105" s="84">
        <v>373440</v>
      </c>
      <c r="F105" s="60">
        <v>0</v>
      </c>
      <c r="G105" s="60" t="s">
        <v>580</v>
      </c>
      <c r="H105" s="104" t="s">
        <v>108</v>
      </c>
      <c r="I105" s="78">
        <v>44112</v>
      </c>
      <c r="J105" s="134" t="s">
        <v>589</v>
      </c>
      <c r="K105" s="100">
        <v>4811.6000000000004</v>
      </c>
      <c r="L105" s="81" t="s">
        <v>568</v>
      </c>
      <c r="M105" s="81"/>
      <c r="N105" s="82">
        <v>0</v>
      </c>
      <c r="O105" s="83">
        <v>0</v>
      </c>
      <c r="P105" s="83">
        <v>263.8</v>
      </c>
      <c r="Q105" s="83">
        <v>413.5</v>
      </c>
      <c r="R105" s="83">
        <v>20.6</v>
      </c>
      <c r="S105" s="83">
        <v>121.8</v>
      </c>
      <c r="T105" s="83">
        <v>213.2</v>
      </c>
      <c r="U105" s="83">
        <v>149.4</v>
      </c>
      <c r="V105" s="83">
        <v>145</v>
      </c>
      <c r="W105" s="83">
        <v>160.6</v>
      </c>
      <c r="X105" s="83">
        <v>156.4</v>
      </c>
      <c r="Y105" s="83">
        <v>126.2</v>
      </c>
      <c r="Z105" s="83">
        <v>128.1</v>
      </c>
      <c r="AA105" s="83">
        <v>126.3</v>
      </c>
      <c r="AB105" s="83">
        <v>205.9</v>
      </c>
      <c r="AC105" s="83">
        <v>423.8</v>
      </c>
      <c r="AD105" s="83">
        <v>578.1</v>
      </c>
      <c r="AE105" s="83">
        <v>379.2</v>
      </c>
      <c r="AF105" s="83">
        <v>252.9</v>
      </c>
      <c r="AG105" s="83">
        <v>659.4</v>
      </c>
      <c r="AH105" s="83">
        <v>144.19999999999999</v>
      </c>
      <c r="AI105" s="83">
        <v>34.299999999999997</v>
      </c>
      <c r="AJ105" s="84">
        <v>108.9</v>
      </c>
      <c r="AK105" s="85"/>
      <c r="AL105" s="59">
        <v>1</v>
      </c>
      <c r="AM105" s="86">
        <f t="shared" ref="AM105:AM168" si="144">AL105-N105/SUM($N105:$AJ105)</f>
        <v>1</v>
      </c>
      <c r="AN105" s="86">
        <f t="shared" si="143"/>
        <v>1</v>
      </c>
      <c r="AO105" s="86">
        <f t="shared" si="94"/>
        <v>0.94517416244076813</v>
      </c>
      <c r="AP105" s="86">
        <f t="shared" si="95"/>
        <v>0.85923601296865904</v>
      </c>
      <c r="AQ105" s="86">
        <f t="shared" si="96"/>
        <v>0.85495469282567127</v>
      </c>
      <c r="AR105" s="86">
        <f t="shared" si="97"/>
        <v>0.82964086790256875</v>
      </c>
      <c r="AS105" s="86">
        <f t="shared" si="98"/>
        <v>0.78533128273339425</v>
      </c>
      <c r="AT105" s="86">
        <f t="shared" si="99"/>
        <v>0.75428132014298777</v>
      </c>
      <c r="AU105" s="86">
        <f t="shared" si="100"/>
        <v>0.72414581428215141</v>
      </c>
      <c r="AV105" s="86">
        <f t="shared" si="101"/>
        <v>0.6907681436528389</v>
      </c>
      <c r="AW105" s="86">
        <f t="shared" si="102"/>
        <v>0.6582633635381161</v>
      </c>
      <c r="AX105" s="86">
        <f t="shared" si="103"/>
        <v>0.63203508188544344</v>
      </c>
      <c r="AY105" s="86">
        <f t="shared" si="104"/>
        <v>0.60541192119045628</v>
      </c>
      <c r="AZ105" s="86">
        <f t="shared" si="105"/>
        <v>0.5791628564302933</v>
      </c>
      <c r="BA105" s="86">
        <f t="shared" si="106"/>
        <v>0.53637043810790574</v>
      </c>
      <c r="BB105" s="86">
        <f t="shared" si="107"/>
        <v>0.44829162856430277</v>
      </c>
      <c r="BC105" s="86">
        <f t="shared" si="108"/>
        <v>0.32814448416327191</v>
      </c>
      <c r="BD105" s="86">
        <f t="shared" si="109"/>
        <v>0.24933494056031238</v>
      </c>
      <c r="BE105" s="86">
        <f t="shared" si="110"/>
        <v>0.19677446171751581</v>
      </c>
      <c r="BF105" s="86">
        <f t="shared" si="111"/>
        <v>5.9730650926926393E-2</v>
      </c>
      <c r="BG105" s="86">
        <f t="shared" si="112"/>
        <v>2.9761409926011936E-2</v>
      </c>
      <c r="BH105" s="86">
        <f t="shared" si="113"/>
        <v>2.2632804056862382E-2</v>
      </c>
      <c r="BI105" s="87">
        <v>0</v>
      </c>
      <c r="BJ105" s="63"/>
      <c r="BK105" s="86">
        <f t="shared" si="114"/>
        <v>0</v>
      </c>
      <c r="BL105" s="86">
        <f t="shared" si="115"/>
        <v>0</v>
      </c>
      <c r="BM105" s="86">
        <f t="shared" si="116"/>
        <v>5.4825837559231871E-2</v>
      </c>
      <c r="BN105" s="86">
        <f t="shared" si="117"/>
        <v>8.5938149472109093E-2</v>
      </c>
      <c r="BO105" s="86">
        <f t="shared" si="118"/>
        <v>4.2813201429877656E-3</v>
      </c>
      <c r="BP105" s="86">
        <f t="shared" si="119"/>
        <v>2.5313824923102524E-2</v>
      </c>
      <c r="BQ105" s="86">
        <f t="shared" si="120"/>
        <v>4.4309585169174492E-2</v>
      </c>
      <c r="BR105" s="86">
        <f t="shared" si="121"/>
        <v>3.1049962590406488E-2</v>
      </c>
      <c r="BS105" s="86">
        <f t="shared" si="122"/>
        <v>3.0135505860836354E-2</v>
      </c>
      <c r="BT105" s="86">
        <f t="shared" si="123"/>
        <v>3.3377670629312517E-2</v>
      </c>
      <c r="BU105" s="86">
        <f t="shared" si="124"/>
        <v>3.2504780114722798E-2</v>
      </c>
      <c r="BV105" s="86">
        <f t="shared" si="125"/>
        <v>2.6228281652672658E-2</v>
      </c>
      <c r="BW105" s="86">
        <f t="shared" si="126"/>
        <v>2.6623160694987158E-2</v>
      </c>
      <c r="BX105" s="86">
        <f t="shared" si="127"/>
        <v>2.6249064760162977E-2</v>
      </c>
      <c r="BY105" s="86">
        <f t="shared" si="128"/>
        <v>4.279241832238756E-2</v>
      </c>
      <c r="BZ105" s="86">
        <f t="shared" si="129"/>
        <v>8.8078809543602976E-2</v>
      </c>
      <c r="CA105" s="86">
        <f t="shared" si="130"/>
        <v>0.12014714440103086</v>
      </c>
      <c r="CB105" s="86">
        <f t="shared" si="131"/>
        <v>7.8809543602959525E-2</v>
      </c>
      <c r="CC105" s="86">
        <f t="shared" si="132"/>
        <v>5.2560478842796576E-2</v>
      </c>
      <c r="CD105" s="86">
        <f t="shared" si="133"/>
        <v>0.13704381079058942</v>
      </c>
      <c r="CE105" s="86">
        <f t="shared" si="134"/>
        <v>2.9969241000914457E-2</v>
      </c>
      <c r="CF105" s="86">
        <f t="shared" si="135"/>
        <v>7.1286058691495541E-3</v>
      </c>
      <c r="CG105" s="88">
        <f t="shared" si="136"/>
        <v>2.2632804056862382E-2</v>
      </c>
      <c r="CH105" s="89">
        <f t="shared" si="137"/>
        <v>0</v>
      </c>
      <c r="CI105" s="90">
        <f t="shared" si="138"/>
        <v>0.36796491811455656</v>
      </c>
      <c r="CJ105" s="90">
        <f t="shared" si="139"/>
        <v>0.60940227782858103</v>
      </c>
      <c r="CK105" s="91">
        <f t="shared" si="140"/>
        <v>2.2632804056862382E-2</v>
      </c>
      <c r="CL105" s="90">
        <f t="shared" si="141"/>
        <v>1.2350554496791022</v>
      </c>
      <c r="CM105" s="90">
        <f t="shared" si="142"/>
        <v>14.111432424841308</v>
      </c>
      <c r="CN105" s="90">
        <f t="array" ref="CN105">10^(SUMPRODUCT(BW105:CF105,LOG($BW$5:$CF$5))/CJ105)</f>
        <v>0.3378641824852745</v>
      </c>
      <c r="CO105" s="92">
        <f t="shared" si="35"/>
        <v>0.13913734275759179</v>
      </c>
      <c r="CP105" s="93">
        <f t="shared" si="36"/>
        <v>0.37782038675835378</v>
      </c>
      <c r="CQ105" s="93">
        <f t="shared" si="28"/>
        <v>0.6142905397170062</v>
      </c>
      <c r="CR105" s="93">
        <f t="shared" si="37"/>
        <v>2.5183703337419319</v>
      </c>
      <c r="CS105" s="94">
        <f t="shared" si="28"/>
        <v>37.30670586503696</v>
      </c>
      <c r="CT105" s="95" t="s">
        <v>551</v>
      </c>
      <c r="CU105" s="79">
        <v>1</v>
      </c>
      <c r="CV105" s="79" t="s">
        <v>550</v>
      </c>
      <c r="CW105" s="80"/>
    </row>
    <row r="106" spans="1:101" x14ac:dyDescent="0.2">
      <c r="A106" s="2"/>
      <c r="B106" s="95">
        <v>104.5</v>
      </c>
      <c r="C106" s="103" t="s">
        <v>25</v>
      </c>
      <c r="D106" s="84">
        <v>206864</v>
      </c>
      <c r="E106" s="84">
        <v>373406</v>
      </c>
      <c r="F106" s="60">
        <v>0</v>
      </c>
      <c r="G106" s="60" t="s">
        <v>580</v>
      </c>
      <c r="H106" s="104" t="s">
        <v>109</v>
      </c>
      <c r="I106" s="78">
        <v>44112</v>
      </c>
      <c r="J106" s="134" t="s">
        <v>589</v>
      </c>
      <c r="K106" s="100">
        <v>8352.5</v>
      </c>
      <c r="L106" s="81" t="s">
        <v>568</v>
      </c>
      <c r="M106" s="81"/>
      <c r="N106" s="82">
        <v>0</v>
      </c>
      <c r="O106" s="83">
        <v>1610.6</v>
      </c>
      <c r="P106" s="83">
        <v>1295.4000000000001</v>
      </c>
      <c r="Q106" s="83">
        <v>959.9</v>
      </c>
      <c r="R106" s="83">
        <v>497.2</v>
      </c>
      <c r="S106" s="83">
        <v>721.9</v>
      </c>
      <c r="T106" s="83">
        <v>439.6</v>
      </c>
      <c r="U106" s="83">
        <v>375.1</v>
      </c>
      <c r="V106" s="83">
        <v>378.2</v>
      </c>
      <c r="W106" s="83">
        <v>266.2</v>
      </c>
      <c r="X106" s="83">
        <v>257.60000000000002</v>
      </c>
      <c r="Y106" s="83">
        <v>155.1</v>
      </c>
      <c r="Z106" s="83">
        <v>97.3</v>
      </c>
      <c r="AA106" s="83">
        <v>119</v>
      </c>
      <c r="AB106" s="83">
        <v>124.1</v>
      </c>
      <c r="AC106" s="83">
        <v>199.5</v>
      </c>
      <c r="AD106" s="83">
        <v>252.7</v>
      </c>
      <c r="AE106" s="83">
        <v>282</v>
      </c>
      <c r="AF106" s="83">
        <v>83.9</v>
      </c>
      <c r="AG106" s="83">
        <v>124.6</v>
      </c>
      <c r="AH106" s="83">
        <v>53.2</v>
      </c>
      <c r="AI106" s="83">
        <v>14</v>
      </c>
      <c r="AJ106" s="84">
        <v>45.4</v>
      </c>
      <c r="AK106" s="85"/>
      <c r="AL106" s="59">
        <v>1</v>
      </c>
      <c r="AM106" s="86">
        <f t="shared" si="144"/>
        <v>1</v>
      </c>
      <c r="AN106" s="86">
        <f t="shared" si="143"/>
        <v>0.80717150553726436</v>
      </c>
      <c r="AO106" s="86">
        <f t="shared" si="94"/>
        <v>0.65208021550434014</v>
      </c>
      <c r="AP106" s="86">
        <f t="shared" si="95"/>
        <v>0.53715653995809653</v>
      </c>
      <c r="AQ106" s="86">
        <f t="shared" si="96"/>
        <v>0.47762945225980263</v>
      </c>
      <c r="AR106" s="86">
        <f t="shared" si="97"/>
        <v>0.39120023944926691</v>
      </c>
      <c r="AS106" s="86">
        <f t="shared" si="98"/>
        <v>0.33856929063154767</v>
      </c>
      <c r="AT106" s="86">
        <f t="shared" si="99"/>
        <v>0.29366058066447198</v>
      </c>
      <c r="AU106" s="86">
        <f t="shared" si="100"/>
        <v>0.24838072433403202</v>
      </c>
      <c r="AV106" s="86">
        <f t="shared" si="101"/>
        <v>0.2165100269380428</v>
      </c>
      <c r="AW106" s="86">
        <f t="shared" si="102"/>
        <v>0.18566896138880606</v>
      </c>
      <c r="AX106" s="86">
        <f t="shared" si="103"/>
        <v>0.16709967075725862</v>
      </c>
      <c r="AY106" s="86">
        <f t="shared" si="104"/>
        <v>0.15545046393295453</v>
      </c>
      <c r="AZ106" s="86">
        <f t="shared" si="105"/>
        <v>0.14120323256510059</v>
      </c>
      <c r="BA106" s="86">
        <f t="shared" si="106"/>
        <v>0.12634540556719578</v>
      </c>
      <c r="BB106" s="86">
        <f t="shared" si="107"/>
        <v>0.10246034121520536</v>
      </c>
      <c r="BC106" s="86">
        <f t="shared" si="108"/>
        <v>7.2205926369350831E-2</v>
      </c>
      <c r="BD106" s="86">
        <f t="shared" si="109"/>
        <v>3.8443579766537311E-2</v>
      </c>
      <c r="BE106" s="86">
        <f t="shared" si="110"/>
        <v>2.8398683029033572E-2</v>
      </c>
      <c r="BF106" s="86">
        <f t="shared" si="111"/>
        <v>1.3480993714457101E-2</v>
      </c>
      <c r="BG106" s="86">
        <f t="shared" si="112"/>
        <v>7.11164322059299E-3</v>
      </c>
      <c r="BH106" s="86">
        <f t="shared" si="113"/>
        <v>5.4354983537866445E-3</v>
      </c>
      <c r="BI106" s="87">
        <v>0</v>
      </c>
      <c r="BJ106" s="63"/>
      <c r="BK106" s="86">
        <f t="shared" si="114"/>
        <v>0</v>
      </c>
      <c r="BL106" s="86">
        <f t="shared" si="115"/>
        <v>0.19282849446273564</v>
      </c>
      <c r="BM106" s="86">
        <f t="shared" si="116"/>
        <v>0.15509129003292421</v>
      </c>
      <c r="BN106" s="86">
        <f t="shared" si="117"/>
        <v>0.11492367554624361</v>
      </c>
      <c r="BO106" s="86">
        <f t="shared" si="118"/>
        <v>5.9527087698293901E-2</v>
      </c>
      <c r="BP106" s="86">
        <f t="shared" si="119"/>
        <v>8.6429212810535727E-2</v>
      </c>
      <c r="BQ106" s="86">
        <f t="shared" si="120"/>
        <v>5.2630948817719236E-2</v>
      </c>
      <c r="BR106" s="86">
        <f t="shared" si="121"/>
        <v>4.4908709967075688E-2</v>
      </c>
      <c r="BS106" s="86">
        <f t="shared" si="122"/>
        <v>4.527985633043996E-2</v>
      </c>
      <c r="BT106" s="86">
        <f t="shared" si="123"/>
        <v>3.1870697395989217E-2</v>
      </c>
      <c r="BU106" s="86">
        <f t="shared" si="124"/>
        <v>3.084106554923674E-2</v>
      </c>
      <c r="BV106" s="86">
        <f t="shared" si="125"/>
        <v>1.8569290631547442E-2</v>
      </c>
      <c r="BW106" s="86">
        <f t="shared" si="126"/>
        <v>1.1649206824304092E-2</v>
      </c>
      <c r="BX106" s="86">
        <f t="shared" si="127"/>
        <v>1.4247231367853941E-2</v>
      </c>
      <c r="BY106" s="86">
        <f t="shared" si="128"/>
        <v>1.4857826997904805E-2</v>
      </c>
      <c r="BZ106" s="86">
        <f t="shared" si="129"/>
        <v>2.388506435199042E-2</v>
      </c>
      <c r="CA106" s="86">
        <f t="shared" si="130"/>
        <v>3.0254414845854533E-2</v>
      </c>
      <c r="CB106" s="86">
        <f t="shared" si="131"/>
        <v>3.376234660281352E-2</v>
      </c>
      <c r="CC106" s="86">
        <f t="shared" si="132"/>
        <v>1.004489673750374E-2</v>
      </c>
      <c r="CD106" s="86">
        <f t="shared" si="133"/>
        <v>1.491768931457647E-2</v>
      </c>
      <c r="CE106" s="86">
        <f t="shared" si="134"/>
        <v>6.3693504938641112E-3</v>
      </c>
      <c r="CF106" s="86">
        <f t="shared" si="135"/>
        <v>1.6761448668063455E-3</v>
      </c>
      <c r="CG106" s="88">
        <f t="shared" si="136"/>
        <v>5.4354983537866445E-3</v>
      </c>
      <c r="CH106" s="89">
        <f t="shared" si="137"/>
        <v>0.19282849446273564</v>
      </c>
      <c r="CI106" s="90">
        <f t="shared" si="138"/>
        <v>0.64007183478000573</v>
      </c>
      <c r="CJ106" s="90">
        <f t="shared" si="139"/>
        <v>0.16166417240347197</v>
      </c>
      <c r="CK106" s="91">
        <f t="shared" si="140"/>
        <v>5.4354983537866445E-3</v>
      </c>
      <c r="CL106" s="90">
        <f t="shared" si="141"/>
        <v>13.224128605854848</v>
      </c>
      <c r="CM106" s="90">
        <f t="shared" si="142"/>
        <v>19.742831254454412</v>
      </c>
      <c r="CN106" s="90">
        <f t="array" ref="CN106">10^(SUMPRODUCT(BW106:CF106,LOG($BW$5:$CF$5))/CJ106)</f>
        <v>0.43101983183963788</v>
      </c>
      <c r="CO106" s="92">
        <f t="shared" si="35"/>
        <v>0.48626619270816074</v>
      </c>
      <c r="CP106" s="93">
        <f t="shared" si="36"/>
        <v>12.102095393012105</v>
      </c>
      <c r="CQ106" s="93">
        <f t="shared" si="28"/>
        <v>25.461886988628674</v>
      </c>
      <c r="CR106" s="93">
        <f t="shared" si="37"/>
        <v>44.710410531935075</v>
      </c>
      <c r="CS106" s="94">
        <f t="shared" si="28"/>
        <v>74.801626546592686</v>
      </c>
      <c r="CT106" s="95" t="s">
        <v>551</v>
      </c>
      <c r="CU106" s="79">
        <v>1</v>
      </c>
      <c r="CV106" s="79" t="s">
        <v>550</v>
      </c>
      <c r="CW106" s="80"/>
    </row>
    <row r="107" spans="1:101" x14ac:dyDescent="0.2">
      <c r="A107" s="2"/>
      <c r="B107" s="95">
        <v>105</v>
      </c>
      <c r="C107" s="103" t="s">
        <v>29</v>
      </c>
      <c r="D107" s="84">
        <v>207205</v>
      </c>
      <c r="E107" s="84">
        <v>373769</v>
      </c>
      <c r="F107" s="60">
        <v>0</v>
      </c>
      <c r="G107" s="60" t="s">
        <v>580</v>
      </c>
      <c r="H107" s="104" t="s">
        <v>110</v>
      </c>
      <c r="I107" s="78">
        <v>44112</v>
      </c>
      <c r="J107" s="134" t="s">
        <v>589</v>
      </c>
      <c r="K107" s="100">
        <v>4300</v>
      </c>
      <c r="L107" s="81" t="s">
        <v>568</v>
      </c>
      <c r="M107" s="81"/>
      <c r="N107" s="82">
        <v>0</v>
      </c>
      <c r="O107" s="83">
        <v>0</v>
      </c>
      <c r="P107" s="83">
        <v>277</v>
      </c>
      <c r="Q107" s="83">
        <v>718</v>
      </c>
      <c r="R107" s="83">
        <v>496.3</v>
      </c>
      <c r="S107" s="83">
        <v>275.8</v>
      </c>
      <c r="T107" s="83">
        <v>469.7</v>
      </c>
      <c r="U107" s="83">
        <v>292.60000000000002</v>
      </c>
      <c r="V107" s="83">
        <v>302.89999999999998</v>
      </c>
      <c r="W107" s="83">
        <v>196.9</v>
      </c>
      <c r="X107" s="83">
        <v>129.9</v>
      </c>
      <c r="Y107" s="83">
        <v>78.599999999999994</v>
      </c>
      <c r="Z107" s="83">
        <v>31.6</v>
      </c>
      <c r="AA107" s="83">
        <v>30.7</v>
      </c>
      <c r="AB107" s="83">
        <v>46.6</v>
      </c>
      <c r="AC107" s="83">
        <v>141.1</v>
      </c>
      <c r="AD107" s="83">
        <v>295.8</v>
      </c>
      <c r="AE107" s="83">
        <v>258.89999999999998</v>
      </c>
      <c r="AF107" s="83">
        <v>57</v>
      </c>
      <c r="AG107" s="83">
        <v>81.900000000000006</v>
      </c>
      <c r="AH107" s="83">
        <v>33.1</v>
      </c>
      <c r="AI107" s="83">
        <v>7.6</v>
      </c>
      <c r="AJ107" s="84">
        <v>78</v>
      </c>
      <c r="AK107" s="85"/>
      <c r="AL107" s="59">
        <v>1</v>
      </c>
      <c r="AM107" s="86">
        <f t="shared" si="144"/>
        <v>1</v>
      </c>
      <c r="AN107" s="86">
        <f t="shared" si="143"/>
        <v>1</v>
      </c>
      <c r="AO107" s="86">
        <f t="shared" si="94"/>
        <v>0.93558139534883722</v>
      </c>
      <c r="AP107" s="86">
        <f t="shared" si="95"/>
        <v>0.76860465116279064</v>
      </c>
      <c r="AQ107" s="86">
        <f t="shared" si="96"/>
        <v>0.65318604651162782</v>
      </c>
      <c r="AR107" s="86">
        <f t="shared" si="97"/>
        <v>0.58904651162790689</v>
      </c>
      <c r="AS107" s="86">
        <f t="shared" si="98"/>
        <v>0.47981395348837202</v>
      </c>
      <c r="AT107" s="86">
        <f t="shared" si="99"/>
        <v>0.41176744186046504</v>
      </c>
      <c r="AU107" s="86">
        <f t="shared" si="100"/>
        <v>0.34132558139534874</v>
      </c>
      <c r="AV107" s="86">
        <f t="shared" si="101"/>
        <v>0.29553488372093012</v>
      </c>
      <c r="AW107" s="86">
        <f t="shared" si="102"/>
        <v>0.26532558139534873</v>
      </c>
      <c r="AX107" s="86">
        <f t="shared" si="103"/>
        <v>0.24704651162790686</v>
      </c>
      <c r="AY107" s="86">
        <f t="shared" si="104"/>
        <v>0.23969767441860454</v>
      </c>
      <c r="AZ107" s="86">
        <f t="shared" si="105"/>
        <v>0.23255813953488361</v>
      </c>
      <c r="BA107" s="86">
        <f t="shared" si="106"/>
        <v>0.22172093023255801</v>
      </c>
      <c r="BB107" s="86">
        <f t="shared" si="107"/>
        <v>0.18890697674418591</v>
      </c>
      <c r="BC107" s="86">
        <f t="shared" si="108"/>
        <v>0.12011627906976731</v>
      </c>
      <c r="BD107" s="86">
        <f t="shared" si="109"/>
        <v>5.9906976744185922E-2</v>
      </c>
      <c r="BE107" s="86">
        <f t="shared" si="110"/>
        <v>4.6651162790697552E-2</v>
      </c>
      <c r="BF107" s="86">
        <f t="shared" si="111"/>
        <v>2.7604651162790574E-2</v>
      </c>
      <c r="BG107" s="86">
        <f t="shared" si="112"/>
        <v>1.9906976744185921E-2</v>
      </c>
      <c r="BH107" s="86">
        <f t="shared" si="113"/>
        <v>1.8139534883720804E-2</v>
      </c>
      <c r="BI107" s="87">
        <v>0</v>
      </c>
      <c r="BJ107" s="63"/>
      <c r="BK107" s="86">
        <f t="shared" si="114"/>
        <v>0</v>
      </c>
      <c r="BL107" s="86">
        <f t="shared" si="115"/>
        <v>0</v>
      </c>
      <c r="BM107" s="86">
        <f t="shared" si="116"/>
        <v>6.4418604651162781E-2</v>
      </c>
      <c r="BN107" s="86">
        <f t="shared" si="117"/>
        <v>0.16697674418604658</v>
      </c>
      <c r="BO107" s="86">
        <f t="shared" si="118"/>
        <v>0.11541860465116283</v>
      </c>
      <c r="BP107" s="86">
        <f t="shared" si="119"/>
        <v>6.4139534883720928E-2</v>
      </c>
      <c r="BQ107" s="86">
        <f t="shared" si="120"/>
        <v>0.10923255813953486</v>
      </c>
      <c r="BR107" s="86">
        <f t="shared" si="121"/>
        <v>6.804651162790698E-2</v>
      </c>
      <c r="BS107" s="86">
        <f t="shared" si="122"/>
        <v>7.0441860465116302E-2</v>
      </c>
      <c r="BT107" s="86">
        <f t="shared" si="123"/>
        <v>4.5790697674418623E-2</v>
      </c>
      <c r="BU107" s="86">
        <f t="shared" si="124"/>
        <v>3.0209302325581389E-2</v>
      </c>
      <c r="BV107" s="86">
        <f t="shared" si="125"/>
        <v>1.8279069767441869E-2</v>
      </c>
      <c r="BW107" s="86">
        <f t="shared" si="126"/>
        <v>7.3488372093023224E-3</v>
      </c>
      <c r="BX107" s="86">
        <f t="shared" si="127"/>
        <v>7.1395348837209327E-3</v>
      </c>
      <c r="BY107" s="86">
        <f t="shared" si="128"/>
        <v>1.0837209302325596E-2</v>
      </c>
      <c r="BZ107" s="86">
        <f t="shared" si="129"/>
        <v>3.28139534883721E-2</v>
      </c>
      <c r="CA107" s="86">
        <f t="shared" si="130"/>
        <v>6.8790697674418602E-2</v>
      </c>
      <c r="CB107" s="86">
        <f t="shared" si="131"/>
        <v>6.0209302325581388E-2</v>
      </c>
      <c r="CC107" s="86">
        <f t="shared" si="132"/>
        <v>1.325581395348837E-2</v>
      </c>
      <c r="CD107" s="86">
        <f t="shared" si="133"/>
        <v>1.9046511627906978E-2</v>
      </c>
      <c r="CE107" s="86">
        <f t="shared" si="134"/>
        <v>7.6976744186046525E-3</v>
      </c>
      <c r="CF107" s="86">
        <f t="shared" si="135"/>
        <v>1.7674418604651174E-3</v>
      </c>
      <c r="CG107" s="88">
        <f t="shared" si="136"/>
        <v>1.8139534883720804E-2</v>
      </c>
      <c r="CH107" s="89">
        <f t="shared" si="137"/>
        <v>0</v>
      </c>
      <c r="CI107" s="90">
        <f t="shared" si="138"/>
        <v>0.75295348837209308</v>
      </c>
      <c r="CJ107" s="90">
        <f t="shared" si="139"/>
        <v>0.22890697674418609</v>
      </c>
      <c r="CK107" s="91">
        <f t="shared" si="140"/>
        <v>1.8139534883720804E-2</v>
      </c>
      <c r="CL107" s="90">
        <f t="shared" si="141"/>
        <v>6.1502901411243904</v>
      </c>
      <c r="CM107" s="90">
        <f t="shared" si="142"/>
        <v>16.762957770713644</v>
      </c>
      <c r="CN107" s="90">
        <f t="array" ref="CN107">10^(SUMPRODUCT(BW107:CF107,LOG($BW$5:$CF$5))/CJ107)</f>
        <v>0.37459455395912283</v>
      </c>
      <c r="CO107" s="92">
        <f t="shared" si="35"/>
        <v>0.31575332242708692</v>
      </c>
      <c r="CP107" s="93">
        <f t="shared" si="36"/>
        <v>5.8514447879648275</v>
      </c>
      <c r="CQ107" s="93">
        <f t="shared" si="28"/>
        <v>11.963099646299165</v>
      </c>
      <c r="CR107" s="93">
        <f t="shared" si="37"/>
        <v>22.028721966349842</v>
      </c>
      <c r="CS107" s="94">
        <f t="shared" si="28"/>
        <v>41.706539557714912</v>
      </c>
      <c r="CT107" s="95" t="s">
        <v>551</v>
      </c>
      <c r="CU107" s="79">
        <v>1</v>
      </c>
      <c r="CV107" s="79" t="s">
        <v>550</v>
      </c>
      <c r="CW107" s="80"/>
    </row>
    <row r="108" spans="1:101" x14ac:dyDescent="0.2">
      <c r="A108" s="2"/>
      <c r="B108" s="95">
        <v>105.5</v>
      </c>
      <c r="C108" s="103" t="s">
        <v>23</v>
      </c>
      <c r="D108" s="84">
        <v>207542</v>
      </c>
      <c r="E108" s="84">
        <v>374137</v>
      </c>
      <c r="F108" s="60">
        <v>0</v>
      </c>
      <c r="G108" s="60" t="s">
        <v>580</v>
      </c>
      <c r="H108" s="104" t="s">
        <v>111</v>
      </c>
      <c r="I108" s="78">
        <v>44112</v>
      </c>
      <c r="J108" s="134" t="s">
        <v>589</v>
      </c>
      <c r="K108" s="100">
        <v>4585.8</v>
      </c>
      <c r="L108" s="81" t="s">
        <v>568</v>
      </c>
      <c r="M108" s="81"/>
      <c r="N108" s="82">
        <v>0</v>
      </c>
      <c r="O108" s="83">
        <v>0</v>
      </c>
      <c r="P108" s="83">
        <v>0</v>
      </c>
      <c r="Q108" s="83">
        <v>0</v>
      </c>
      <c r="R108" s="83">
        <v>137.80000000000001</v>
      </c>
      <c r="S108" s="83">
        <v>192.9</v>
      </c>
      <c r="T108" s="83">
        <v>398.4</v>
      </c>
      <c r="U108" s="83">
        <v>510.3</v>
      </c>
      <c r="V108" s="83">
        <v>607.70000000000005</v>
      </c>
      <c r="W108" s="83">
        <v>511.9</v>
      </c>
      <c r="X108" s="83">
        <v>409.8</v>
      </c>
      <c r="Y108" s="83">
        <v>261</v>
      </c>
      <c r="Z108" s="83">
        <v>219.1</v>
      </c>
      <c r="AA108" s="83">
        <v>194.2</v>
      </c>
      <c r="AB108" s="83">
        <v>197.4</v>
      </c>
      <c r="AC108" s="83">
        <v>300.2</v>
      </c>
      <c r="AD108" s="83">
        <v>347.3</v>
      </c>
      <c r="AE108" s="83">
        <v>172.7</v>
      </c>
      <c r="AF108" s="83">
        <v>51.6</v>
      </c>
      <c r="AG108" s="83">
        <v>19.2</v>
      </c>
      <c r="AH108" s="83">
        <v>13.7</v>
      </c>
      <c r="AI108" s="83">
        <v>8.4</v>
      </c>
      <c r="AJ108" s="84">
        <v>32.200000000000003</v>
      </c>
      <c r="AK108" s="85"/>
      <c r="AL108" s="59">
        <v>1</v>
      </c>
      <c r="AM108" s="86">
        <f t="shared" si="144"/>
        <v>1</v>
      </c>
      <c r="AN108" s="86">
        <f t="shared" si="143"/>
        <v>1</v>
      </c>
      <c r="AO108" s="86">
        <f t="shared" si="94"/>
        <v>1</v>
      </c>
      <c r="AP108" s="86">
        <f t="shared" si="95"/>
        <v>1</v>
      </c>
      <c r="AQ108" s="86">
        <f t="shared" si="96"/>
        <v>0.96995071743207295</v>
      </c>
      <c r="AR108" s="86">
        <f t="shared" si="97"/>
        <v>0.92788608312617216</v>
      </c>
      <c r="AS108" s="86">
        <f t="shared" si="98"/>
        <v>0.84100920232020593</v>
      </c>
      <c r="AT108" s="86">
        <f t="shared" si="99"/>
        <v>0.72973090845653976</v>
      </c>
      <c r="AU108" s="86">
        <f t="shared" si="100"/>
        <v>0.5972131362030616</v>
      </c>
      <c r="AV108" s="86">
        <f t="shared" si="101"/>
        <v>0.48558593920362858</v>
      </c>
      <c r="AW108" s="86">
        <f t="shared" si="102"/>
        <v>0.39622312355532291</v>
      </c>
      <c r="AX108" s="86">
        <f t="shared" si="103"/>
        <v>0.33930829953334202</v>
      </c>
      <c r="AY108" s="86">
        <f t="shared" si="104"/>
        <v>0.29153037637925766</v>
      </c>
      <c r="AZ108" s="86">
        <f t="shared" si="105"/>
        <v>0.24918225827554619</v>
      </c>
      <c r="BA108" s="86">
        <f t="shared" si="106"/>
        <v>0.20613633390030087</v>
      </c>
      <c r="BB108" s="86">
        <f t="shared" si="107"/>
        <v>0.14067338305203012</v>
      </c>
      <c r="BC108" s="86">
        <f t="shared" si="108"/>
        <v>6.4939596144620276E-2</v>
      </c>
      <c r="BD108" s="86">
        <f t="shared" si="109"/>
        <v>2.7279863927776975E-2</v>
      </c>
      <c r="BE108" s="86">
        <f t="shared" si="110"/>
        <v>1.6027737799293392E-2</v>
      </c>
      <c r="BF108" s="86">
        <f t="shared" si="111"/>
        <v>1.18409001700902E-2</v>
      </c>
      <c r="BG108" s="86">
        <f t="shared" si="112"/>
        <v>8.8534170700858388E-3</v>
      </c>
      <c r="BH108" s="86">
        <f t="shared" si="113"/>
        <v>7.0216756073094421E-3</v>
      </c>
      <c r="BI108" s="87">
        <v>0</v>
      </c>
      <c r="BJ108" s="63"/>
      <c r="BK108" s="86">
        <f t="shared" si="114"/>
        <v>0</v>
      </c>
      <c r="BL108" s="86">
        <f t="shared" si="115"/>
        <v>0</v>
      </c>
      <c r="BM108" s="86">
        <f t="shared" si="116"/>
        <v>0</v>
      </c>
      <c r="BN108" s="86">
        <f t="shared" si="117"/>
        <v>0</v>
      </c>
      <c r="BO108" s="86">
        <f t="shared" si="118"/>
        <v>3.0049282567927049E-2</v>
      </c>
      <c r="BP108" s="86">
        <f t="shared" si="119"/>
        <v>4.2064634305900794E-2</v>
      </c>
      <c r="BQ108" s="86">
        <f t="shared" si="120"/>
        <v>8.6876880805966228E-2</v>
      </c>
      <c r="BR108" s="86">
        <f t="shared" si="121"/>
        <v>0.11127829386366617</v>
      </c>
      <c r="BS108" s="86">
        <f t="shared" si="122"/>
        <v>0.13251777225347816</v>
      </c>
      <c r="BT108" s="86">
        <f t="shared" si="123"/>
        <v>0.11162719699943302</v>
      </c>
      <c r="BU108" s="86">
        <f t="shared" si="124"/>
        <v>8.9362815648305671E-2</v>
      </c>
      <c r="BV108" s="86">
        <f t="shared" si="125"/>
        <v>5.6914824021980892E-2</v>
      </c>
      <c r="BW108" s="86">
        <f t="shared" si="126"/>
        <v>4.7777923154084356E-2</v>
      </c>
      <c r="BX108" s="86">
        <f t="shared" si="127"/>
        <v>4.2348118103711474E-2</v>
      </c>
      <c r="BY108" s="86">
        <f t="shared" si="128"/>
        <v>4.304592437524532E-2</v>
      </c>
      <c r="BZ108" s="86">
        <f t="shared" si="129"/>
        <v>6.5462950848270751E-2</v>
      </c>
      <c r="CA108" s="86">
        <f t="shared" si="130"/>
        <v>7.5733786907409839E-2</v>
      </c>
      <c r="CB108" s="86">
        <f t="shared" si="131"/>
        <v>3.7659732216843302E-2</v>
      </c>
      <c r="CC108" s="86">
        <f t="shared" si="132"/>
        <v>1.1252126128483583E-2</v>
      </c>
      <c r="CD108" s="86">
        <f t="shared" si="133"/>
        <v>4.1868376292031918E-3</v>
      </c>
      <c r="CE108" s="86">
        <f t="shared" si="134"/>
        <v>2.9874831000043615E-3</v>
      </c>
      <c r="CF108" s="86">
        <f t="shared" si="135"/>
        <v>1.8317414627763966E-3</v>
      </c>
      <c r="CG108" s="88">
        <f t="shared" si="136"/>
        <v>7.0216756073094421E-3</v>
      </c>
      <c r="CH108" s="89">
        <f t="shared" si="137"/>
        <v>0</v>
      </c>
      <c r="CI108" s="90">
        <f t="shared" si="138"/>
        <v>0.66069170046665804</v>
      </c>
      <c r="CJ108" s="90">
        <f t="shared" si="139"/>
        <v>0.33228662392603259</v>
      </c>
      <c r="CK108" s="91">
        <f t="shared" si="140"/>
        <v>7.0216756073094421E-3</v>
      </c>
      <c r="CL108" s="90">
        <f t="shared" si="141"/>
        <v>2.9778708119260022</v>
      </c>
      <c r="CM108" s="90">
        <f t="shared" si="142"/>
        <v>6.9423210093246661</v>
      </c>
      <c r="CN108" s="90">
        <f t="array" ref="CN108">10^(SUMPRODUCT(BW108:CF108,LOG($BW$5:$CF$5))/CJ108)</f>
        <v>0.62261385753299903</v>
      </c>
      <c r="CO108" s="92">
        <f t="shared" si="35"/>
        <v>0.41599414186592876</v>
      </c>
      <c r="CP108" s="93">
        <f t="shared" si="36"/>
        <v>2.1304963329693347</v>
      </c>
      <c r="CQ108" s="93">
        <f t="shared" si="28"/>
        <v>4.1776209695065587</v>
      </c>
      <c r="CR108" s="93">
        <f t="shared" si="37"/>
        <v>6.4549274186785022</v>
      </c>
      <c r="CS108" s="94">
        <f t="shared" si="28"/>
        <v>14.269177550342755</v>
      </c>
      <c r="CT108" s="95" t="s">
        <v>551</v>
      </c>
      <c r="CU108" s="79">
        <v>1</v>
      </c>
      <c r="CV108" s="79" t="s">
        <v>550</v>
      </c>
      <c r="CW108" s="80"/>
    </row>
    <row r="109" spans="1:101" x14ac:dyDescent="0.2">
      <c r="A109" s="2"/>
      <c r="B109" s="95">
        <v>105.5</v>
      </c>
      <c r="C109" s="103" t="s">
        <v>25</v>
      </c>
      <c r="D109" s="84">
        <v>207572</v>
      </c>
      <c r="E109" s="84">
        <v>374102</v>
      </c>
      <c r="F109" s="60">
        <v>0</v>
      </c>
      <c r="G109" s="60" t="s">
        <v>580</v>
      </c>
      <c r="H109" s="104" t="s">
        <v>112</v>
      </c>
      <c r="I109" s="78">
        <v>44112</v>
      </c>
      <c r="J109" s="134" t="s">
        <v>589</v>
      </c>
      <c r="K109" s="100">
        <v>5320.5</v>
      </c>
      <c r="L109" s="81" t="s">
        <v>568</v>
      </c>
      <c r="M109" s="81"/>
      <c r="N109" s="82">
        <v>0</v>
      </c>
      <c r="O109" s="83">
        <v>0</v>
      </c>
      <c r="P109" s="83">
        <v>44</v>
      </c>
      <c r="Q109" s="83">
        <v>97</v>
      </c>
      <c r="R109" s="83">
        <v>575.5</v>
      </c>
      <c r="S109" s="83">
        <v>557.79999999999995</v>
      </c>
      <c r="T109" s="83">
        <v>767.5</v>
      </c>
      <c r="U109" s="83">
        <v>543.70000000000005</v>
      </c>
      <c r="V109" s="83">
        <v>403.9</v>
      </c>
      <c r="W109" s="83">
        <v>313.60000000000002</v>
      </c>
      <c r="X109" s="83">
        <v>277</v>
      </c>
      <c r="Y109" s="83">
        <v>177.3</v>
      </c>
      <c r="Z109" s="83">
        <v>113.7</v>
      </c>
      <c r="AA109" s="83">
        <v>196.8</v>
      </c>
      <c r="AB109" s="83">
        <v>312.5</v>
      </c>
      <c r="AC109" s="83">
        <v>363.9</v>
      </c>
      <c r="AD109" s="83">
        <v>270.39999999999998</v>
      </c>
      <c r="AE109" s="83">
        <v>199.6</v>
      </c>
      <c r="AF109" s="83">
        <v>71.099999999999994</v>
      </c>
      <c r="AG109" s="83">
        <v>15.3</v>
      </c>
      <c r="AH109" s="83">
        <v>6</v>
      </c>
      <c r="AI109" s="83">
        <v>3.2</v>
      </c>
      <c r="AJ109" s="84">
        <v>10.7</v>
      </c>
      <c r="AK109" s="85"/>
      <c r="AL109" s="59">
        <v>1</v>
      </c>
      <c r="AM109" s="86">
        <f t="shared" si="144"/>
        <v>1</v>
      </c>
      <c r="AN109" s="86">
        <f t="shared" si="143"/>
        <v>1</v>
      </c>
      <c r="AO109" s="86">
        <f t="shared" si="94"/>
        <v>0.9917301005544592</v>
      </c>
      <c r="AP109" s="86">
        <f t="shared" si="95"/>
        <v>0.97349873132224418</v>
      </c>
      <c r="AQ109" s="86">
        <f t="shared" si="96"/>
        <v>0.86533220561977264</v>
      </c>
      <c r="AR109" s="86">
        <f t="shared" si="97"/>
        <v>0.76049243492152996</v>
      </c>
      <c r="AS109" s="86">
        <f t="shared" si="98"/>
        <v>0.6162390752748802</v>
      </c>
      <c r="AT109" s="86">
        <f t="shared" si="99"/>
        <v>0.51404943144441317</v>
      </c>
      <c r="AU109" s="86">
        <f t="shared" si="100"/>
        <v>0.43813551357955083</v>
      </c>
      <c r="AV109" s="86">
        <f t="shared" si="101"/>
        <v>0.37919368480405979</v>
      </c>
      <c r="AW109" s="86">
        <f t="shared" si="102"/>
        <v>0.32713090874917772</v>
      </c>
      <c r="AX109" s="86">
        <f t="shared" si="103"/>
        <v>0.29380697302885067</v>
      </c>
      <c r="AY109" s="86">
        <f t="shared" si="104"/>
        <v>0.27243680105253265</v>
      </c>
      <c r="AZ109" s="86">
        <f t="shared" si="105"/>
        <v>0.23544779625975001</v>
      </c>
      <c r="BA109" s="86">
        <f t="shared" si="106"/>
        <v>0.17671271497039751</v>
      </c>
      <c r="BB109" s="86">
        <f t="shared" si="107"/>
        <v>0.10831688751057231</v>
      </c>
      <c r="BC109" s="86">
        <f t="shared" si="108"/>
        <v>5.7494596372521377E-2</v>
      </c>
      <c r="BD109" s="86">
        <f t="shared" si="109"/>
        <v>1.9979325251386147E-2</v>
      </c>
      <c r="BE109" s="86">
        <f t="shared" si="110"/>
        <v>6.6159195564326669E-3</v>
      </c>
      <c r="BF109" s="86">
        <f t="shared" si="111"/>
        <v>3.7402499765059683E-3</v>
      </c>
      <c r="BG109" s="86">
        <f t="shared" si="112"/>
        <v>2.6125364157504002E-3</v>
      </c>
      <c r="BH109" s="86">
        <f t="shared" si="113"/>
        <v>2.0110891833474307E-3</v>
      </c>
      <c r="BI109" s="87">
        <v>0</v>
      </c>
      <c r="BJ109" s="63"/>
      <c r="BK109" s="86">
        <f t="shared" si="114"/>
        <v>0</v>
      </c>
      <c r="BL109" s="86">
        <f t="shared" si="115"/>
        <v>0</v>
      </c>
      <c r="BM109" s="86">
        <f t="shared" si="116"/>
        <v>8.2698994455407959E-3</v>
      </c>
      <c r="BN109" s="86">
        <f t="shared" si="117"/>
        <v>1.8231369232215022E-2</v>
      </c>
      <c r="BO109" s="86">
        <f t="shared" si="118"/>
        <v>0.10816652570247154</v>
      </c>
      <c r="BP109" s="86">
        <f t="shared" si="119"/>
        <v>0.10483977069824268</v>
      </c>
      <c r="BQ109" s="86">
        <f t="shared" si="120"/>
        <v>0.14425335964664976</v>
      </c>
      <c r="BR109" s="86">
        <f t="shared" si="121"/>
        <v>0.10218964383046703</v>
      </c>
      <c r="BS109" s="86">
        <f t="shared" si="122"/>
        <v>7.5913917864862346E-2</v>
      </c>
      <c r="BT109" s="86">
        <f t="shared" si="123"/>
        <v>5.8941828775491034E-2</v>
      </c>
      <c r="BU109" s="86">
        <f t="shared" si="124"/>
        <v>5.2062776054882076E-2</v>
      </c>
      <c r="BV109" s="86">
        <f t="shared" si="125"/>
        <v>3.3323935720327047E-2</v>
      </c>
      <c r="BW109" s="86">
        <f t="shared" si="126"/>
        <v>2.137017197631802E-2</v>
      </c>
      <c r="BX109" s="86">
        <f t="shared" si="127"/>
        <v>3.6989004792782637E-2</v>
      </c>
      <c r="BY109" s="86">
        <f t="shared" si="128"/>
        <v>5.8735081289352509E-2</v>
      </c>
      <c r="BZ109" s="86">
        <f t="shared" si="129"/>
        <v>6.8395827459825198E-2</v>
      </c>
      <c r="CA109" s="86">
        <f t="shared" si="130"/>
        <v>5.082229113805093E-2</v>
      </c>
      <c r="CB109" s="86">
        <f t="shared" si="131"/>
        <v>3.751527112113523E-2</v>
      </c>
      <c r="CC109" s="86">
        <f t="shared" si="132"/>
        <v>1.336340569495348E-2</v>
      </c>
      <c r="CD109" s="86">
        <f t="shared" si="133"/>
        <v>2.8756695799266986E-3</v>
      </c>
      <c r="CE109" s="86">
        <f t="shared" si="134"/>
        <v>1.1277135607555681E-3</v>
      </c>
      <c r="CF109" s="86">
        <f t="shared" si="135"/>
        <v>6.0144723240296944E-4</v>
      </c>
      <c r="CG109" s="88">
        <f t="shared" si="136"/>
        <v>2.0110891833474307E-3</v>
      </c>
      <c r="CH109" s="89">
        <f t="shared" si="137"/>
        <v>0</v>
      </c>
      <c r="CI109" s="90">
        <f t="shared" si="138"/>
        <v>0.70619302697114938</v>
      </c>
      <c r="CJ109" s="90">
        <f t="shared" si="139"/>
        <v>0.2917958838455032</v>
      </c>
      <c r="CK109" s="91">
        <f t="shared" si="140"/>
        <v>2.0110891833474307E-3</v>
      </c>
      <c r="CL109" s="90">
        <f t="shared" si="141"/>
        <v>4.6488993404353147</v>
      </c>
      <c r="CM109" s="90">
        <f t="shared" si="142"/>
        <v>11.002411604054858</v>
      </c>
      <c r="CN109" s="90">
        <f t="array" ref="CN109">10^(SUMPRODUCT(BW109:CF109,LOG($BW$5:$CF$5))/CJ109)</f>
        <v>0.60244074729404062</v>
      </c>
      <c r="CO109" s="92">
        <f t="shared" si="35"/>
        <v>0.47274719554488875</v>
      </c>
      <c r="CP109" s="93">
        <f t="shared" si="36"/>
        <v>3.274916679216556</v>
      </c>
      <c r="CQ109" s="93">
        <f t="shared" si="28"/>
        <v>7.4889717820950761</v>
      </c>
      <c r="CR109" s="93">
        <f t="shared" si="37"/>
        <v>12.175060727903089</v>
      </c>
      <c r="CS109" s="94">
        <f t="shared" si="28"/>
        <v>24.986339683904323</v>
      </c>
      <c r="CT109" s="95" t="s">
        <v>551</v>
      </c>
      <c r="CU109" s="79">
        <v>1</v>
      </c>
      <c r="CV109" s="79" t="s">
        <v>550</v>
      </c>
      <c r="CW109" s="80"/>
    </row>
    <row r="110" spans="1:101" x14ac:dyDescent="0.2">
      <c r="A110" s="2"/>
      <c r="B110" s="95">
        <v>106</v>
      </c>
      <c r="C110" s="103" t="s">
        <v>29</v>
      </c>
      <c r="D110" s="84">
        <v>207955</v>
      </c>
      <c r="E110" s="84">
        <v>374422</v>
      </c>
      <c r="F110" s="60">
        <v>0</v>
      </c>
      <c r="G110" s="60" t="s">
        <v>580</v>
      </c>
      <c r="H110" s="104" t="s">
        <v>113</v>
      </c>
      <c r="I110" s="78">
        <v>44112</v>
      </c>
      <c r="J110" s="134" t="s">
        <v>589</v>
      </c>
      <c r="K110" s="100">
        <v>2415.6999999999998</v>
      </c>
      <c r="L110" s="81" t="s">
        <v>568</v>
      </c>
      <c r="M110" s="81"/>
      <c r="N110" s="82">
        <v>0</v>
      </c>
      <c r="O110" s="83">
        <v>0</v>
      </c>
      <c r="P110" s="83">
        <v>0</v>
      </c>
      <c r="Q110" s="83">
        <v>0</v>
      </c>
      <c r="R110" s="83">
        <v>125.7</v>
      </c>
      <c r="S110" s="83">
        <v>114.4</v>
      </c>
      <c r="T110" s="83">
        <v>318.10000000000002</v>
      </c>
      <c r="U110" s="83">
        <v>286.10000000000002</v>
      </c>
      <c r="V110" s="83">
        <v>207.8</v>
      </c>
      <c r="W110" s="83">
        <v>117.9</v>
      </c>
      <c r="X110" s="83">
        <v>84.2</v>
      </c>
      <c r="Y110" s="83">
        <v>44.3</v>
      </c>
      <c r="Z110" s="83">
        <v>36.700000000000003</v>
      </c>
      <c r="AA110" s="83">
        <v>31.6</v>
      </c>
      <c r="AB110" s="83">
        <v>68.7</v>
      </c>
      <c r="AC110" s="83">
        <v>287.2</v>
      </c>
      <c r="AD110" s="83">
        <v>513.20000000000005</v>
      </c>
      <c r="AE110" s="83">
        <v>157</v>
      </c>
      <c r="AF110" s="83">
        <v>12.4</v>
      </c>
      <c r="AG110" s="83">
        <v>2</v>
      </c>
      <c r="AH110" s="83">
        <v>1.4</v>
      </c>
      <c r="AI110" s="83">
        <v>0.7</v>
      </c>
      <c r="AJ110" s="84">
        <v>6.3</v>
      </c>
      <c r="AK110" s="85"/>
      <c r="AL110" s="59">
        <v>1</v>
      </c>
      <c r="AM110" s="86">
        <f t="shared" si="144"/>
        <v>1</v>
      </c>
      <c r="AN110" s="86">
        <f t="shared" si="143"/>
        <v>1</v>
      </c>
      <c r="AO110" s="86">
        <f t="shared" si="94"/>
        <v>1</v>
      </c>
      <c r="AP110" s="86">
        <f t="shared" si="95"/>
        <v>1</v>
      </c>
      <c r="AQ110" s="86">
        <f t="shared" si="96"/>
        <v>0.94796539305377325</v>
      </c>
      <c r="AR110" s="86">
        <f t="shared" si="97"/>
        <v>0.90060851926977692</v>
      </c>
      <c r="AS110" s="86">
        <f t="shared" si="98"/>
        <v>0.76892826095955624</v>
      </c>
      <c r="AT110" s="86">
        <f t="shared" si="99"/>
        <v>0.65049468063087312</v>
      </c>
      <c r="AU110" s="86">
        <f t="shared" si="100"/>
        <v>0.5644740654882644</v>
      </c>
      <c r="AV110" s="86">
        <f t="shared" si="101"/>
        <v>0.51566833630003739</v>
      </c>
      <c r="AW110" s="86">
        <f t="shared" si="102"/>
        <v>0.48081301486111699</v>
      </c>
      <c r="AX110" s="86">
        <f t="shared" si="103"/>
        <v>0.46247464503042612</v>
      </c>
      <c r="AY110" s="86">
        <f t="shared" si="104"/>
        <v>0.44728236122035037</v>
      </c>
      <c r="AZ110" s="86">
        <f t="shared" si="105"/>
        <v>0.43420126671358217</v>
      </c>
      <c r="BA110" s="86">
        <f t="shared" si="106"/>
        <v>0.40576230492196896</v>
      </c>
      <c r="BB110" s="86">
        <f t="shared" si="107"/>
        <v>0.28687337003767044</v>
      </c>
      <c r="BC110" s="86">
        <f t="shared" si="108"/>
        <v>7.4429771908763737E-2</v>
      </c>
      <c r="BD110" s="86">
        <f t="shared" si="109"/>
        <v>9.4382580618456724E-3</v>
      </c>
      <c r="BE110" s="86">
        <f t="shared" si="110"/>
        <v>4.305170343999915E-3</v>
      </c>
      <c r="BF110" s="86">
        <f t="shared" si="111"/>
        <v>3.477252970153825E-3</v>
      </c>
      <c r="BG110" s="86">
        <f t="shared" si="112"/>
        <v>2.897710808461562E-3</v>
      </c>
      <c r="BH110" s="86">
        <f t="shared" si="113"/>
        <v>2.6079397276154307E-3</v>
      </c>
      <c r="BI110" s="87">
        <v>0</v>
      </c>
      <c r="BJ110" s="63"/>
      <c r="BK110" s="86">
        <f t="shared" si="114"/>
        <v>0</v>
      </c>
      <c r="BL110" s="86">
        <f t="shared" si="115"/>
        <v>0</v>
      </c>
      <c r="BM110" s="86">
        <f t="shared" si="116"/>
        <v>0</v>
      </c>
      <c r="BN110" s="86">
        <f t="shared" si="117"/>
        <v>0</v>
      </c>
      <c r="BO110" s="86">
        <f t="shared" si="118"/>
        <v>5.2034606946226747E-2</v>
      </c>
      <c r="BP110" s="86">
        <f t="shared" si="119"/>
        <v>4.7356873783996334E-2</v>
      </c>
      <c r="BQ110" s="86">
        <f t="shared" si="120"/>
        <v>0.13168025831022068</v>
      </c>
      <c r="BR110" s="86">
        <f t="shared" si="121"/>
        <v>0.11843358032868312</v>
      </c>
      <c r="BS110" s="86">
        <f t="shared" si="122"/>
        <v>8.6020615142608725E-2</v>
      </c>
      <c r="BT110" s="86">
        <f t="shared" si="123"/>
        <v>4.8805729188227009E-2</v>
      </c>
      <c r="BU110" s="86">
        <f t="shared" si="124"/>
        <v>3.4855321438920395E-2</v>
      </c>
      <c r="BV110" s="86">
        <f t="shared" si="125"/>
        <v>1.833836983069087E-2</v>
      </c>
      <c r="BW110" s="86">
        <f t="shared" si="126"/>
        <v>1.5192283810075757E-2</v>
      </c>
      <c r="BX110" s="86">
        <f t="shared" si="127"/>
        <v>1.3081094506768198E-2</v>
      </c>
      <c r="BY110" s="86">
        <f t="shared" si="128"/>
        <v>2.8438961791613204E-2</v>
      </c>
      <c r="BZ110" s="86">
        <f t="shared" si="129"/>
        <v>0.11888893488429852</v>
      </c>
      <c r="CA110" s="86">
        <f t="shared" si="130"/>
        <v>0.2124435981289067</v>
      </c>
      <c r="CB110" s="86">
        <f t="shared" si="131"/>
        <v>6.4991513846918064E-2</v>
      </c>
      <c r="CC110" s="86">
        <f t="shared" si="132"/>
        <v>5.1330877178457574E-3</v>
      </c>
      <c r="CD110" s="86">
        <f t="shared" si="133"/>
        <v>8.2791737384609E-4</v>
      </c>
      <c r="CE110" s="86">
        <f t="shared" si="134"/>
        <v>5.7954216169226304E-4</v>
      </c>
      <c r="CF110" s="86">
        <f t="shared" si="135"/>
        <v>2.897710808461313E-4</v>
      </c>
      <c r="CG110" s="88">
        <f t="shared" si="136"/>
        <v>2.6079397276154307E-3</v>
      </c>
      <c r="CH110" s="89">
        <f t="shared" si="137"/>
        <v>0</v>
      </c>
      <c r="CI110" s="90">
        <f t="shared" si="138"/>
        <v>0.53752535496957399</v>
      </c>
      <c r="CJ110" s="90">
        <f t="shared" si="139"/>
        <v>0.45986670530281065</v>
      </c>
      <c r="CK110" s="91">
        <f t="shared" si="140"/>
        <v>2.6079397276154307E-3</v>
      </c>
      <c r="CL110" s="90">
        <f t="shared" si="141"/>
        <v>2.3940753229659006</v>
      </c>
      <c r="CM110" s="90">
        <f t="shared" si="142"/>
        <v>9.5871216351650776</v>
      </c>
      <c r="CN110" s="90">
        <f t="array" ref="CN110">10^(SUMPRODUCT(BW110:CF110,LOG($BW$5:$CF$5))/CJ110)</f>
        <v>0.48757463669001883</v>
      </c>
      <c r="CO110" s="92">
        <f t="shared" si="35"/>
        <v>0.36993997247718269</v>
      </c>
      <c r="CP110" s="93">
        <f t="shared" si="36"/>
        <v>0.60232483057518427</v>
      </c>
      <c r="CQ110" s="93">
        <f t="shared" si="28"/>
        <v>3.4074359175816236</v>
      </c>
      <c r="CR110" s="93">
        <f t="shared" si="37"/>
        <v>7.9836077100329961</v>
      </c>
      <c r="CS110" s="94">
        <f t="shared" si="28"/>
        <v>15.973649528929723</v>
      </c>
      <c r="CT110" s="95" t="s">
        <v>551</v>
      </c>
      <c r="CU110" s="79">
        <v>1</v>
      </c>
      <c r="CV110" s="79" t="s">
        <v>550</v>
      </c>
      <c r="CW110" s="80"/>
    </row>
    <row r="111" spans="1:101" x14ac:dyDescent="0.2">
      <c r="A111" s="2"/>
      <c r="B111" s="95">
        <v>106.5</v>
      </c>
      <c r="C111" s="103" t="s">
        <v>23</v>
      </c>
      <c r="D111" s="84">
        <v>208249</v>
      </c>
      <c r="E111" s="84">
        <v>374823</v>
      </c>
      <c r="F111" s="60">
        <v>0</v>
      </c>
      <c r="G111" s="60" t="s">
        <v>580</v>
      </c>
      <c r="H111" s="104" t="s">
        <v>114</v>
      </c>
      <c r="I111" s="78">
        <v>44112</v>
      </c>
      <c r="J111" s="134" t="s">
        <v>589</v>
      </c>
      <c r="K111" s="100">
        <v>2896.2</v>
      </c>
      <c r="L111" s="81" t="s">
        <v>568</v>
      </c>
      <c r="M111" s="81"/>
      <c r="N111" s="82">
        <v>0</v>
      </c>
      <c r="O111" s="83">
        <v>0</v>
      </c>
      <c r="P111" s="83">
        <v>0</v>
      </c>
      <c r="Q111" s="83">
        <v>0</v>
      </c>
      <c r="R111" s="83">
        <v>0</v>
      </c>
      <c r="S111" s="83">
        <v>0</v>
      </c>
      <c r="T111" s="83">
        <v>82.3</v>
      </c>
      <c r="U111" s="83">
        <v>111</v>
      </c>
      <c r="V111" s="83">
        <v>105.3</v>
      </c>
      <c r="W111" s="83">
        <v>123.3</v>
      </c>
      <c r="X111" s="83">
        <v>125.2</v>
      </c>
      <c r="Y111" s="83">
        <v>92.5</v>
      </c>
      <c r="Z111" s="83">
        <v>44.6</v>
      </c>
      <c r="AA111" s="83">
        <v>78.400000000000006</v>
      </c>
      <c r="AB111" s="83">
        <v>135.9</v>
      </c>
      <c r="AC111" s="83">
        <v>494.5</v>
      </c>
      <c r="AD111" s="83">
        <v>1089.4000000000001</v>
      </c>
      <c r="AE111" s="83">
        <v>358.3</v>
      </c>
      <c r="AF111" s="83">
        <v>27.2</v>
      </c>
      <c r="AG111" s="83">
        <v>3.3</v>
      </c>
      <c r="AH111" s="83">
        <v>4</v>
      </c>
      <c r="AI111" s="83">
        <v>3.8</v>
      </c>
      <c r="AJ111" s="84">
        <v>17.2</v>
      </c>
      <c r="AK111" s="85"/>
      <c r="AL111" s="59">
        <v>1</v>
      </c>
      <c r="AM111" s="86">
        <f t="shared" si="144"/>
        <v>1</v>
      </c>
      <c r="AN111" s="86">
        <f t="shared" si="143"/>
        <v>1</v>
      </c>
      <c r="AO111" s="86">
        <f t="shared" si="94"/>
        <v>1</v>
      </c>
      <c r="AP111" s="86">
        <f t="shared" si="95"/>
        <v>1</v>
      </c>
      <c r="AQ111" s="86">
        <f t="shared" si="96"/>
        <v>1</v>
      </c>
      <c r="AR111" s="86">
        <f t="shared" si="97"/>
        <v>1</v>
      </c>
      <c r="AS111" s="86">
        <f t="shared" si="98"/>
        <v>0.97158345418134107</v>
      </c>
      <c r="AT111" s="86">
        <f t="shared" si="99"/>
        <v>0.93325737172847179</v>
      </c>
      <c r="AU111" s="86">
        <f t="shared" si="100"/>
        <v>0.89689938540156067</v>
      </c>
      <c r="AV111" s="86">
        <f t="shared" si="101"/>
        <v>0.854326358676887</v>
      </c>
      <c r="AW111" s="86">
        <f t="shared" si="102"/>
        <v>0.81109729991022728</v>
      </c>
      <c r="AX111" s="86">
        <f t="shared" si="103"/>
        <v>0.77915889786616954</v>
      </c>
      <c r="AY111" s="86">
        <f t="shared" si="104"/>
        <v>0.76375940888060223</v>
      </c>
      <c r="AZ111" s="86">
        <f t="shared" si="105"/>
        <v>0.73668945514812523</v>
      </c>
      <c r="BA111" s="86">
        <f t="shared" si="106"/>
        <v>0.68976590014501771</v>
      </c>
      <c r="BB111" s="86">
        <f t="shared" si="107"/>
        <v>0.51902492921759558</v>
      </c>
      <c r="BC111" s="86">
        <f t="shared" si="108"/>
        <v>0.14287687314412001</v>
      </c>
      <c r="BD111" s="86">
        <f t="shared" si="109"/>
        <v>1.9163041226434779E-2</v>
      </c>
      <c r="BE111" s="86">
        <f t="shared" si="110"/>
        <v>9.771424625371318E-3</v>
      </c>
      <c r="BF111" s="86">
        <f t="shared" si="111"/>
        <v>8.6320005524481783E-3</v>
      </c>
      <c r="BG111" s="86">
        <f t="shared" si="112"/>
        <v>7.2508804640564924E-3</v>
      </c>
      <c r="BH111" s="86">
        <f t="shared" si="113"/>
        <v>5.9388163800843915E-3</v>
      </c>
      <c r="BI111" s="87">
        <v>0</v>
      </c>
      <c r="BJ111" s="63"/>
      <c r="BK111" s="86">
        <f t="shared" si="114"/>
        <v>0</v>
      </c>
      <c r="BL111" s="86">
        <f t="shared" si="115"/>
        <v>0</v>
      </c>
      <c r="BM111" s="86">
        <f t="shared" si="116"/>
        <v>0</v>
      </c>
      <c r="BN111" s="86">
        <f t="shared" si="117"/>
        <v>0</v>
      </c>
      <c r="BO111" s="86">
        <f t="shared" si="118"/>
        <v>0</v>
      </c>
      <c r="BP111" s="86">
        <f t="shared" si="119"/>
        <v>0</v>
      </c>
      <c r="BQ111" s="86">
        <f t="shared" si="120"/>
        <v>2.8416545818658934E-2</v>
      </c>
      <c r="BR111" s="86">
        <f t="shared" si="121"/>
        <v>3.8326082452869281E-2</v>
      </c>
      <c r="BS111" s="86">
        <f t="shared" si="122"/>
        <v>3.6357986326911118E-2</v>
      </c>
      <c r="BT111" s="86">
        <f t="shared" si="123"/>
        <v>4.2573026724673668E-2</v>
      </c>
      <c r="BU111" s="86">
        <f t="shared" si="124"/>
        <v>4.3229058766659723E-2</v>
      </c>
      <c r="BV111" s="86">
        <f t="shared" si="125"/>
        <v>3.1938402044057734E-2</v>
      </c>
      <c r="BW111" s="86">
        <f t="shared" si="126"/>
        <v>1.5399488985567311E-2</v>
      </c>
      <c r="BX111" s="86">
        <f t="shared" si="127"/>
        <v>2.7069953732477003E-2</v>
      </c>
      <c r="BY111" s="86">
        <f t="shared" si="128"/>
        <v>4.692355500310752E-2</v>
      </c>
      <c r="BZ111" s="86">
        <f t="shared" si="129"/>
        <v>0.17074097092742213</v>
      </c>
      <c r="CA111" s="86">
        <f t="shared" si="130"/>
        <v>0.37614805607347557</v>
      </c>
      <c r="CB111" s="86">
        <f t="shared" si="131"/>
        <v>0.12371383191768523</v>
      </c>
      <c r="CC111" s="86">
        <f t="shared" si="132"/>
        <v>9.3916166010634614E-3</v>
      </c>
      <c r="CD111" s="86">
        <f t="shared" si="133"/>
        <v>1.1394240729231397E-3</v>
      </c>
      <c r="CE111" s="86">
        <f t="shared" si="134"/>
        <v>1.3811200883916859E-3</v>
      </c>
      <c r="CF111" s="86">
        <f t="shared" si="135"/>
        <v>1.3120640839721009E-3</v>
      </c>
      <c r="CG111" s="88">
        <f t="shared" si="136"/>
        <v>5.9388163800843915E-3</v>
      </c>
      <c r="CH111" s="89">
        <f t="shared" si="137"/>
        <v>0</v>
      </c>
      <c r="CI111" s="90">
        <f t="shared" si="138"/>
        <v>0.22084110213383046</v>
      </c>
      <c r="CJ111" s="90">
        <f t="shared" si="139"/>
        <v>0.77322008148608512</v>
      </c>
      <c r="CK111" s="91">
        <f t="shared" si="140"/>
        <v>5.9388163800843915E-3</v>
      </c>
      <c r="CL111" s="90">
        <f t="shared" si="141"/>
        <v>0.79143917057152946</v>
      </c>
      <c r="CM111" s="90">
        <f t="shared" si="142"/>
        <v>5.4607246039851463</v>
      </c>
      <c r="CN111" s="90">
        <f t="array" ref="CN111">10^(SUMPRODUCT(BW111:CF111,LOG($BW$5:$CF$5))/CJ111)</f>
        <v>0.47101230122391918</v>
      </c>
      <c r="CO111" s="92">
        <f t="shared" si="35"/>
        <v>0.31437506673922105</v>
      </c>
      <c r="CP111" s="93">
        <f t="shared" si="36"/>
        <v>0.42867863191072941</v>
      </c>
      <c r="CQ111" s="93">
        <f t="shared" si="28"/>
        <v>0.49141329783168652</v>
      </c>
      <c r="CR111" s="93">
        <f t="shared" si="37"/>
        <v>0.65431985771920309</v>
      </c>
      <c r="CS111" s="94">
        <f t="shared" si="28"/>
        <v>5.7729539032237067</v>
      </c>
      <c r="CT111" s="95" t="s">
        <v>551</v>
      </c>
      <c r="CU111" s="79">
        <v>1</v>
      </c>
      <c r="CV111" s="79" t="s">
        <v>550</v>
      </c>
      <c r="CW111" s="80"/>
    </row>
    <row r="112" spans="1:101" x14ac:dyDescent="0.2">
      <c r="A112" s="2"/>
      <c r="B112" s="95">
        <v>106.5</v>
      </c>
      <c r="C112" s="103" t="s">
        <v>25</v>
      </c>
      <c r="D112" s="84">
        <v>208289</v>
      </c>
      <c r="E112" s="84">
        <v>374799</v>
      </c>
      <c r="F112" s="60">
        <v>0</v>
      </c>
      <c r="G112" s="60" t="s">
        <v>580</v>
      </c>
      <c r="H112" s="104" t="s">
        <v>115</v>
      </c>
      <c r="I112" s="78">
        <v>44112</v>
      </c>
      <c r="J112" s="134" t="s">
        <v>589</v>
      </c>
      <c r="K112" s="100">
        <v>5401.5</v>
      </c>
      <c r="L112" s="81" t="s">
        <v>568</v>
      </c>
      <c r="M112" s="81"/>
      <c r="N112" s="82">
        <v>0</v>
      </c>
      <c r="O112" s="83">
        <v>0</v>
      </c>
      <c r="P112" s="83">
        <v>1616.5</v>
      </c>
      <c r="Q112" s="83">
        <v>1271.3</v>
      </c>
      <c r="R112" s="83">
        <v>456.7</v>
      </c>
      <c r="S112" s="83">
        <v>293.60000000000002</v>
      </c>
      <c r="T112" s="83">
        <v>195.7</v>
      </c>
      <c r="U112" s="83">
        <v>199</v>
      </c>
      <c r="V112" s="83">
        <v>160.1</v>
      </c>
      <c r="W112" s="83">
        <v>176.3</v>
      </c>
      <c r="X112" s="83">
        <v>155.6</v>
      </c>
      <c r="Y112" s="83">
        <v>94.4</v>
      </c>
      <c r="Z112" s="83">
        <v>63.1</v>
      </c>
      <c r="AA112" s="83">
        <v>70.099999999999994</v>
      </c>
      <c r="AB112" s="83">
        <v>62.3</v>
      </c>
      <c r="AC112" s="83">
        <v>81.7</v>
      </c>
      <c r="AD112" s="83">
        <v>158.1</v>
      </c>
      <c r="AE112" s="83">
        <v>155.30000000000001</v>
      </c>
      <c r="AF112" s="83">
        <v>98.9</v>
      </c>
      <c r="AG112" s="83">
        <v>53.8</v>
      </c>
      <c r="AH112" s="83">
        <v>13.9</v>
      </c>
      <c r="AI112" s="83">
        <v>5.8</v>
      </c>
      <c r="AJ112" s="84">
        <v>19.3</v>
      </c>
      <c r="AK112" s="85"/>
      <c r="AL112" s="59">
        <v>1</v>
      </c>
      <c r="AM112" s="86">
        <f t="shared" si="144"/>
        <v>1</v>
      </c>
      <c r="AN112" s="86">
        <f t="shared" si="143"/>
        <v>1</v>
      </c>
      <c r="AO112" s="86">
        <f t="shared" si="94"/>
        <v>0.70073127834860693</v>
      </c>
      <c r="AP112" s="86">
        <f t="shared" si="95"/>
        <v>0.46537073035267995</v>
      </c>
      <c r="AQ112" s="86">
        <f t="shared" si="96"/>
        <v>0.38082014255299468</v>
      </c>
      <c r="AR112" s="86">
        <f t="shared" si="97"/>
        <v>0.32646487086920317</v>
      </c>
      <c r="AS112" s="86">
        <f t="shared" si="98"/>
        <v>0.29023419420531349</v>
      </c>
      <c r="AT112" s="86">
        <f t="shared" si="99"/>
        <v>0.2533925761362586</v>
      </c>
      <c r="AU112" s="86">
        <f t="shared" si="100"/>
        <v>0.22375266129778781</v>
      </c>
      <c r="AV112" s="86">
        <f t="shared" si="101"/>
        <v>0.19111357956123315</v>
      </c>
      <c r="AW112" s="86">
        <f t="shared" si="102"/>
        <v>0.16230676663889676</v>
      </c>
      <c r="AX112" s="86">
        <f t="shared" si="103"/>
        <v>0.1448301397759883</v>
      </c>
      <c r="AY112" s="86">
        <f t="shared" si="104"/>
        <v>0.13314819957419249</v>
      </c>
      <c r="AZ112" s="86">
        <f t="shared" si="105"/>
        <v>0.12017032305840984</v>
      </c>
      <c r="BA112" s="86">
        <f t="shared" si="106"/>
        <v>0.10863648986392684</v>
      </c>
      <c r="BB112" s="86">
        <f t="shared" si="107"/>
        <v>9.3511061742108825E-2</v>
      </c>
      <c r="BC112" s="86">
        <f t="shared" si="108"/>
        <v>6.4241414421919996E-2</v>
      </c>
      <c r="BD112" s="86">
        <f t="shared" si="109"/>
        <v>3.5490141627325902E-2</v>
      </c>
      <c r="BE112" s="86">
        <f t="shared" si="110"/>
        <v>1.7180412848283047E-2</v>
      </c>
      <c r="BF112" s="86">
        <f t="shared" si="111"/>
        <v>7.22021660649836E-3</v>
      </c>
      <c r="BG112" s="86">
        <f t="shared" si="112"/>
        <v>4.6468573544387473E-3</v>
      </c>
      <c r="BH112" s="86">
        <f t="shared" si="113"/>
        <v>3.5730815514210673E-3</v>
      </c>
      <c r="BI112" s="87">
        <v>0</v>
      </c>
      <c r="BJ112" s="63"/>
      <c r="BK112" s="86">
        <f t="shared" si="114"/>
        <v>0</v>
      </c>
      <c r="BL112" s="86">
        <f t="shared" si="115"/>
        <v>0</v>
      </c>
      <c r="BM112" s="86">
        <f t="shared" si="116"/>
        <v>0.29926872165139307</v>
      </c>
      <c r="BN112" s="86">
        <f t="shared" si="117"/>
        <v>0.23536054799592698</v>
      </c>
      <c r="BO112" s="86">
        <f t="shared" si="118"/>
        <v>8.4550587799685273E-2</v>
      </c>
      <c r="BP112" s="86">
        <f t="shared" si="119"/>
        <v>5.4355271683791506E-2</v>
      </c>
      <c r="BQ112" s="86">
        <f t="shared" si="120"/>
        <v>3.6230676663889683E-2</v>
      </c>
      <c r="BR112" s="86">
        <f t="shared" si="121"/>
        <v>3.6841618069054893E-2</v>
      </c>
      <c r="BS112" s="86">
        <f t="shared" si="122"/>
        <v>2.9639914838470782E-2</v>
      </c>
      <c r="BT112" s="86">
        <f t="shared" si="123"/>
        <v>3.2639081736554665E-2</v>
      </c>
      <c r="BU112" s="86">
        <f t="shared" si="124"/>
        <v>2.8806812922336389E-2</v>
      </c>
      <c r="BV112" s="86">
        <f t="shared" si="125"/>
        <v>1.7476626862908462E-2</v>
      </c>
      <c r="BW112" s="86">
        <f t="shared" si="126"/>
        <v>1.1681940201795804E-2</v>
      </c>
      <c r="BX112" s="86">
        <f t="shared" si="127"/>
        <v>1.2977876515782652E-2</v>
      </c>
      <c r="BY112" s="86">
        <f t="shared" si="128"/>
        <v>1.1533833194483006E-2</v>
      </c>
      <c r="BZ112" s="86">
        <f t="shared" si="129"/>
        <v>1.512542812181801E-2</v>
      </c>
      <c r="CA112" s="86">
        <f t="shared" si="130"/>
        <v>2.926964732018883E-2</v>
      </c>
      <c r="CB112" s="86">
        <f t="shared" si="131"/>
        <v>2.8751272794594093E-2</v>
      </c>
      <c r="CC112" s="86">
        <f t="shared" si="132"/>
        <v>1.8309728779042855E-2</v>
      </c>
      <c r="CD112" s="86">
        <f t="shared" si="133"/>
        <v>9.960196241784687E-3</v>
      </c>
      <c r="CE112" s="86">
        <f t="shared" si="134"/>
        <v>2.5733592520596127E-3</v>
      </c>
      <c r="CF112" s="86">
        <f t="shared" si="135"/>
        <v>1.07377580301768E-3</v>
      </c>
      <c r="CG112" s="88">
        <f t="shared" si="136"/>
        <v>3.5730815514210673E-3</v>
      </c>
      <c r="CH112" s="89">
        <f t="shared" si="137"/>
        <v>0</v>
      </c>
      <c r="CI112" s="90">
        <f t="shared" si="138"/>
        <v>0.85516986022401187</v>
      </c>
      <c r="CJ112" s="90">
        <f t="shared" si="139"/>
        <v>0.14125705822456724</v>
      </c>
      <c r="CK112" s="91">
        <f t="shared" si="140"/>
        <v>3.5730815514210673E-3</v>
      </c>
      <c r="CL112" s="90">
        <f t="shared" si="141"/>
        <v>14.596688994263081</v>
      </c>
      <c r="CM112" s="90">
        <f t="shared" si="142"/>
        <v>26.870865206698937</v>
      </c>
      <c r="CN112" s="90">
        <f t="array" ref="CN112">10^(SUMPRODUCT(BW112:CF112,LOG($BW$5:$CF$5))/CJ112)</f>
        <v>0.43506067819841721</v>
      </c>
      <c r="CO112" s="92">
        <f t="shared" si="35"/>
        <v>0.58116976039981449</v>
      </c>
      <c r="CP112" s="93">
        <f t="shared" si="36"/>
        <v>18.509365473739404</v>
      </c>
      <c r="CQ112" s="93">
        <f t="shared" si="28"/>
        <v>33.197220383996367</v>
      </c>
      <c r="CR112" s="93">
        <f t="shared" si="37"/>
        <v>41.670033438000267</v>
      </c>
      <c r="CS112" s="94">
        <f t="shared" si="28"/>
        <v>56.300490752086993</v>
      </c>
      <c r="CT112" s="95" t="s">
        <v>551</v>
      </c>
      <c r="CU112" s="79">
        <v>4</v>
      </c>
      <c r="CV112" s="79" t="s">
        <v>550</v>
      </c>
      <c r="CW112" s="80"/>
    </row>
    <row r="113" spans="1:101" x14ac:dyDescent="0.2">
      <c r="A113" s="2"/>
      <c r="B113" s="95">
        <v>107</v>
      </c>
      <c r="C113" s="103" t="s">
        <v>29</v>
      </c>
      <c r="D113" s="84">
        <v>208490</v>
      </c>
      <c r="E113" s="84">
        <v>375265</v>
      </c>
      <c r="F113" s="60">
        <v>0</v>
      </c>
      <c r="G113" s="60" t="s">
        <v>580</v>
      </c>
      <c r="H113" s="104" t="s">
        <v>116</v>
      </c>
      <c r="I113" s="78">
        <v>44112</v>
      </c>
      <c r="J113" s="134" t="s">
        <v>589</v>
      </c>
      <c r="K113" s="100">
        <v>3178.6</v>
      </c>
      <c r="L113" s="81" t="s">
        <v>568</v>
      </c>
      <c r="M113" s="81"/>
      <c r="N113" s="82">
        <v>0</v>
      </c>
      <c r="O113" s="83">
        <v>0</v>
      </c>
      <c r="P113" s="83">
        <v>0</v>
      </c>
      <c r="Q113" s="83">
        <v>0</v>
      </c>
      <c r="R113" s="83">
        <v>21.4</v>
      </c>
      <c r="S113" s="83">
        <v>190.8</v>
      </c>
      <c r="T113" s="83">
        <v>260.5</v>
      </c>
      <c r="U113" s="83">
        <v>376.5</v>
      </c>
      <c r="V113" s="83">
        <v>300.2</v>
      </c>
      <c r="W113" s="83">
        <v>197.4</v>
      </c>
      <c r="X113" s="83">
        <v>155.1</v>
      </c>
      <c r="Y113" s="83">
        <v>94.3</v>
      </c>
      <c r="Z113" s="83">
        <v>75.900000000000006</v>
      </c>
      <c r="AA113" s="83">
        <v>74.099999999999994</v>
      </c>
      <c r="AB113" s="83">
        <v>104.1</v>
      </c>
      <c r="AC113" s="83">
        <v>246</v>
      </c>
      <c r="AD113" s="83">
        <v>520.1</v>
      </c>
      <c r="AE113" s="83">
        <v>470.4</v>
      </c>
      <c r="AF113" s="83">
        <v>61.4</v>
      </c>
      <c r="AG113" s="83">
        <v>8.6999999999999993</v>
      </c>
      <c r="AH113" s="83">
        <v>3.7</v>
      </c>
      <c r="AI113" s="83">
        <v>2.8</v>
      </c>
      <c r="AJ113" s="84">
        <v>15.2</v>
      </c>
      <c r="AK113" s="85"/>
      <c r="AL113" s="59">
        <v>1</v>
      </c>
      <c r="AM113" s="86">
        <f t="shared" si="144"/>
        <v>1</v>
      </c>
      <c r="AN113" s="86">
        <f t="shared" si="143"/>
        <v>1</v>
      </c>
      <c r="AO113" s="86">
        <f t="shared" si="94"/>
        <v>1</v>
      </c>
      <c r="AP113" s="86">
        <f t="shared" si="95"/>
        <v>1</v>
      </c>
      <c r="AQ113" s="86">
        <f t="shared" si="96"/>
        <v>0.99326747624740452</v>
      </c>
      <c r="AR113" s="86">
        <f t="shared" si="97"/>
        <v>0.93324104951865605</v>
      </c>
      <c r="AS113" s="86">
        <f t="shared" si="98"/>
        <v>0.85128673000692134</v>
      </c>
      <c r="AT113" s="86">
        <f t="shared" si="99"/>
        <v>0.73283835650915508</v>
      </c>
      <c r="AU113" s="86">
        <f t="shared" si="100"/>
        <v>0.63839426162461477</v>
      </c>
      <c r="AV113" s="86">
        <f t="shared" si="101"/>
        <v>0.57629144906562657</v>
      </c>
      <c r="AW113" s="86">
        <f t="shared" si="102"/>
        <v>0.52749638205499294</v>
      </c>
      <c r="AX113" s="86">
        <f t="shared" si="103"/>
        <v>0.49782923299565862</v>
      </c>
      <c r="AY113" s="86">
        <f t="shared" si="104"/>
        <v>0.47395079594790174</v>
      </c>
      <c r="AZ113" s="86">
        <f t="shared" si="105"/>
        <v>0.45063864594475572</v>
      </c>
      <c r="BA113" s="86">
        <f t="shared" si="106"/>
        <v>0.41788837853142913</v>
      </c>
      <c r="BB113" s="86">
        <f t="shared" si="107"/>
        <v>0.34049581576794835</v>
      </c>
      <c r="BC113" s="86">
        <f t="shared" si="108"/>
        <v>0.17687032026678431</v>
      </c>
      <c r="BD113" s="86">
        <f t="shared" si="109"/>
        <v>2.8880639275152775E-2</v>
      </c>
      <c r="BE113" s="86">
        <f t="shared" si="110"/>
        <v>9.56395897564985E-3</v>
      </c>
      <c r="BF113" s="86">
        <f t="shared" si="111"/>
        <v>6.8269049266974809E-3</v>
      </c>
      <c r="BG113" s="86">
        <f t="shared" si="112"/>
        <v>5.662870446108542E-3</v>
      </c>
      <c r="BH113" s="86">
        <f t="shared" si="113"/>
        <v>4.7819794878250213E-3</v>
      </c>
      <c r="BI113" s="87">
        <v>0</v>
      </c>
      <c r="BJ113" s="63"/>
      <c r="BK113" s="86">
        <f t="shared" si="114"/>
        <v>0</v>
      </c>
      <c r="BL113" s="86">
        <f t="shared" si="115"/>
        <v>0</v>
      </c>
      <c r="BM113" s="86">
        <f t="shared" si="116"/>
        <v>0</v>
      </c>
      <c r="BN113" s="86">
        <f t="shared" si="117"/>
        <v>0</v>
      </c>
      <c r="BO113" s="86">
        <f t="shared" si="118"/>
        <v>6.7325237525954762E-3</v>
      </c>
      <c r="BP113" s="86">
        <f t="shared" si="119"/>
        <v>6.0026426728748472E-2</v>
      </c>
      <c r="BQ113" s="86">
        <f t="shared" si="120"/>
        <v>8.1954319511734708E-2</v>
      </c>
      <c r="BR113" s="86">
        <f t="shared" si="121"/>
        <v>0.11844837349776627</v>
      </c>
      <c r="BS113" s="86">
        <f t="shared" si="122"/>
        <v>9.4444094884540308E-2</v>
      </c>
      <c r="BT113" s="86">
        <f t="shared" si="123"/>
        <v>6.2102812558988196E-2</v>
      </c>
      <c r="BU113" s="86">
        <f t="shared" si="124"/>
        <v>4.879506701063363E-2</v>
      </c>
      <c r="BV113" s="86">
        <f t="shared" si="125"/>
        <v>2.9667149059334319E-2</v>
      </c>
      <c r="BW113" s="86">
        <f t="shared" si="126"/>
        <v>2.3878437047756884E-2</v>
      </c>
      <c r="BX113" s="86">
        <f t="shared" si="127"/>
        <v>2.3312150003146015E-2</v>
      </c>
      <c r="BY113" s="86">
        <f t="shared" si="128"/>
        <v>3.2750267413326595E-2</v>
      </c>
      <c r="BZ113" s="86">
        <f t="shared" si="129"/>
        <v>7.7392562763480777E-2</v>
      </c>
      <c r="CA113" s="86">
        <f t="shared" si="130"/>
        <v>0.16362549550116404</v>
      </c>
      <c r="CB113" s="86">
        <f t="shared" si="131"/>
        <v>0.14798968099163154</v>
      </c>
      <c r="CC113" s="86">
        <f t="shared" si="132"/>
        <v>1.9316680299502925E-2</v>
      </c>
      <c r="CD113" s="86">
        <f t="shared" si="133"/>
        <v>2.7370540489523691E-3</v>
      </c>
      <c r="CE113" s="86">
        <f t="shared" si="134"/>
        <v>1.1640344805889389E-3</v>
      </c>
      <c r="CF113" s="86">
        <f t="shared" si="135"/>
        <v>8.8089095828352074E-4</v>
      </c>
      <c r="CG113" s="88">
        <f t="shared" si="136"/>
        <v>4.7819794878250213E-3</v>
      </c>
      <c r="CH113" s="89">
        <f t="shared" si="137"/>
        <v>0</v>
      </c>
      <c r="CI113" s="90">
        <f t="shared" si="138"/>
        <v>0.50217076700434138</v>
      </c>
      <c r="CJ113" s="90">
        <f t="shared" si="139"/>
        <v>0.49304725350783368</v>
      </c>
      <c r="CK113" s="91">
        <f t="shared" si="140"/>
        <v>4.7819794878250213E-3</v>
      </c>
      <c r="CL113" s="90">
        <f t="shared" si="141"/>
        <v>1.8708958074822322</v>
      </c>
      <c r="CM113" s="90">
        <f t="shared" si="142"/>
        <v>7.9018624682943512</v>
      </c>
      <c r="CN113" s="90">
        <f t="array" ref="CN113">10^(SUMPRODUCT(BW113:CF113,LOG($BW$5:$CF$5))/CJ113)</f>
        <v>0.45325376479665297</v>
      </c>
      <c r="CO113" s="92">
        <f t="shared" si="35"/>
        <v>0.29588651786936482</v>
      </c>
      <c r="CP113" s="93">
        <f t="shared" si="36"/>
        <v>0.52200150591734873</v>
      </c>
      <c r="CQ113" s="93">
        <f t="shared" si="28"/>
        <v>2.0498509850991407</v>
      </c>
      <c r="CR113" s="93">
        <f t="shared" si="37"/>
        <v>5.8509059162980934</v>
      </c>
      <c r="CS113" s="94">
        <f t="shared" si="28"/>
        <v>13.844938602032178</v>
      </c>
      <c r="CT113" s="95" t="s">
        <v>551</v>
      </c>
      <c r="CU113" s="79">
        <v>1</v>
      </c>
      <c r="CV113" s="79" t="s">
        <v>550</v>
      </c>
      <c r="CW113" s="80"/>
    </row>
    <row r="114" spans="1:101" x14ac:dyDescent="0.2">
      <c r="A114" s="2"/>
      <c r="B114" s="95">
        <v>107.5</v>
      </c>
      <c r="C114" s="103" t="s">
        <v>23</v>
      </c>
      <c r="D114" s="84">
        <v>208773</v>
      </c>
      <c r="E114" s="84">
        <v>375662</v>
      </c>
      <c r="F114" s="60">
        <v>0</v>
      </c>
      <c r="G114" s="60" t="s">
        <v>580</v>
      </c>
      <c r="H114" s="104" t="s">
        <v>118</v>
      </c>
      <c r="I114" s="78">
        <v>44112</v>
      </c>
      <c r="J114" s="134" t="s">
        <v>589</v>
      </c>
      <c r="K114" s="100">
        <v>3521.4</v>
      </c>
      <c r="L114" s="81" t="s">
        <v>568</v>
      </c>
      <c r="M114" s="81"/>
      <c r="N114" s="82">
        <v>0</v>
      </c>
      <c r="O114" s="83">
        <v>0</v>
      </c>
      <c r="P114" s="83">
        <v>0</v>
      </c>
      <c r="Q114" s="83">
        <v>0</v>
      </c>
      <c r="R114" s="83">
        <v>20.399999999999999</v>
      </c>
      <c r="S114" s="83">
        <v>128.69999999999999</v>
      </c>
      <c r="T114" s="83">
        <v>332.8</v>
      </c>
      <c r="U114" s="83">
        <v>338.2</v>
      </c>
      <c r="V114" s="83">
        <v>356.5</v>
      </c>
      <c r="W114" s="83">
        <v>286.39999999999998</v>
      </c>
      <c r="X114" s="83">
        <v>213.4</v>
      </c>
      <c r="Y114" s="83">
        <v>137.6</v>
      </c>
      <c r="Z114" s="83">
        <v>71</v>
      </c>
      <c r="AA114" s="83">
        <v>71.5</v>
      </c>
      <c r="AB114" s="83">
        <v>78.5</v>
      </c>
      <c r="AC114" s="83">
        <v>198.4</v>
      </c>
      <c r="AD114" s="83">
        <v>465.5</v>
      </c>
      <c r="AE114" s="83">
        <v>614.1</v>
      </c>
      <c r="AF114" s="83">
        <v>143.4</v>
      </c>
      <c r="AG114" s="83">
        <v>23.3</v>
      </c>
      <c r="AH114" s="83">
        <v>12.3</v>
      </c>
      <c r="AI114" s="83">
        <v>8</v>
      </c>
      <c r="AJ114" s="84">
        <v>21.4</v>
      </c>
      <c r="AK114" s="85"/>
      <c r="AL114" s="59">
        <v>1</v>
      </c>
      <c r="AM114" s="86">
        <f t="shared" si="144"/>
        <v>1</v>
      </c>
      <c r="AN114" s="86">
        <f t="shared" si="143"/>
        <v>1</v>
      </c>
      <c r="AO114" s="86">
        <f t="shared" si="94"/>
        <v>1</v>
      </c>
      <c r="AP114" s="86">
        <f t="shared" si="95"/>
        <v>1</v>
      </c>
      <c r="AQ114" s="86">
        <f t="shared" si="96"/>
        <v>0.99420684954847505</v>
      </c>
      <c r="AR114" s="86">
        <f t="shared" si="97"/>
        <v>0.95765888567047197</v>
      </c>
      <c r="AS114" s="86">
        <f t="shared" si="98"/>
        <v>0.86315101948088824</v>
      </c>
      <c r="AT114" s="86">
        <f t="shared" si="99"/>
        <v>0.76710967228943028</v>
      </c>
      <c r="AU114" s="86">
        <f t="shared" si="100"/>
        <v>0.66587152836939845</v>
      </c>
      <c r="AV114" s="86">
        <f t="shared" si="101"/>
        <v>0.58454023967740099</v>
      </c>
      <c r="AW114" s="86">
        <f t="shared" si="102"/>
        <v>0.52393934230703698</v>
      </c>
      <c r="AX114" s="86">
        <f t="shared" si="103"/>
        <v>0.48486397455557451</v>
      </c>
      <c r="AY114" s="86">
        <f t="shared" si="104"/>
        <v>0.46470153916056117</v>
      </c>
      <c r="AZ114" s="86">
        <f t="shared" si="105"/>
        <v>0.44439711478389282</v>
      </c>
      <c r="BA114" s="86">
        <f t="shared" si="106"/>
        <v>0.42210484466405412</v>
      </c>
      <c r="BB114" s="86">
        <f t="shared" si="107"/>
        <v>0.36576361674334079</v>
      </c>
      <c r="BC114" s="86">
        <f t="shared" si="108"/>
        <v>0.23357187482251388</v>
      </c>
      <c r="BD114" s="86">
        <f t="shared" si="109"/>
        <v>5.9181007553813947E-2</v>
      </c>
      <c r="BE114" s="86">
        <f t="shared" si="110"/>
        <v>1.8458567615153194E-2</v>
      </c>
      <c r="BF114" s="86">
        <f t="shared" si="111"/>
        <v>1.1841881070029096E-2</v>
      </c>
      <c r="BG114" s="86">
        <f t="shared" si="112"/>
        <v>8.3489521213155164E-3</v>
      </c>
      <c r="BH114" s="86">
        <f t="shared" si="113"/>
        <v>6.0771284148351395E-3</v>
      </c>
      <c r="BI114" s="87">
        <v>0</v>
      </c>
      <c r="BJ114" s="63"/>
      <c r="BK114" s="86">
        <f t="shared" si="114"/>
        <v>0</v>
      </c>
      <c r="BL114" s="86">
        <f t="shared" si="115"/>
        <v>0</v>
      </c>
      <c r="BM114" s="86">
        <f t="shared" si="116"/>
        <v>0</v>
      </c>
      <c r="BN114" s="86">
        <f t="shared" si="117"/>
        <v>0</v>
      </c>
      <c r="BO114" s="86">
        <f t="shared" si="118"/>
        <v>5.7931504515249532E-3</v>
      </c>
      <c r="BP114" s="86">
        <f t="shared" si="119"/>
        <v>3.6547963878003076E-2</v>
      </c>
      <c r="BQ114" s="86">
        <f t="shared" si="120"/>
        <v>9.4507866189583734E-2</v>
      </c>
      <c r="BR114" s="86">
        <f t="shared" si="121"/>
        <v>9.604134719145796E-2</v>
      </c>
      <c r="BS114" s="86">
        <f t="shared" si="122"/>
        <v>0.10123814392003183</v>
      </c>
      <c r="BT114" s="86">
        <f t="shared" si="123"/>
        <v>8.1331288691997461E-2</v>
      </c>
      <c r="BU114" s="86">
        <f t="shared" si="124"/>
        <v>6.0600897370364004E-2</v>
      </c>
      <c r="BV114" s="86">
        <f t="shared" si="125"/>
        <v>3.9075367751462475E-2</v>
      </c>
      <c r="BW114" s="86">
        <f t="shared" si="126"/>
        <v>2.0162435395013334E-2</v>
      </c>
      <c r="BX114" s="86">
        <f t="shared" si="127"/>
        <v>2.0304424376668351E-2</v>
      </c>
      <c r="BY114" s="86">
        <f t="shared" si="128"/>
        <v>2.2292270119838697E-2</v>
      </c>
      <c r="BZ114" s="86">
        <f t="shared" si="129"/>
        <v>5.6341227920713333E-2</v>
      </c>
      <c r="CA114" s="86">
        <f t="shared" si="130"/>
        <v>0.13219174192082692</v>
      </c>
      <c r="CB114" s="86">
        <f t="shared" si="131"/>
        <v>0.17439086726869993</v>
      </c>
      <c r="CC114" s="86">
        <f t="shared" si="132"/>
        <v>4.0722439938660752E-2</v>
      </c>
      <c r="CD114" s="86">
        <f t="shared" si="133"/>
        <v>6.6166865451240987E-3</v>
      </c>
      <c r="CE114" s="86">
        <f t="shared" si="134"/>
        <v>3.4929289487135792E-3</v>
      </c>
      <c r="CF114" s="86">
        <f t="shared" si="135"/>
        <v>2.2718237064803769E-3</v>
      </c>
      <c r="CG114" s="88">
        <f t="shared" si="136"/>
        <v>6.0771284148351395E-3</v>
      </c>
      <c r="CH114" s="89">
        <f t="shared" si="137"/>
        <v>0</v>
      </c>
      <c r="CI114" s="90">
        <f t="shared" si="138"/>
        <v>0.51513602544442549</v>
      </c>
      <c r="CJ114" s="90">
        <f t="shared" si="139"/>
        <v>0.47878684614073935</v>
      </c>
      <c r="CK114" s="91">
        <f t="shared" si="140"/>
        <v>6.0771284148351395E-3</v>
      </c>
      <c r="CL114" s="90">
        <f t="shared" si="141"/>
        <v>1.7366378775894593</v>
      </c>
      <c r="CM114" s="90">
        <f t="shared" si="142"/>
        <v>7.1493753269449352</v>
      </c>
      <c r="CN114" s="90">
        <f t="array" ref="CN114">10^(SUMPRODUCT(BW114:CF114,LOG($BW$5:$CF$5))/CJ114)</f>
        <v>0.40391004534048869</v>
      </c>
      <c r="CO114" s="92">
        <f t="shared" si="35"/>
        <v>0.27138481868872055</v>
      </c>
      <c r="CP114" s="93">
        <f t="shared" si="36"/>
        <v>0.47999072118910624</v>
      </c>
      <c r="CQ114" s="93">
        <f t="shared" si="28"/>
        <v>2.2784178266513755</v>
      </c>
      <c r="CR114" s="93">
        <f t="shared" si="37"/>
        <v>5.2441080416870856</v>
      </c>
      <c r="CS114" s="94">
        <f t="shared" si="28"/>
        <v>12.871077124578843</v>
      </c>
      <c r="CT114" s="95" t="s">
        <v>551</v>
      </c>
      <c r="CU114" s="79">
        <v>1</v>
      </c>
      <c r="CV114" s="79" t="s">
        <v>550</v>
      </c>
      <c r="CW114" s="80"/>
    </row>
    <row r="115" spans="1:101" x14ac:dyDescent="0.2">
      <c r="A115" s="2"/>
      <c r="B115" s="95">
        <v>107.5</v>
      </c>
      <c r="C115" s="103" t="s">
        <v>25</v>
      </c>
      <c r="D115" s="84">
        <v>208809</v>
      </c>
      <c r="E115" s="84">
        <v>375632</v>
      </c>
      <c r="F115" s="60">
        <v>0</v>
      </c>
      <c r="G115" s="60" t="s">
        <v>580</v>
      </c>
      <c r="H115" s="104" t="s">
        <v>117</v>
      </c>
      <c r="I115" s="78">
        <v>44112</v>
      </c>
      <c r="J115" s="134" t="s">
        <v>589</v>
      </c>
      <c r="K115" s="100">
        <v>4462</v>
      </c>
      <c r="L115" s="81" t="s">
        <v>568</v>
      </c>
      <c r="M115" s="81"/>
      <c r="N115" s="82">
        <v>0</v>
      </c>
      <c r="O115" s="83">
        <v>0</v>
      </c>
      <c r="P115" s="83">
        <v>0</v>
      </c>
      <c r="Q115" s="83">
        <v>41.2</v>
      </c>
      <c r="R115" s="83">
        <v>118</v>
      </c>
      <c r="S115" s="83">
        <v>478.8</v>
      </c>
      <c r="T115" s="83">
        <v>779.6</v>
      </c>
      <c r="U115" s="83">
        <v>478.9</v>
      </c>
      <c r="V115" s="83">
        <v>466.6</v>
      </c>
      <c r="W115" s="83">
        <v>312.7</v>
      </c>
      <c r="X115" s="83">
        <v>236</v>
      </c>
      <c r="Y115" s="83">
        <v>108.3</v>
      </c>
      <c r="Z115" s="83">
        <v>57.6</v>
      </c>
      <c r="AA115" s="83">
        <v>53.5</v>
      </c>
      <c r="AB115" s="83">
        <v>62.6</v>
      </c>
      <c r="AC115" s="83">
        <v>161.5</v>
      </c>
      <c r="AD115" s="83">
        <v>326.3</v>
      </c>
      <c r="AE115" s="83">
        <v>434.1</v>
      </c>
      <c r="AF115" s="83">
        <v>182.7</v>
      </c>
      <c r="AG115" s="83">
        <v>84.2</v>
      </c>
      <c r="AH115" s="83">
        <v>29</v>
      </c>
      <c r="AI115" s="83">
        <v>15.6</v>
      </c>
      <c r="AJ115" s="84">
        <v>34.799999999999997</v>
      </c>
      <c r="AK115" s="85"/>
      <c r="AL115" s="59">
        <v>1</v>
      </c>
      <c r="AM115" s="86">
        <f t="shared" si="144"/>
        <v>1</v>
      </c>
      <c r="AN115" s="86">
        <f t="shared" si="143"/>
        <v>1</v>
      </c>
      <c r="AO115" s="86">
        <f t="shared" si="94"/>
        <v>1</v>
      </c>
      <c r="AP115" s="86">
        <f t="shared" si="95"/>
        <v>0.99076647243388616</v>
      </c>
      <c r="AQ115" s="86">
        <f t="shared" si="96"/>
        <v>0.9643209323173465</v>
      </c>
      <c r="AR115" s="86">
        <f t="shared" si="97"/>
        <v>0.85701479157328553</v>
      </c>
      <c r="AS115" s="86">
        <f t="shared" si="98"/>
        <v>0.68229493500672345</v>
      </c>
      <c r="AT115" s="86">
        <f t="shared" si="99"/>
        <v>0.57496638278798751</v>
      </c>
      <c r="AU115" s="86">
        <f t="shared" si="100"/>
        <v>0.47039444195428065</v>
      </c>
      <c r="AV115" s="86">
        <f t="shared" si="101"/>
        <v>0.40031376064545054</v>
      </c>
      <c r="AW115" s="86">
        <f t="shared" si="102"/>
        <v>0.34742268041237123</v>
      </c>
      <c r="AX115" s="86">
        <f t="shared" si="103"/>
        <v>0.32315105333930982</v>
      </c>
      <c r="AY115" s="86">
        <f t="shared" si="104"/>
        <v>0.31024204392649046</v>
      </c>
      <c r="AZ115" s="86">
        <f t="shared" si="105"/>
        <v>0.29825190497534748</v>
      </c>
      <c r="BA115" s="86">
        <f t="shared" si="106"/>
        <v>0.28422232182877644</v>
      </c>
      <c r="BB115" s="86">
        <f t="shared" si="107"/>
        <v>0.24802779022859714</v>
      </c>
      <c r="BC115" s="86">
        <f t="shared" si="108"/>
        <v>0.17489914836396245</v>
      </c>
      <c r="BD115" s="86">
        <f t="shared" si="109"/>
        <v>7.7610936799641511E-2</v>
      </c>
      <c r="BE115" s="86">
        <f t="shared" si="110"/>
        <v>3.6665172568355095E-2</v>
      </c>
      <c r="BF115" s="86">
        <f t="shared" si="111"/>
        <v>1.7794710891976789E-2</v>
      </c>
      <c r="BG115" s="86">
        <f t="shared" si="112"/>
        <v>1.1295383236217042E-2</v>
      </c>
      <c r="BH115" s="86">
        <f t="shared" si="113"/>
        <v>7.7991931869117979E-3</v>
      </c>
      <c r="BI115" s="87">
        <v>0</v>
      </c>
      <c r="BJ115" s="63"/>
      <c r="BK115" s="86">
        <f t="shared" si="114"/>
        <v>0</v>
      </c>
      <c r="BL115" s="86">
        <f t="shared" si="115"/>
        <v>0</v>
      </c>
      <c r="BM115" s="86">
        <f t="shared" si="116"/>
        <v>0</v>
      </c>
      <c r="BN115" s="86">
        <f t="shared" si="117"/>
        <v>9.2335275661138416E-3</v>
      </c>
      <c r="BO115" s="86">
        <f t="shared" si="118"/>
        <v>2.6445540116539656E-2</v>
      </c>
      <c r="BP115" s="86">
        <f t="shared" si="119"/>
        <v>0.10730614074406097</v>
      </c>
      <c r="BQ115" s="86">
        <f t="shared" si="120"/>
        <v>0.17471985656656208</v>
      </c>
      <c r="BR115" s="86">
        <f t="shared" si="121"/>
        <v>0.10732855221873594</v>
      </c>
      <c r="BS115" s="86">
        <f t="shared" si="122"/>
        <v>0.10457194083370686</v>
      </c>
      <c r="BT115" s="86">
        <f t="shared" si="123"/>
        <v>7.0080681308830106E-2</v>
      </c>
      <c r="BU115" s="86">
        <f t="shared" si="124"/>
        <v>5.2891080233079313E-2</v>
      </c>
      <c r="BV115" s="86">
        <f t="shared" si="125"/>
        <v>2.4271627073061408E-2</v>
      </c>
      <c r="BW115" s="86">
        <f t="shared" si="126"/>
        <v>1.2909009412819361E-2</v>
      </c>
      <c r="BX115" s="86">
        <f t="shared" si="127"/>
        <v>1.1990138951142981E-2</v>
      </c>
      <c r="BY115" s="86">
        <f t="shared" si="128"/>
        <v>1.4029583146571045E-2</v>
      </c>
      <c r="BZ115" s="86">
        <f t="shared" si="129"/>
        <v>3.6194531600179297E-2</v>
      </c>
      <c r="CA115" s="86">
        <f t="shared" si="130"/>
        <v>7.3128641864634691E-2</v>
      </c>
      <c r="CB115" s="86">
        <f t="shared" si="131"/>
        <v>9.7288211564320937E-2</v>
      </c>
      <c r="CC115" s="86">
        <f t="shared" si="132"/>
        <v>4.0945764231286416E-2</v>
      </c>
      <c r="CD115" s="86">
        <f t="shared" si="133"/>
        <v>1.8870461676378306E-2</v>
      </c>
      <c r="CE115" s="86">
        <f t="shared" si="134"/>
        <v>6.4993276557597478E-3</v>
      </c>
      <c r="CF115" s="86">
        <f t="shared" si="135"/>
        <v>3.4961900493052436E-3</v>
      </c>
      <c r="CG115" s="88">
        <f t="shared" si="136"/>
        <v>7.7991931869117979E-3</v>
      </c>
      <c r="CH115" s="89">
        <f t="shared" si="137"/>
        <v>0</v>
      </c>
      <c r="CI115" s="90">
        <f t="shared" si="138"/>
        <v>0.67684894666069018</v>
      </c>
      <c r="CJ115" s="90">
        <f t="shared" si="139"/>
        <v>0.31535186015239797</v>
      </c>
      <c r="CK115" s="91">
        <f t="shared" si="140"/>
        <v>7.7991931869117979E-3</v>
      </c>
      <c r="CL115" s="90">
        <f t="shared" si="141"/>
        <v>3.226553591333738</v>
      </c>
      <c r="CM115" s="90">
        <f t="shared" si="142"/>
        <v>9.4868762558280952</v>
      </c>
      <c r="CN115" s="90">
        <f t="array" ref="CN115">10^(SUMPRODUCT(BW115:CF115,LOG($BW$5:$CF$5))/CJ115)</f>
        <v>0.36663680742049221</v>
      </c>
      <c r="CO115" s="92">
        <f t="shared" si="35"/>
        <v>0.27101062906084511</v>
      </c>
      <c r="CP115" s="93">
        <f t="shared" si="36"/>
        <v>2.8490903389768363</v>
      </c>
      <c r="CQ115" s="93">
        <f t="shared" si="28"/>
        <v>6.1950185486950282</v>
      </c>
      <c r="CR115" s="93">
        <f t="shared" si="37"/>
        <v>10.121582163655372</v>
      </c>
      <c r="CS115" s="94">
        <f t="shared" si="28"/>
        <v>18.308663887335346</v>
      </c>
      <c r="CT115" s="95" t="s">
        <v>551</v>
      </c>
      <c r="CU115" s="79">
        <v>1</v>
      </c>
      <c r="CV115" s="79" t="s">
        <v>550</v>
      </c>
      <c r="CW115" s="80"/>
    </row>
    <row r="116" spans="1:101" x14ac:dyDescent="0.2">
      <c r="A116" s="2"/>
      <c r="B116" s="95">
        <v>108</v>
      </c>
      <c r="C116" s="103" t="s">
        <v>29</v>
      </c>
      <c r="D116" s="84">
        <v>209105</v>
      </c>
      <c r="E116" s="84">
        <v>376020</v>
      </c>
      <c r="F116" s="60">
        <v>0</v>
      </c>
      <c r="G116" s="60" t="s">
        <v>580</v>
      </c>
      <c r="H116" s="104" t="s">
        <v>119</v>
      </c>
      <c r="I116" s="78">
        <v>44112</v>
      </c>
      <c r="J116" s="134" t="s">
        <v>589</v>
      </c>
      <c r="K116" s="100">
        <v>3075.7</v>
      </c>
      <c r="L116" s="81" t="s">
        <v>568</v>
      </c>
      <c r="M116" s="81"/>
      <c r="N116" s="82">
        <v>0</v>
      </c>
      <c r="O116" s="83">
        <v>0</v>
      </c>
      <c r="P116" s="83">
        <v>0</v>
      </c>
      <c r="Q116" s="83">
        <v>0</v>
      </c>
      <c r="R116" s="83">
        <v>109.4</v>
      </c>
      <c r="S116" s="83">
        <v>112.9</v>
      </c>
      <c r="T116" s="83">
        <v>241.6</v>
      </c>
      <c r="U116" s="83">
        <v>342.4</v>
      </c>
      <c r="V116" s="83">
        <v>382.9</v>
      </c>
      <c r="W116" s="83">
        <v>328.4</v>
      </c>
      <c r="X116" s="83">
        <v>253.4</v>
      </c>
      <c r="Y116" s="83">
        <v>168.5</v>
      </c>
      <c r="Z116" s="83">
        <v>162.5</v>
      </c>
      <c r="AA116" s="83">
        <v>111.9</v>
      </c>
      <c r="AB116" s="83">
        <v>91.2</v>
      </c>
      <c r="AC116" s="83">
        <v>124.9</v>
      </c>
      <c r="AD116" s="83">
        <v>204.8</v>
      </c>
      <c r="AE116" s="83">
        <v>325.5</v>
      </c>
      <c r="AF116" s="83">
        <v>89.6</v>
      </c>
      <c r="AG116" s="83">
        <v>15.6</v>
      </c>
      <c r="AH116" s="83">
        <v>2.7</v>
      </c>
      <c r="AI116" s="83">
        <v>0.8</v>
      </c>
      <c r="AJ116" s="84">
        <v>6.7</v>
      </c>
      <c r="AK116" s="85"/>
      <c r="AL116" s="59">
        <v>1</v>
      </c>
      <c r="AM116" s="86">
        <f t="shared" si="144"/>
        <v>1</v>
      </c>
      <c r="AN116" s="86">
        <f t="shared" si="143"/>
        <v>1</v>
      </c>
      <c r="AO116" s="86">
        <f t="shared" si="94"/>
        <v>1</v>
      </c>
      <c r="AP116" s="86">
        <f t="shared" si="95"/>
        <v>1</v>
      </c>
      <c r="AQ116" s="86">
        <f t="shared" si="96"/>
        <v>0.96443086126735378</v>
      </c>
      <c r="AR116" s="86">
        <f t="shared" si="97"/>
        <v>0.92772377019865393</v>
      </c>
      <c r="AS116" s="86">
        <f t="shared" si="98"/>
        <v>0.8491725460870696</v>
      </c>
      <c r="AT116" s="86">
        <f t="shared" si="99"/>
        <v>0.73784829469714208</v>
      </c>
      <c r="AU116" s="86">
        <f t="shared" si="100"/>
        <v>0.61335630913288031</v>
      </c>
      <c r="AV116" s="86">
        <f t="shared" si="101"/>
        <v>0.50658386708716718</v>
      </c>
      <c r="AW116" s="86">
        <f t="shared" si="102"/>
        <v>0.42419611795688789</v>
      </c>
      <c r="AX116" s="86">
        <f t="shared" si="103"/>
        <v>0.36941184120687975</v>
      </c>
      <c r="AY116" s="86">
        <f t="shared" si="104"/>
        <v>0.31657833989010631</v>
      </c>
      <c r="AZ116" s="86">
        <f t="shared" si="105"/>
        <v>0.28019637806027897</v>
      </c>
      <c r="BA116" s="86">
        <f t="shared" si="106"/>
        <v>0.25054459147511138</v>
      </c>
      <c r="BB116" s="86">
        <f t="shared" si="107"/>
        <v>0.20993594953994216</v>
      </c>
      <c r="BC116" s="86">
        <f t="shared" si="108"/>
        <v>0.14334948141886403</v>
      </c>
      <c r="BD116" s="86">
        <f t="shared" si="109"/>
        <v>3.7519914165880963E-2</v>
      </c>
      <c r="BE116" s="86">
        <f t="shared" si="110"/>
        <v>8.3883343629092832E-3</v>
      </c>
      <c r="BF116" s="86">
        <f t="shared" si="111"/>
        <v>3.3163182364990352E-3</v>
      </c>
      <c r="BG116" s="86">
        <f t="shared" si="112"/>
        <v>2.4384692915434152E-3</v>
      </c>
      <c r="BH116" s="86">
        <f t="shared" si="113"/>
        <v>2.1783659004454537E-3</v>
      </c>
      <c r="BI116" s="87">
        <v>0</v>
      </c>
      <c r="BJ116" s="63"/>
      <c r="BK116" s="86">
        <f t="shared" si="114"/>
        <v>0</v>
      </c>
      <c r="BL116" s="86">
        <f t="shared" si="115"/>
        <v>0</v>
      </c>
      <c r="BM116" s="86">
        <f t="shared" si="116"/>
        <v>0</v>
      </c>
      <c r="BN116" s="86">
        <f t="shared" si="117"/>
        <v>0</v>
      </c>
      <c r="BO116" s="86">
        <f t="shared" si="118"/>
        <v>3.5569138732646222E-2</v>
      </c>
      <c r="BP116" s="86">
        <f t="shared" si="119"/>
        <v>3.6707091068699849E-2</v>
      </c>
      <c r="BQ116" s="86">
        <f t="shared" si="120"/>
        <v>7.8551224111584328E-2</v>
      </c>
      <c r="BR116" s="86">
        <f t="shared" si="121"/>
        <v>0.11132425138992752</v>
      </c>
      <c r="BS116" s="86">
        <f t="shared" si="122"/>
        <v>0.12449198556426178</v>
      </c>
      <c r="BT116" s="86">
        <f t="shared" si="123"/>
        <v>0.10677244204571312</v>
      </c>
      <c r="BU116" s="86">
        <f t="shared" si="124"/>
        <v>8.2387749130279297E-2</v>
      </c>
      <c r="BV116" s="86">
        <f t="shared" si="125"/>
        <v>5.4784276750008132E-2</v>
      </c>
      <c r="BW116" s="86">
        <f t="shared" si="126"/>
        <v>5.2833501316773446E-2</v>
      </c>
      <c r="BX116" s="86">
        <f t="shared" si="127"/>
        <v>3.6381961829827336E-2</v>
      </c>
      <c r="BY116" s="86">
        <f t="shared" si="128"/>
        <v>2.9651786585167594E-2</v>
      </c>
      <c r="BZ116" s="86">
        <f t="shared" si="129"/>
        <v>4.0608641935169221E-2</v>
      </c>
      <c r="CA116" s="86">
        <f t="shared" si="130"/>
        <v>6.658646812107813E-2</v>
      </c>
      <c r="CB116" s="86">
        <f t="shared" si="131"/>
        <v>0.10582956725298306</v>
      </c>
      <c r="CC116" s="86">
        <f t="shared" si="132"/>
        <v>2.913157980297168E-2</v>
      </c>
      <c r="CD116" s="86">
        <f t="shared" si="133"/>
        <v>5.0720161264102481E-3</v>
      </c>
      <c r="CE116" s="86">
        <f t="shared" si="134"/>
        <v>8.7784894495561991E-4</v>
      </c>
      <c r="CF116" s="86">
        <f t="shared" si="135"/>
        <v>2.6010339109796155E-4</v>
      </c>
      <c r="CG116" s="88">
        <f t="shared" si="136"/>
        <v>2.1783659004454537E-3</v>
      </c>
      <c r="CH116" s="89">
        <f t="shared" si="137"/>
        <v>0</v>
      </c>
      <c r="CI116" s="90">
        <f t="shared" si="138"/>
        <v>0.63058815879312036</v>
      </c>
      <c r="CJ116" s="90">
        <f t="shared" si="139"/>
        <v>0.36723347530643424</v>
      </c>
      <c r="CK116" s="91">
        <f t="shared" si="140"/>
        <v>2.1783659004454537E-3</v>
      </c>
      <c r="CL116" s="90">
        <f t="shared" si="141"/>
        <v>2.6704660770899373</v>
      </c>
      <c r="CM116" s="90">
        <f t="shared" si="142"/>
        <v>7.009976357522719</v>
      </c>
      <c r="CN116" s="90">
        <f t="array" ref="CN116">10^(SUMPRODUCT(BW116:CF116,LOG($BW$5:$CF$5))/CJ116)</f>
        <v>0.52599672202556425</v>
      </c>
      <c r="CO116" s="92">
        <f t="shared" si="35"/>
        <v>0.30750247407021747</v>
      </c>
      <c r="CP116" s="93">
        <f t="shared" si="36"/>
        <v>1.7543515805062262</v>
      </c>
      <c r="CQ116" s="93">
        <f t="shared" si="28"/>
        <v>3.8875974000191853</v>
      </c>
      <c r="CR116" s="93">
        <f t="shared" si="37"/>
        <v>6.2198908794586849</v>
      </c>
      <c r="CS116" s="94">
        <f t="shared" si="28"/>
        <v>14.107468194129371</v>
      </c>
      <c r="CT116" s="95" t="s">
        <v>551</v>
      </c>
      <c r="CU116" s="79">
        <v>1</v>
      </c>
      <c r="CV116" s="79" t="s">
        <v>550</v>
      </c>
      <c r="CW116" s="80"/>
    </row>
    <row r="117" spans="1:101" x14ac:dyDescent="0.2">
      <c r="A117" s="2"/>
      <c r="B117" s="95">
        <v>108.5</v>
      </c>
      <c r="C117" s="103" t="s">
        <v>23</v>
      </c>
      <c r="D117" s="84">
        <v>209286</v>
      </c>
      <c r="E117" s="84">
        <v>376457</v>
      </c>
      <c r="F117" s="60">
        <v>0</v>
      </c>
      <c r="G117" s="60" t="s">
        <v>580</v>
      </c>
      <c r="H117" s="104" t="s">
        <v>120</v>
      </c>
      <c r="I117" s="78">
        <v>44112</v>
      </c>
      <c r="J117" s="134" t="s">
        <v>589</v>
      </c>
      <c r="K117" s="100">
        <v>5235</v>
      </c>
      <c r="L117" s="81" t="s">
        <v>568</v>
      </c>
      <c r="M117" s="81"/>
      <c r="N117" s="82">
        <v>0</v>
      </c>
      <c r="O117" s="83">
        <v>0</v>
      </c>
      <c r="P117" s="83">
        <v>0</v>
      </c>
      <c r="Q117" s="83">
        <v>0</v>
      </c>
      <c r="R117" s="83">
        <v>0</v>
      </c>
      <c r="S117" s="83">
        <v>10</v>
      </c>
      <c r="T117" s="83">
        <v>35</v>
      </c>
      <c r="U117" s="83">
        <v>100</v>
      </c>
      <c r="V117" s="83">
        <v>125</v>
      </c>
      <c r="W117" s="83">
        <v>110</v>
      </c>
      <c r="X117" s="83">
        <v>110</v>
      </c>
      <c r="Y117" s="83">
        <v>120</v>
      </c>
      <c r="Z117" s="83">
        <v>182.8</v>
      </c>
      <c r="AA117" s="83">
        <v>210.1</v>
      </c>
      <c r="AB117" s="83">
        <v>344.9</v>
      </c>
      <c r="AC117" s="83">
        <v>1131.5999999999999</v>
      </c>
      <c r="AD117" s="83">
        <v>1696.3</v>
      </c>
      <c r="AE117" s="83">
        <v>887.6</v>
      </c>
      <c r="AF117" s="83">
        <v>63.2</v>
      </c>
      <c r="AG117" s="83">
        <v>7.9</v>
      </c>
      <c r="AH117" s="83">
        <v>4.8</v>
      </c>
      <c r="AI117" s="83">
        <v>4.5999999999999996</v>
      </c>
      <c r="AJ117" s="84">
        <v>91.2</v>
      </c>
      <c r="AK117" s="85"/>
      <c r="AL117" s="59">
        <v>1</v>
      </c>
      <c r="AM117" s="86">
        <f t="shared" si="144"/>
        <v>1</v>
      </c>
      <c r="AN117" s="86">
        <f t="shared" si="143"/>
        <v>1</v>
      </c>
      <c r="AO117" s="86">
        <f t="shared" si="94"/>
        <v>1</v>
      </c>
      <c r="AP117" s="86">
        <f t="shared" si="95"/>
        <v>1</v>
      </c>
      <c r="AQ117" s="86">
        <f t="shared" si="96"/>
        <v>1</v>
      </c>
      <c r="AR117" s="86">
        <f t="shared" si="97"/>
        <v>0.99808978032473739</v>
      </c>
      <c r="AS117" s="86">
        <f t="shared" si="98"/>
        <v>0.99140401146131807</v>
      </c>
      <c r="AT117" s="86">
        <f t="shared" si="99"/>
        <v>0.97230181470869148</v>
      </c>
      <c r="AU117" s="86">
        <f t="shared" si="100"/>
        <v>0.9484240687679083</v>
      </c>
      <c r="AV117" s="86">
        <f t="shared" si="101"/>
        <v>0.9274116523400191</v>
      </c>
      <c r="AW117" s="86">
        <f t="shared" si="102"/>
        <v>0.9063992359121299</v>
      </c>
      <c r="AX117" s="86">
        <f t="shared" si="103"/>
        <v>0.88347659980897808</v>
      </c>
      <c r="AY117" s="86">
        <f t="shared" si="104"/>
        <v>0.8485577841451768</v>
      </c>
      <c r="AZ117" s="86">
        <f t="shared" si="105"/>
        <v>0.8084240687679084</v>
      </c>
      <c r="BA117" s="86">
        <f t="shared" si="106"/>
        <v>0.74254059216809942</v>
      </c>
      <c r="BB117" s="86">
        <f t="shared" si="107"/>
        <v>0.5263801337153774</v>
      </c>
      <c r="BC117" s="86">
        <f t="shared" si="108"/>
        <v>0.2023495702005732</v>
      </c>
      <c r="BD117" s="86">
        <f t="shared" si="109"/>
        <v>3.2798471824259934E-2</v>
      </c>
      <c r="BE117" s="86">
        <f t="shared" si="110"/>
        <v>2.0725883476599954E-2</v>
      </c>
      <c r="BF117" s="86">
        <f t="shared" si="111"/>
        <v>1.9216809933142457E-2</v>
      </c>
      <c r="BG117" s="86">
        <f t="shared" si="112"/>
        <v>1.8299904489016382E-2</v>
      </c>
      <c r="BH117" s="86">
        <f t="shared" si="113"/>
        <v>1.7421203438395559E-2</v>
      </c>
      <c r="BI117" s="87">
        <v>0</v>
      </c>
      <c r="BJ117" s="63"/>
      <c r="BK117" s="86">
        <f t="shared" si="114"/>
        <v>0</v>
      </c>
      <c r="BL117" s="86">
        <f t="shared" si="115"/>
        <v>0</v>
      </c>
      <c r="BM117" s="86">
        <f t="shared" si="116"/>
        <v>0</v>
      </c>
      <c r="BN117" s="86">
        <f t="shared" si="117"/>
        <v>0</v>
      </c>
      <c r="BO117" s="86">
        <f t="shared" si="118"/>
        <v>0</v>
      </c>
      <c r="BP117" s="86">
        <f t="shared" si="119"/>
        <v>1.9102196752626144E-3</v>
      </c>
      <c r="BQ117" s="86">
        <f t="shared" si="120"/>
        <v>6.6857688634193169E-3</v>
      </c>
      <c r="BR117" s="86">
        <f t="shared" si="121"/>
        <v>1.9102196752626588E-2</v>
      </c>
      <c r="BS117" s="86">
        <f t="shared" si="122"/>
        <v>2.3877745940783179E-2</v>
      </c>
      <c r="BT117" s="86">
        <f t="shared" si="123"/>
        <v>2.1012416427889202E-2</v>
      </c>
      <c r="BU117" s="86">
        <f t="shared" si="124"/>
        <v>2.1012416427889202E-2</v>
      </c>
      <c r="BV117" s="86">
        <f t="shared" si="125"/>
        <v>2.2922636103151817E-2</v>
      </c>
      <c r="BW117" s="86">
        <f t="shared" si="126"/>
        <v>3.4918815663801284E-2</v>
      </c>
      <c r="BX117" s="86">
        <f t="shared" si="127"/>
        <v>4.0133715377268397E-2</v>
      </c>
      <c r="BY117" s="86">
        <f t="shared" si="128"/>
        <v>6.5883476599808977E-2</v>
      </c>
      <c r="BZ117" s="86">
        <f t="shared" si="129"/>
        <v>0.21616045845272203</v>
      </c>
      <c r="CA117" s="86">
        <f t="shared" si="130"/>
        <v>0.32403056351480419</v>
      </c>
      <c r="CB117" s="86">
        <f t="shared" si="131"/>
        <v>0.16955109837631327</v>
      </c>
      <c r="CC117" s="86">
        <f t="shared" si="132"/>
        <v>1.2072588347659979E-2</v>
      </c>
      <c r="CD117" s="86">
        <f t="shared" si="133"/>
        <v>1.5090735434574974E-3</v>
      </c>
      <c r="CE117" s="86">
        <f t="shared" si="134"/>
        <v>9.169054441260753E-4</v>
      </c>
      <c r="CF117" s="86">
        <f t="shared" si="135"/>
        <v>8.787010506208226E-4</v>
      </c>
      <c r="CG117" s="88">
        <f t="shared" si="136"/>
        <v>1.7421203438395559E-2</v>
      </c>
      <c r="CH117" s="89">
        <f t="shared" si="137"/>
        <v>0</v>
      </c>
      <c r="CI117" s="90">
        <f t="shared" si="138"/>
        <v>0.11652340019102192</v>
      </c>
      <c r="CJ117" s="90">
        <f t="shared" si="139"/>
        <v>0.8660553963705826</v>
      </c>
      <c r="CK117" s="91">
        <f t="shared" si="140"/>
        <v>1.7421203438395559E-2</v>
      </c>
      <c r="CL117" s="90">
        <f t="shared" si="141"/>
        <v>0.60717479180688894</v>
      </c>
      <c r="CM117" s="90">
        <f t="shared" si="142"/>
        <v>5.0667971423548632</v>
      </c>
      <c r="CN117" s="90">
        <f t="array" ref="CN117">10^(SUMPRODUCT(BW117:CF117,LOG($BW$5:$CF$5))/CJ117)</f>
        <v>0.494543172049767</v>
      </c>
      <c r="CO117" s="92">
        <f t="shared" si="35"/>
        <v>0.28727606897132602</v>
      </c>
      <c r="CP117" s="93">
        <f t="shared" si="36"/>
        <v>0.41495900764803167</v>
      </c>
      <c r="CQ117" s="93">
        <f t="shared" si="28"/>
        <v>0.48625107753490593</v>
      </c>
      <c r="CR117" s="93">
        <f t="shared" si="37"/>
        <v>0.61102937343518282</v>
      </c>
      <c r="CS117" s="94">
        <f t="shared" si="28"/>
        <v>2.5489654843872063</v>
      </c>
      <c r="CT117" s="95" t="s">
        <v>551</v>
      </c>
      <c r="CU117" s="79">
        <v>1</v>
      </c>
      <c r="CV117" s="79" t="s">
        <v>550</v>
      </c>
      <c r="CW117" s="80"/>
    </row>
    <row r="118" spans="1:101" x14ac:dyDescent="0.2">
      <c r="A118" s="2"/>
      <c r="B118" s="95">
        <v>108.5</v>
      </c>
      <c r="C118" s="103" t="s">
        <v>25</v>
      </c>
      <c r="D118" s="84">
        <v>209333</v>
      </c>
      <c r="E118" s="84">
        <v>376451</v>
      </c>
      <c r="F118" s="60">
        <v>0</v>
      </c>
      <c r="G118" s="60" t="s">
        <v>580</v>
      </c>
      <c r="H118" s="104" t="s">
        <v>121</v>
      </c>
      <c r="I118" s="78">
        <v>44112</v>
      </c>
      <c r="J118" s="134" t="s">
        <v>589</v>
      </c>
      <c r="K118" s="100">
        <v>2677.7</v>
      </c>
      <c r="L118" s="81" t="s">
        <v>568</v>
      </c>
      <c r="M118" s="81"/>
      <c r="N118" s="82">
        <v>0</v>
      </c>
      <c r="O118" s="83">
        <v>0</v>
      </c>
      <c r="P118" s="83">
        <v>152.5</v>
      </c>
      <c r="Q118" s="83">
        <v>291</v>
      </c>
      <c r="R118" s="83">
        <v>546.4</v>
      </c>
      <c r="S118" s="83">
        <v>371.7</v>
      </c>
      <c r="T118" s="83">
        <v>322.5</v>
      </c>
      <c r="U118" s="83">
        <v>161.9</v>
      </c>
      <c r="V118" s="83">
        <v>86</v>
      </c>
      <c r="W118" s="83">
        <v>93.6</v>
      </c>
      <c r="X118" s="83">
        <v>49.6</v>
      </c>
      <c r="Y118" s="83">
        <v>25.8</v>
      </c>
      <c r="Z118" s="83">
        <v>28.4</v>
      </c>
      <c r="AA118" s="83">
        <v>25.7</v>
      </c>
      <c r="AB118" s="83">
        <v>27.4</v>
      </c>
      <c r="AC118" s="83">
        <v>42.2</v>
      </c>
      <c r="AD118" s="83">
        <v>59.2</v>
      </c>
      <c r="AE118" s="83">
        <v>105.8</v>
      </c>
      <c r="AF118" s="83">
        <v>67.5</v>
      </c>
      <c r="AG118" s="83">
        <v>37.799999999999997</v>
      </c>
      <c r="AH118" s="83">
        <v>35.6</v>
      </c>
      <c r="AI118" s="83">
        <v>31.7</v>
      </c>
      <c r="AJ118" s="84">
        <v>115.4</v>
      </c>
      <c r="AK118" s="85"/>
      <c r="AL118" s="59">
        <v>1</v>
      </c>
      <c r="AM118" s="86">
        <f t="shared" si="144"/>
        <v>1</v>
      </c>
      <c r="AN118" s="86">
        <f t="shared" si="143"/>
        <v>1</v>
      </c>
      <c r="AO118" s="86">
        <f t="shared" si="94"/>
        <v>0.94304813832766932</v>
      </c>
      <c r="AP118" s="86">
        <f t="shared" si="95"/>
        <v>0.83437278261194314</v>
      </c>
      <c r="AQ118" s="86">
        <f t="shared" si="96"/>
        <v>0.63031706315121194</v>
      </c>
      <c r="AR118" s="86">
        <f t="shared" si="97"/>
        <v>0.49150390260298027</v>
      </c>
      <c r="AS118" s="86">
        <f t="shared" si="98"/>
        <v>0.37106471972214972</v>
      </c>
      <c r="AT118" s="86">
        <f t="shared" si="99"/>
        <v>0.31060238264181955</v>
      </c>
      <c r="AU118" s="86">
        <f t="shared" si="100"/>
        <v>0.2784852672069314</v>
      </c>
      <c r="AV118" s="86">
        <f t="shared" si="101"/>
        <v>0.24352989505919267</v>
      </c>
      <c r="AW118" s="86">
        <f t="shared" si="102"/>
        <v>0.22500653545953625</v>
      </c>
      <c r="AX118" s="86">
        <f t="shared" si="103"/>
        <v>0.2153714008290698</v>
      </c>
      <c r="AY118" s="86">
        <f t="shared" si="104"/>
        <v>0.20476528363894395</v>
      </c>
      <c r="AZ118" s="86">
        <f t="shared" si="105"/>
        <v>0.19516749449154133</v>
      </c>
      <c r="BA118" s="86">
        <f t="shared" si="106"/>
        <v>0.18493483213205372</v>
      </c>
      <c r="BB118" s="86">
        <f t="shared" si="107"/>
        <v>0.16917503827912023</v>
      </c>
      <c r="BC118" s="86">
        <f t="shared" si="108"/>
        <v>0.14706651230533674</v>
      </c>
      <c r="BD118" s="86">
        <f t="shared" si="109"/>
        <v>0.10755499122381154</v>
      </c>
      <c r="BE118" s="86">
        <f t="shared" si="110"/>
        <v>8.2346790155730723E-2</v>
      </c>
      <c r="BF118" s="86">
        <f t="shared" si="111"/>
        <v>6.8230197557605468E-2</v>
      </c>
      <c r="BG118" s="86">
        <f t="shared" si="112"/>
        <v>5.4935205586884327E-2</v>
      </c>
      <c r="BH118" s="86">
        <f t="shared" si="113"/>
        <v>4.3096687455652302E-2</v>
      </c>
      <c r="BI118" s="87">
        <v>0</v>
      </c>
      <c r="BJ118" s="63"/>
      <c r="BK118" s="86">
        <f t="shared" si="114"/>
        <v>0</v>
      </c>
      <c r="BL118" s="86">
        <f t="shared" si="115"/>
        <v>0</v>
      </c>
      <c r="BM118" s="86">
        <f t="shared" si="116"/>
        <v>5.6951861672330684E-2</v>
      </c>
      <c r="BN118" s="86">
        <f t="shared" si="117"/>
        <v>0.10867535571572617</v>
      </c>
      <c r="BO118" s="86">
        <f t="shared" si="118"/>
        <v>0.2040557194607312</v>
      </c>
      <c r="BP118" s="86">
        <f t="shared" si="119"/>
        <v>0.13881316054823167</v>
      </c>
      <c r="BQ118" s="86">
        <f t="shared" si="120"/>
        <v>0.12043918288083055</v>
      </c>
      <c r="BR118" s="86">
        <f t="shared" si="121"/>
        <v>6.0462337080330164E-2</v>
      </c>
      <c r="BS118" s="86">
        <f t="shared" si="122"/>
        <v>3.2117115434888155E-2</v>
      </c>
      <c r="BT118" s="86">
        <f t="shared" si="123"/>
        <v>3.4955372147738722E-2</v>
      </c>
      <c r="BU118" s="86">
        <f t="shared" si="124"/>
        <v>1.8523359599656425E-2</v>
      </c>
      <c r="BV118" s="86">
        <f t="shared" si="125"/>
        <v>9.6351346304664465E-3</v>
      </c>
      <c r="BW118" s="86">
        <f t="shared" si="126"/>
        <v>1.0606117190125858E-2</v>
      </c>
      <c r="BX118" s="86">
        <f t="shared" si="127"/>
        <v>9.5977891474026134E-3</v>
      </c>
      <c r="BY118" s="86">
        <f t="shared" si="128"/>
        <v>1.023266235948761E-2</v>
      </c>
      <c r="BZ118" s="86">
        <f t="shared" si="129"/>
        <v>1.5759793852933496E-2</v>
      </c>
      <c r="CA118" s="86">
        <f t="shared" si="130"/>
        <v>2.2108525973783488E-2</v>
      </c>
      <c r="CB118" s="86">
        <f t="shared" si="131"/>
        <v>3.9511521081525197E-2</v>
      </c>
      <c r="CC118" s="86">
        <f t="shared" si="132"/>
        <v>2.5208201068080818E-2</v>
      </c>
      <c r="CD118" s="86">
        <f t="shared" si="133"/>
        <v>1.4116592598125255E-2</v>
      </c>
      <c r="CE118" s="86">
        <f t="shared" si="134"/>
        <v>1.3294991970721141E-2</v>
      </c>
      <c r="CF118" s="86">
        <f t="shared" si="135"/>
        <v>1.1838518131232025E-2</v>
      </c>
      <c r="CG118" s="88">
        <f t="shared" si="136"/>
        <v>4.3096687455652302E-2</v>
      </c>
      <c r="CH118" s="89">
        <f t="shared" si="137"/>
        <v>0</v>
      </c>
      <c r="CI118" s="90">
        <f t="shared" si="138"/>
        <v>0.78462859917093009</v>
      </c>
      <c r="CJ118" s="90">
        <f t="shared" si="139"/>
        <v>0.17227471337341752</v>
      </c>
      <c r="CK118" s="91">
        <f t="shared" si="140"/>
        <v>4.3096687455652302E-2</v>
      </c>
      <c r="CL118" s="90">
        <f t="shared" si="141"/>
        <v>6.7055899601039259</v>
      </c>
      <c r="CM118" s="90">
        <f t="shared" si="142"/>
        <v>18.574973484145097</v>
      </c>
      <c r="CN118" s="90">
        <f t="array" ref="CN118">10^(SUMPRODUCT(BW118:CF118,LOG($BW$5:$CF$5))/CJ118)</f>
        <v>0.32034378907435596</v>
      </c>
      <c r="CO118" s="92">
        <f t="shared" si="35"/>
        <v>0.22655937057270742</v>
      </c>
      <c r="CP118" s="93">
        <f t="shared" si="36"/>
        <v>9.9611133373042851</v>
      </c>
      <c r="CQ118" s="93">
        <f t="shared" si="28"/>
        <v>16.332918274634292</v>
      </c>
      <c r="CR118" s="93">
        <f t="shared" si="37"/>
        <v>23.148877082978849</v>
      </c>
      <c r="CS118" s="94">
        <f t="shared" si="28"/>
        <v>39.070884146227613</v>
      </c>
      <c r="CT118" s="95" t="s">
        <v>551</v>
      </c>
      <c r="CU118" s="79">
        <v>5</v>
      </c>
      <c r="CV118" s="79" t="s">
        <v>550</v>
      </c>
      <c r="CW118" s="80"/>
    </row>
    <row r="119" spans="1:101" x14ac:dyDescent="0.2">
      <c r="A119" s="2"/>
      <c r="B119" s="95">
        <v>109</v>
      </c>
      <c r="C119" s="103" t="s">
        <v>29</v>
      </c>
      <c r="D119" s="84">
        <v>209197</v>
      </c>
      <c r="E119" s="84">
        <v>376931</v>
      </c>
      <c r="F119" s="60">
        <v>0</v>
      </c>
      <c r="G119" s="60" t="s">
        <v>580</v>
      </c>
      <c r="H119" s="104" t="s">
        <v>122</v>
      </c>
      <c r="I119" s="78">
        <v>44111</v>
      </c>
      <c r="J119" s="134" t="s">
        <v>589</v>
      </c>
      <c r="K119" s="100">
        <v>2063</v>
      </c>
      <c r="L119" s="81" t="s">
        <v>568</v>
      </c>
      <c r="M119" s="81"/>
      <c r="N119" s="82">
        <v>0</v>
      </c>
      <c r="O119" s="83">
        <v>0</v>
      </c>
      <c r="P119" s="83">
        <v>0</v>
      </c>
      <c r="Q119" s="83">
        <v>0</v>
      </c>
      <c r="R119" s="83">
        <v>0</v>
      </c>
      <c r="S119" s="83">
        <v>35.200000000000003</v>
      </c>
      <c r="T119" s="83">
        <v>35.200000000000003</v>
      </c>
      <c r="U119" s="83">
        <v>123.9</v>
      </c>
      <c r="V119" s="83">
        <v>113.4</v>
      </c>
      <c r="W119" s="83">
        <v>133.19999999999999</v>
      </c>
      <c r="X119" s="83">
        <v>201</v>
      </c>
      <c r="Y119" s="83">
        <v>184.6</v>
      </c>
      <c r="Z119" s="83">
        <v>78.599999999999994</v>
      </c>
      <c r="AA119" s="83">
        <v>136.1</v>
      </c>
      <c r="AB119" s="83">
        <v>203.7</v>
      </c>
      <c r="AC119" s="83">
        <v>331.8</v>
      </c>
      <c r="AD119" s="83">
        <v>317.10000000000002</v>
      </c>
      <c r="AE119" s="83">
        <v>144.6</v>
      </c>
      <c r="AF119" s="83">
        <v>17.8</v>
      </c>
      <c r="AG119" s="83">
        <v>2.7</v>
      </c>
      <c r="AH119" s="83">
        <v>0.8</v>
      </c>
      <c r="AI119" s="83">
        <v>0.3</v>
      </c>
      <c r="AJ119" s="84">
        <v>3</v>
      </c>
      <c r="AK119" s="85"/>
      <c r="AL119" s="59">
        <v>1</v>
      </c>
      <c r="AM119" s="86">
        <f t="shared" si="144"/>
        <v>1</v>
      </c>
      <c r="AN119" s="86">
        <f t="shared" si="143"/>
        <v>1</v>
      </c>
      <c r="AO119" s="86">
        <f t="shared" si="94"/>
        <v>1</v>
      </c>
      <c r="AP119" s="86">
        <f t="shared" si="95"/>
        <v>1</v>
      </c>
      <c r="AQ119" s="86">
        <f t="shared" si="96"/>
        <v>1</v>
      </c>
      <c r="AR119" s="86">
        <f t="shared" si="97"/>
        <v>0.98293746970431406</v>
      </c>
      <c r="AS119" s="86">
        <f t="shared" si="98"/>
        <v>0.96587493940862812</v>
      </c>
      <c r="AT119" s="86">
        <f t="shared" si="99"/>
        <v>0.90581677169171104</v>
      </c>
      <c r="AU119" s="86">
        <f t="shared" si="100"/>
        <v>0.85084827920504114</v>
      </c>
      <c r="AV119" s="86">
        <f t="shared" si="101"/>
        <v>0.7862821134270479</v>
      </c>
      <c r="AW119" s="86">
        <f t="shared" si="102"/>
        <v>0.68885118759088704</v>
      </c>
      <c r="AX119" s="86">
        <f t="shared" si="103"/>
        <v>0.59936984973339791</v>
      </c>
      <c r="AY119" s="86">
        <f t="shared" si="104"/>
        <v>0.56126999515269027</v>
      </c>
      <c r="AZ119" s="86">
        <f t="shared" si="105"/>
        <v>0.49529810954920023</v>
      </c>
      <c r="BA119" s="86">
        <f t="shared" si="106"/>
        <v>0.39655841008240433</v>
      </c>
      <c r="BB119" s="86">
        <f t="shared" si="107"/>
        <v>0.23572467280659243</v>
      </c>
      <c r="BC119" s="86">
        <f t="shared" si="108"/>
        <v>8.2016480853126628E-2</v>
      </c>
      <c r="BD119" s="86">
        <f t="shared" si="109"/>
        <v>1.192438196800788E-2</v>
      </c>
      <c r="BE119" s="86">
        <f t="shared" si="110"/>
        <v>3.2961706253030829E-3</v>
      </c>
      <c r="BF119" s="86">
        <f t="shared" si="111"/>
        <v>1.9873969946680855E-3</v>
      </c>
      <c r="BG119" s="86">
        <f t="shared" si="112"/>
        <v>1.5996122152206788E-3</v>
      </c>
      <c r="BH119" s="86">
        <f t="shared" si="113"/>
        <v>1.4541929229279012E-3</v>
      </c>
      <c r="BI119" s="87">
        <v>0</v>
      </c>
      <c r="BJ119" s="63"/>
      <c r="BK119" s="86">
        <f t="shared" si="114"/>
        <v>0</v>
      </c>
      <c r="BL119" s="86">
        <f t="shared" si="115"/>
        <v>0</v>
      </c>
      <c r="BM119" s="86">
        <f t="shared" si="116"/>
        <v>0</v>
      </c>
      <c r="BN119" s="86">
        <f t="shared" si="117"/>
        <v>0</v>
      </c>
      <c r="BO119" s="86">
        <f t="shared" si="118"/>
        <v>0</v>
      </c>
      <c r="BP119" s="86">
        <f t="shared" si="119"/>
        <v>1.706253029568594E-2</v>
      </c>
      <c r="BQ119" s="86">
        <f t="shared" si="120"/>
        <v>1.706253029568594E-2</v>
      </c>
      <c r="BR119" s="86">
        <f t="shared" si="121"/>
        <v>6.0058167716917077E-2</v>
      </c>
      <c r="BS119" s="86">
        <f t="shared" si="122"/>
        <v>5.4968492486669907E-2</v>
      </c>
      <c r="BT119" s="86">
        <f t="shared" si="123"/>
        <v>6.4566165777993234E-2</v>
      </c>
      <c r="BU119" s="86">
        <f t="shared" si="124"/>
        <v>9.7430925836160864E-2</v>
      </c>
      <c r="BV119" s="86">
        <f t="shared" si="125"/>
        <v>8.9481337857489129E-2</v>
      </c>
      <c r="BW119" s="86">
        <f t="shared" si="126"/>
        <v>3.8099854580707637E-2</v>
      </c>
      <c r="BX119" s="86">
        <f t="shared" si="127"/>
        <v>6.5971885603490044E-2</v>
      </c>
      <c r="BY119" s="86">
        <f t="shared" si="128"/>
        <v>9.8739699466795894E-2</v>
      </c>
      <c r="BZ119" s="86">
        <f t="shared" si="129"/>
        <v>0.16083373727581191</v>
      </c>
      <c r="CA119" s="86">
        <f t="shared" si="130"/>
        <v>0.1537081919534658</v>
      </c>
      <c r="CB119" s="86">
        <f t="shared" si="131"/>
        <v>7.0092098885118748E-2</v>
      </c>
      <c r="CC119" s="86">
        <f t="shared" si="132"/>
        <v>8.628211342704797E-3</v>
      </c>
      <c r="CD119" s="86">
        <f t="shared" si="133"/>
        <v>1.3087736306349974E-3</v>
      </c>
      <c r="CE119" s="86">
        <f t="shared" si="134"/>
        <v>3.8778477944740675E-4</v>
      </c>
      <c r="CF119" s="86">
        <f t="shared" si="135"/>
        <v>1.4541929229277759E-4</v>
      </c>
      <c r="CG119" s="88">
        <f t="shared" si="136"/>
        <v>1.4541929229279012E-3</v>
      </c>
      <c r="CH119" s="89">
        <f t="shared" si="137"/>
        <v>0</v>
      </c>
      <c r="CI119" s="90">
        <f t="shared" si="138"/>
        <v>0.40063015026660209</v>
      </c>
      <c r="CJ119" s="90">
        <f t="shared" si="139"/>
        <v>0.59791565681046988</v>
      </c>
      <c r="CK119" s="91">
        <f t="shared" si="140"/>
        <v>1.4541929229279012E-3</v>
      </c>
      <c r="CL119" s="90">
        <f t="shared" si="141"/>
        <v>1.374674259411703</v>
      </c>
      <c r="CM119" s="90">
        <f t="shared" si="142"/>
        <v>4.8076735674441524</v>
      </c>
      <c r="CN119" s="90">
        <f t="array" ref="CN119">10^(SUMPRODUCT(BW119:CF119,LOG($BW$5:$CF$5))/CJ119)</f>
        <v>0.60110627184181964</v>
      </c>
      <c r="CO119" s="92">
        <f t="shared" si="35"/>
        <v>0.36951391533075928</v>
      </c>
      <c r="CP119" s="93">
        <f t="shared" si="36"/>
        <v>0.64146604522792761</v>
      </c>
      <c r="CQ119" s="93">
        <f t="shared" si="28"/>
        <v>1.0242706051595196</v>
      </c>
      <c r="CR119" s="93">
        <f t="shared" si="37"/>
        <v>2.4194233422256239</v>
      </c>
      <c r="CS119" s="94">
        <f t="shared" si="28"/>
        <v>7.7036801895080771</v>
      </c>
      <c r="CT119" s="95" t="s">
        <v>551</v>
      </c>
      <c r="CU119" s="79">
        <v>1</v>
      </c>
      <c r="CV119" s="79" t="s">
        <v>550</v>
      </c>
      <c r="CW119" s="80"/>
    </row>
    <row r="120" spans="1:101" x14ac:dyDescent="0.2">
      <c r="A120" s="2"/>
      <c r="B120" s="95">
        <v>109.5</v>
      </c>
      <c r="C120" s="103" t="s">
        <v>23</v>
      </c>
      <c r="D120" s="84">
        <v>208940</v>
      </c>
      <c r="E120" s="84">
        <v>377372</v>
      </c>
      <c r="F120" s="60">
        <v>0</v>
      </c>
      <c r="G120" s="60" t="s">
        <v>580</v>
      </c>
      <c r="H120" s="104" t="s">
        <v>123</v>
      </c>
      <c r="I120" s="78">
        <v>44111</v>
      </c>
      <c r="J120" s="134" t="s">
        <v>589</v>
      </c>
      <c r="K120" s="100">
        <v>2244.9</v>
      </c>
      <c r="L120" s="81" t="s">
        <v>568</v>
      </c>
      <c r="M120" s="81"/>
      <c r="N120" s="82">
        <v>0</v>
      </c>
      <c r="O120" s="83">
        <v>0</v>
      </c>
      <c r="P120" s="83">
        <v>0</v>
      </c>
      <c r="Q120" s="83">
        <v>0</v>
      </c>
      <c r="R120" s="83">
        <v>0</v>
      </c>
      <c r="S120" s="83">
        <v>0</v>
      </c>
      <c r="T120" s="83">
        <v>10.7</v>
      </c>
      <c r="U120" s="83">
        <v>11</v>
      </c>
      <c r="V120" s="83">
        <v>10.8</v>
      </c>
      <c r="W120" s="83">
        <v>5.5</v>
      </c>
      <c r="X120" s="83">
        <v>5.8</v>
      </c>
      <c r="Y120" s="83">
        <v>3.9</v>
      </c>
      <c r="Z120" s="83">
        <v>2.2999999999999998</v>
      </c>
      <c r="AA120" s="83">
        <v>5.4</v>
      </c>
      <c r="AB120" s="83">
        <v>13.7</v>
      </c>
      <c r="AC120" s="83">
        <v>70.900000000000006</v>
      </c>
      <c r="AD120" s="83">
        <v>550.9</v>
      </c>
      <c r="AE120" s="83">
        <v>1262.4000000000001</v>
      </c>
      <c r="AF120" s="83">
        <v>160.9</v>
      </c>
      <c r="AG120" s="83">
        <v>58.9</v>
      </c>
      <c r="AH120" s="83">
        <v>24</v>
      </c>
      <c r="AI120" s="83">
        <v>9.8000000000000007</v>
      </c>
      <c r="AJ120" s="84">
        <v>38</v>
      </c>
      <c r="AK120" s="85"/>
      <c r="AL120" s="59">
        <v>1</v>
      </c>
      <c r="AM120" s="86">
        <f t="shared" si="144"/>
        <v>1</v>
      </c>
      <c r="AN120" s="86">
        <f t="shared" si="143"/>
        <v>1</v>
      </c>
      <c r="AO120" s="86">
        <f t="shared" si="94"/>
        <v>1</v>
      </c>
      <c r="AP120" s="86">
        <f t="shared" si="95"/>
        <v>1</v>
      </c>
      <c r="AQ120" s="86">
        <f t="shared" si="96"/>
        <v>1</v>
      </c>
      <c r="AR120" s="86">
        <f t="shared" si="97"/>
        <v>1</v>
      </c>
      <c r="AS120" s="86">
        <f t="shared" si="98"/>
        <v>0.99523364069669029</v>
      </c>
      <c r="AT120" s="86">
        <f t="shared" si="99"/>
        <v>0.99033364515123168</v>
      </c>
      <c r="AU120" s="86">
        <f t="shared" si="100"/>
        <v>0.98552274043387234</v>
      </c>
      <c r="AV120" s="86">
        <f t="shared" si="101"/>
        <v>0.98307274266114308</v>
      </c>
      <c r="AW120" s="86">
        <f t="shared" si="102"/>
        <v>0.98048910864626493</v>
      </c>
      <c r="AX120" s="86">
        <f t="shared" si="103"/>
        <v>0.97875183749832961</v>
      </c>
      <c r="AY120" s="86">
        <f t="shared" si="104"/>
        <v>0.97772729297518823</v>
      </c>
      <c r="AZ120" s="86">
        <f t="shared" si="105"/>
        <v>0.97532184061650851</v>
      </c>
      <c r="BA120" s="86">
        <f t="shared" si="106"/>
        <v>0.96921911889171009</v>
      </c>
      <c r="BB120" s="86">
        <f t="shared" si="107"/>
        <v>0.93763642033052697</v>
      </c>
      <c r="BC120" s="86">
        <f t="shared" si="108"/>
        <v>0.69223573433115071</v>
      </c>
      <c r="BD120" s="86">
        <f t="shared" si="109"/>
        <v>0.1298944273687026</v>
      </c>
      <c r="BE120" s="86">
        <f t="shared" si="110"/>
        <v>5.8220856162858256E-2</v>
      </c>
      <c r="BF120" s="86">
        <f t="shared" si="111"/>
        <v>3.1983607287629973E-2</v>
      </c>
      <c r="BG120" s="86">
        <f t="shared" si="112"/>
        <v>2.1292707915720313E-2</v>
      </c>
      <c r="BH120" s="86">
        <f t="shared" si="113"/>
        <v>1.69272573388572E-2</v>
      </c>
      <c r="BI120" s="87">
        <v>0</v>
      </c>
      <c r="BJ120" s="63"/>
      <c r="BK120" s="86">
        <f t="shared" si="114"/>
        <v>0</v>
      </c>
      <c r="BL120" s="86">
        <f t="shared" si="115"/>
        <v>0</v>
      </c>
      <c r="BM120" s="86">
        <f t="shared" si="116"/>
        <v>0</v>
      </c>
      <c r="BN120" s="86">
        <f t="shared" si="117"/>
        <v>0</v>
      </c>
      <c r="BO120" s="86">
        <f t="shared" si="118"/>
        <v>0</v>
      </c>
      <c r="BP120" s="86">
        <f t="shared" si="119"/>
        <v>0</v>
      </c>
      <c r="BQ120" s="86">
        <f t="shared" si="120"/>
        <v>4.7663593033097085E-3</v>
      </c>
      <c r="BR120" s="86">
        <f t="shared" si="121"/>
        <v>4.899995545458613E-3</v>
      </c>
      <c r="BS120" s="86">
        <f t="shared" si="122"/>
        <v>4.8109047173593433E-3</v>
      </c>
      <c r="BT120" s="86">
        <f t="shared" si="123"/>
        <v>2.449997772729251E-3</v>
      </c>
      <c r="BU120" s="86">
        <f t="shared" si="124"/>
        <v>2.5836340148781556E-3</v>
      </c>
      <c r="BV120" s="86">
        <f t="shared" si="125"/>
        <v>1.7372711479353153E-3</v>
      </c>
      <c r="BW120" s="86">
        <f t="shared" si="126"/>
        <v>1.0245445231413797E-3</v>
      </c>
      <c r="BX120" s="86">
        <f t="shared" si="127"/>
        <v>2.4054523586797272E-3</v>
      </c>
      <c r="BY120" s="86">
        <f t="shared" si="128"/>
        <v>6.1027217247984211E-3</v>
      </c>
      <c r="BZ120" s="86">
        <f t="shared" si="129"/>
        <v>3.158269856118312E-2</v>
      </c>
      <c r="CA120" s="86">
        <f t="shared" si="130"/>
        <v>0.24540068599937626</v>
      </c>
      <c r="CB120" s="86">
        <f t="shared" si="131"/>
        <v>0.56234130696244811</v>
      </c>
      <c r="CC120" s="86">
        <f t="shared" si="132"/>
        <v>7.1673571205844347E-2</v>
      </c>
      <c r="CD120" s="86">
        <f t="shared" si="133"/>
        <v>2.6237248875228283E-2</v>
      </c>
      <c r="CE120" s="86">
        <f t="shared" si="134"/>
        <v>1.069089937190966E-2</v>
      </c>
      <c r="CF120" s="86">
        <f t="shared" si="135"/>
        <v>4.3654505768631127E-3</v>
      </c>
      <c r="CG120" s="88">
        <f t="shared" si="136"/>
        <v>1.69272573388572E-2</v>
      </c>
      <c r="CH120" s="89">
        <f t="shared" si="137"/>
        <v>0</v>
      </c>
      <c r="CI120" s="90">
        <f t="shared" si="138"/>
        <v>2.1248162501670387E-2</v>
      </c>
      <c r="CJ120" s="90">
        <f t="shared" si="139"/>
        <v>0.96182458015947248</v>
      </c>
      <c r="CK120" s="91">
        <f t="shared" si="140"/>
        <v>1.69272573388572E-2</v>
      </c>
      <c r="CL120" s="90">
        <f t="shared" si="141"/>
        <v>0.31956403916739384</v>
      </c>
      <c r="CM120" s="90">
        <f t="shared" si="142"/>
        <v>6.8706627180422419</v>
      </c>
      <c r="CN120" s="90">
        <f t="array" ref="CN120">10^(SUMPRODUCT(BW120:CF120,LOG($BW$5:$CF$5))/CJ120)</f>
        <v>0.31675095433358602</v>
      </c>
      <c r="CO120" s="92">
        <f t="shared" si="35"/>
        <v>0.21798902324713415</v>
      </c>
      <c r="CP120" s="93">
        <f t="shared" si="36"/>
        <v>0.28677881828752239</v>
      </c>
      <c r="CQ120" s="93">
        <f t="shared" si="28"/>
        <v>0.31489716899758102</v>
      </c>
      <c r="CR120" s="93">
        <f t="shared" si="37"/>
        <v>0.34577249336202287</v>
      </c>
      <c r="CS120" s="94">
        <f t="shared" si="28"/>
        <v>0.474414452868272</v>
      </c>
      <c r="CT120" s="95" t="s">
        <v>551</v>
      </c>
      <c r="CU120" s="79">
        <v>1</v>
      </c>
      <c r="CV120" s="79" t="s">
        <v>550</v>
      </c>
      <c r="CW120" s="80"/>
    </row>
    <row r="121" spans="1:101" x14ac:dyDescent="0.2">
      <c r="A121" s="2"/>
      <c r="B121" s="95">
        <v>109.5</v>
      </c>
      <c r="C121" s="103" t="s">
        <v>25</v>
      </c>
      <c r="D121" s="84">
        <v>208982</v>
      </c>
      <c r="E121" s="84">
        <v>377393</v>
      </c>
      <c r="F121" s="60">
        <v>0</v>
      </c>
      <c r="G121" s="60" t="s">
        <v>580</v>
      </c>
      <c r="H121" s="104" t="s">
        <v>124</v>
      </c>
      <c r="I121" s="78">
        <v>44111</v>
      </c>
      <c r="J121" s="134" t="s">
        <v>589</v>
      </c>
      <c r="K121" s="100">
        <v>2542.1</v>
      </c>
      <c r="L121" s="81" t="s">
        <v>568</v>
      </c>
      <c r="M121" s="81"/>
      <c r="N121" s="82">
        <v>0</v>
      </c>
      <c r="O121" s="83">
        <v>0</v>
      </c>
      <c r="P121" s="83">
        <v>0</v>
      </c>
      <c r="Q121" s="83">
        <v>79.400000000000006</v>
      </c>
      <c r="R121" s="83">
        <v>0</v>
      </c>
      <c r="S121" s="83">
        <v>54</v>
      </c>
      <c r="T121" s="83">
        <v>58.4</v>
      </c>
      <c r="U121" s="83">
        <v>119</v>
      </c>
      <c r="V121" s="83">
        <v>200.7</v>
      </c>
      <c r="W121" s="83">
        <v>290.8</v>
      </c>
      <c r="X121" s="83">
        <v>390.8</v>
      </c>
      <c r="Y121" s="83">
        <v>376.3</v>
      </c>
      <c r="Z121" s="83">
        <v>358</v>
      </c>
      <c r="AA121" s="83">
        <v>271.2</v>
      </c>
      <c r="AB121" s="83">
        <v>160</v>
      </c>
      <c r="AC121" s="83">
        <v>74.599999999999994</v>
      </c>
      <c r="AD121" s="83">
        <v>26.7</v>
      </c>
      <c r="AE121" s="83">
        <v>7.4</v>
      </c>
      <c r="AF121" s="83">
        <v>7.7</v>
      </c>
      <c r="AG121" s="83">
        <v>11.4</v>
      </c>
      <c r="AH121" s="83">
        <v>12.3</v>
      </c>
      <c r="AI121" s="83">
        <v>10.4</v>
      </c>
      <c r="AJ121" s="84">
        <v>33</v>
      </c>
      <c r="AK121" s="85"/>
      <c r="AL121" s="59">
        <v>1</v>
      </c>
      <c r="AM121" s="86">
        <f t="shared" si="144"/>
        <v>1</v>
      </c>
      <c r="AN121" s="86">
        <f t="shared" si="143"/>
        <v>1</v>
      </c>
      <c r="AO121" s="86">
        <f t="shared" si="94"/>
        <v>1</v>
      </c>
      <c r="AP121" s="86">
        <f t="shared" si="95"/>
        <v>0.96876598088194799</v>
      </c>
      <c r="AQ121" s="86">
        <f t="shared" si="96"/>
        <v>0.96876598088194799</v>
      </c>
      <c r="AR121" s="86">
        <f t="shared" si="97"/>
        <v>0.94752370087722748</v>
      </c>
      <c r="AS121" s="86">
        <f t="shared" si="98"/>
        <v>0.92455056842767791</v>
      </c>
      <c r="AT121" s="86">
        <f t="shared" si="99"/>
        <v>0.87773887730616418</v>
      </c>
      <c r="AU121" s="86">
        <f t="shared" si="100"/>
        <v>0.79878840328861966</v>
      </c>
      <c r="AV121" s="86">
        <f t="shared" si="101"/>
        <v>0.68439479170764328</v>
      </c>
      <c r="AW121" s="86">
        <f t="shared" si="102"/>
        <v>0.53066362456236971</v>
      </c>
      <c r="AX121" s="86">
        <f t="shared" si="103"/>
        <v>0.38263640297391921</v>
      </c>
      <c r="AY121" s="86">
        <f t="shared" si="104"/>
        <v>0.24180795405373509</v>
      </c>
      <c r="AZ121" s="86">
        <f t="shared" si="105"/>
        <v>0.13512450336336099</v>
      </c>
      <c r="BA121" s="86">
        <f t="shared" si="106"/>
        <v>7.2184414460485416E-2</v>
      </c>
      <c r="BB121" s="86">
        <f t="shared" si="107"/>
        <v>4.2838598009519682E-2</v>
      </c>
      <c r="BC121" s="86">
        <f t="shared" si="108"/>
        <v>3.2335470673852319E-2</v>
      </c>
      <c r="BD121" s="86">
        <f t="shared" si="109"/>
        <v>2.9424491562094323E-2</v>
      </c>
      <c r="BE121" s="86">
        <f t="shared" si="110"/>
        <v>2.6395499783643438E-2</v>
      </c>
      <c r="BF121" s="86">
        <f t="shared" si="111"/>
        <v>2.1911018449313552E-2</v>
      </c>
      <c r="BG121" s="86">
        <f t="shared" si="112"/>
        <v>1.7072499114904993E-2</v>
      </c>
      <c r="BH121" s="86">
        <f t="shared" si="113"/>
        <v>1.298139333621808E-2</v>
      </c>
      <c r="BI121" s="87">
        <v>0</v>
      </c>
      <c r="BJ121" s="63"/>
      <c r="BK121" s="86">
        <f t="shared" si="114"/>
        <v>0</v>
      </c>
      <c r="BL121" s="86">
        <f t="shared" si="115"/>
        <v>0</v>
      </c>
      <c r="BM121" s="86">
        <f t="shared" si="116"/>
        <v>0</v>
      </c>
      <c r="BN121" s="86">
        <f t="shared" si="117"/>
        <v>3.1234019118052014E-2</v>
      </c>
      <c r="BO121" s="86">
        <f t="shared" si="118"/>
        <v>0</v>
      </c>
      <c r="BP121" s="86">
        <f t="shared" si="119"/>
        <v>2.1242280004720504E-2</v>
      </c>
      <c r="BQ121" s="86">
        <f t="shared" si="120"/>
        <v>2.2973132449549571E-2</v>
      </c>
      <c r="BR121" s="86">
        <f t="shared" si="121"/>
        <v>4.6811691121513732E-2</v>
      </c>
      <c r="BS121" s="86">
        <f t="shared" si="122"/>
        <v>7.8950474017544514E-2</v>
      </c>
      <c r="BT121" s="86">
        <f t="shared" si="123"/>
        <v>0.11439361158097638</v>
      </c>
      <c r="BU121" s="86">
        <f t="shared" si="124"/>
        <v>0.15373116714527357</v>
      </c>
      <c r="BV121" s="86">
        <f t="shared" si="125"/>
        <v>0.1480272215884505</v>
      </c>
      <c r="BW121" s="86">
        <f t="shared" si="126"/>
        <v>0.14082844892018412</v>
      </c>
      <c r="BX121" s="86">
        <f t="shared" si="127"/>
        <v>0.1066834506903741</v>
      </c>
      <c r="BY121" s="86">
        <f t="shared" si="128"/>
        <v>6.2940088902875571E-2</v>
      </c>
      <c r="BZ121" s="86">
        <f t="shared" si="129"/>
        <v>2.9345816450965734E-2</v>
      </c>
      <c r="CA121" s="86">
        <f t="shared" si="130"/>
        <v>1.0503127335667363E-2</v>
      </c>
      <c r="CB121" s="86">
        <f t="shared" si="131"/>
        <v>2.9109791117579963E-3</v>
      </c>
      <c r="CC121" s="86">
        <f t="shared" si="132"/>
        <v>3.0289917784508853E-3</v>
      </c>
      <c r="CD121" s="86">
        <f t="shared" si="133"/>
        <v>4.4844813343298852E-3</v>
      </c>
      <c r="CE121" s="86">
        <f t="shared" si="134"/>
        <v>4.8385193344085593E-3</v>
      </c>
      <c r="CF121" s="86">
        <f t="shared" si="135"/>
        <v>4.091105778686913E-3</v>
      </c>
      <c r="CG121" s="88">
        <f t="shared" si="136"/>
        <v>1.298139333621808E-2</v>
      </c>
      <c r="CH121" s="89">
        <f t="shared" si="137"/>
        <v>0</v>
      </c>
      <c r="CI121" s="90">
        <f t="shared" si="138"/>
        <v>0.61736359702608079</v>
      </c>
      <c r="CJ121" s="90">
        <f t="shared" si="139"/>
        <v>0.36965500963770115</v>
      </c>
      <c r="CK121" s="91">
        <f t="shared" si="140"/>
        <v>1.298139333621808E-2</v>
      </c>
      <c r="CL121" s="90">
        <f t="shared" si="141"/>
        <v>2.5617491336487683</v>
      </c>
      <c r="CM121" s="90">
        <f t="shared" si="142"/>
        <v>4.9048195341702447</v>
      </c>
      <c r="CN121" s="90">
        <f t="array" ref="CN121">10^(SUMPRODUCT(BW121:CF121,LOG($BW$5:$CF$5))/CJ121)</f>
        <v>1.047711110948617</v>
      </c>
      <c r="CO121" s="92">
        <f t="shared" si="35"/>
        <v>0.82602437349227509</v>
      </c>
      <c r="CP121" s="93">
        <f t="shared" si="36"/>
        <v>1.8413320625767871</v>
      </c>
      <c r="CQ121" s="93">
        <f t="shared" si="28"/>
        <v>2.6114867121676699</v>
      </c>
      <c r="CR121" s="93">
        <f t="shared" si="37"/>
        <v>3.6932036337804512</v>
      </c>
      <c r="CS121" s="94">
        <f t="shared" si="28"/>
        <v>9.3881630094112563</v>
      </c>
      <c r="CT121" s="95" t="s">
        <v>551</v>
      </c>
      <c r="CU121" s="79">
        <v>4</v>
      </c>
      <c r="CV121" s="79" t="s">
        <v>550</v>
      </c>
      <c r="CW121" s="80"/>
    </row>
    <row r="122" spans="1:101" x14ac:dyDescent="0.2">
      <c r="A122" s="2"/>
      <c r="B122" s="95">
        <v>110</v>
      </c>
      <c r="C122" s="103" t="s">
        <v>29</v>
      </c>
      <c r="D122" s="84">
        <v>208745</v>
      </c>
      <c r="E122" s="84">
        <v>377836</v>
      </c>
      <c r="F122" s="60">
        <v>0</v>
      </c>
      <c r="G122" s="60" t="s">
        <v>580</v>
      </c>
      <c r="H122" s="104" t="s">
        <v>125</v>
      </c>
      <c r="I122" s="78">
        <v>44111</v>
      </c>
      <c r="J122" s="134" t="s">
        <v>589</v>
      </c>
      <c r="K122" s="100">
        <v>5155</v>
      </c>
      <c r="L122" s="81" t="s">
        <v>568</v>
      </c>
      <c r="M122" s="81"/>
      <c r="N122" s="82">
        <v>0</v>
      </c>
      <c r="O122" s="83">
        <v>0</v>
      </c>
      <c r="P122" s="83">
        <v>0</v>
      </c>
      <c r="Q122" s="83">
        <v>0</v>
      </c>
      <c r="R122" s="83">
        <v>0</v>
      </c>
      <c r="S122" s="83">
        <v>0</v>
      </c>
      <c r="T122" s="83">
        <v>0</v>
      </c>
      <c r="U122" s="83">
        <v>30</v>
      </c>
      <c r="V122" s="83">
        <v>25</v>
      </c>
      <c r="W122" s="83">
        <v>35</v>
      </c>
      <c r="X122" s="83">
        <v>55</v>
      </c>
      <c r="Y122" s="83">
        <v>95</v>
      </c>
      <c r="Z122" s="83">
        <v>101.9</v>
      </c>
      <c r="AA122" s="83">
        <v>178.7</v>
      </c>
      <c r="AB122" s="83">
        <v>323</v>
      </c>
      <c r="AC122" s="83">
        <v>1158.7</v>
      </c>
      <c r="AD122" s="83">
        <v>2033.4</v>
      </c>
      <c r="AE122" s="83">
        <v>864.5</v>
      </c>
      <c r="AF122" s="83">
        <v>60.2</v>
      </c>
      <c r="AG122" s="83">
        <v>7</v>
      </c>
      <c r="AH122" s="83">
        <v>5.5</v>
      </c>
      <c r="AI122" s="83">
        <v>11.8</v>
      </c>
      <c r="AJ122" s="84">
        <v>170.3</v>
      </c>
      <c r="AK122" s="85"/>
      <c r="AL122" s="59">
        <v>1</v>
      </c>
      <c r="AM122" s="86">
        <f t="shared" si="144"/>
        <v>1</v>
      </c>
      <c r="AN122" s="86">
        <f t="shared" si="143"/>
        <v>1</v>
      </c>
      <c r="AO122" s="86">
        <f t="shared" si="94"/>
        <v>1</v>
      </c>
      <c r="AP122" s="86">
        <f t="shared" si="95"/>
        <v>1</v>
      </c>
      <c r="AQ122" s="86">
        <f t="shared" si="96"/>
        <v>1</v>
      </c>
      <c r="AR122" s="86">
        <f t="shared" si="97"/>
        <v>1</v>
      </c>
      <c r="AS122" s="86">
        <f t="shared" si="98"/>
        <v>1</v>
      </c>
      <c r="AT122" s="86">
        <f t="shared" si="99"/>
        <v>0.99418040737148394</v>
      </c>
      <c r="AU122" s="86">
        <f t="shared" si="100"/>
        <v>0.9893307468477206</v>
      </c>
      <c r="AV122" s="86">
        <f t="shared" si="101"/>
        <v>0.98254122211445194</v>
      </c>
      <c r="AW122" s="86">
        <f t="shared" si="102"/>
        <v>0.97187196896217265</v>
      </c>
      <c r="AX122" s="86">
        <f t="shared" si="103"/>
        <v>0.95344325897187199</v>
      </c>
      <c r="AY122" s="86">
        <f t="shared" si="104"/>
        <v>0.93367604267701265</v>
      </c>
      <c r="AZ122" s="86">
        <f t="shared" si="105"/>
        <v>0.89901066925315232</v>
      </c>
      <c r="BA122" s="86">
        <f t="shared" si="106"/>
        <v>0.83635305528613002</v>
      </c>
      <c r="BB122" s="86">
        <f t="shared" si="107"/>
        <v>0.61158098933074689</v>
      </c>
      <c r="BC122" s="86">
        <f t="shared" si="108"/>
        <v>0.21712900096993215</v>
      </c>
      <c r="BD122" s="86">
        <f t="shared" si="109"/>
        <v>4.9427740058195974E-2</v>
      </c>
      <c r="BE122" s="86">
        <f t="shared" si="110"/>
        <v>3.7749757516973861E-2</v>
      </c>
      <c r="BF122" s="86">
        <f t="shared" si="111"/>
        <v>3.6391852570320127E-2</v>
      </c>
      <c r="BG122" s="86">
        <f t="shared" si="112"/>
        <v>3.5324927255092189E-2</v>
      </c>
      <c r="BH122" s="86">
        <f t="shared" si="113"/>
        <v>3.3035887487875892E-2</v>
      </c>
      <c r="BI122" s="87">
        <v>0</v>
      </c>
      <c r="BJ122" s="63"/>
      <c r="BK122" s="86">
        <f t="shared" si="114"/>
        <v>0</v>
      </c>
      <c r="BL122" s="86">
        <f t="shared" si="115"/>
        <v>0</v>
      </c>
      <c r="BM122" s="86">
        <f t="shared" si="116"/>
        <v>0</v>
      </c>
      <c r="BN122" s="86">
        <f t="shared" si="117"/>
        <v>0</v>
      </c>
      <c r="BO122" s="86">
        <f t="shared" si="118"/>
        <v>0</v>
      </c>
      <c r="BP122" s="86">
        <f t="shared" si="119"/>
        <v>0</v>
      </c>
      <c r="BQ122" s="86">
        <f t="shared" si="120"/>
        <v>0</v>
      </c>
      <c r="BR122" s="86">
        <f t="shared" si="121"/>
        <v>5.8195926285160571E-3</v>
      </c>
      <c r="BS122" s="86">
        <f t="shared" si="122"/>
        <v>4.8496605237633439E-3</v>
      </c>
      <c r="BT122" s="86">
        <f t="shared" si="123"/>
        <v>6.7895247332686592E-3</v>
      </c>
      <c r="BU122" s="86">
        <f t="shared" si="124"/>
        <v>1.066925315227929E-2</v>
      </c>
      <c r="BV122" s="86">
        <f t="shared" si="125"/>
        <v>1.8428709990300662E-2</v>
      </c>
      <c r="BW122" s="86">
        <f t="shared" si="126"/>
        <v>1.9767216294859336E-2</v>
      </c>
      <c r="BX122" s="86">
        <f t="shared" si="127"/>
        <v>3.4665373423860335E-2</v>
      </c>
      <c r="BY122" s="86">
        <f t="shared" si="128"/>
        <v>6.2657613967022296E-2</v>
      </c>
      <c r="BZ122" s="86">
        <f t="shared" si="129"/>
        <v>0.22477206595538313</v>
      </c>
      <c r="CA122" s="86">
        <f t="shared" si="130"/>
        <v>0.39445198836081474</v>
      </c>
      <c r="CB122" s="86">
        <f t="shared" si="131"/>
        <v>0.16770126091173618</v>
      </c>
      <c r="CC122" s="86">
        <f t="shared" si="132"/>
        <v>1.1677982541222112E-2</v>
      </c>
      <c r="CD122" s="86">
        <f t="shared" si="133"/>
        <v>1.3579049466537346E-3</v>
      </c>
      <c r="CE122" s="86">
        <f t="shared" si="134"/>
        <v>1.0669253152279373E-3</v>
      </c>
      <c r="CF122" s="86">
        <f t="shared" si="135"/>
        <v>2.2890397672162971E-3</v>
      </c>
      <c r="CG122" s="88">
        <f t="shared" si="136"/>
        <v>3.3035887487875892E-2</v>
      </c>
      <c r="CH122" s="89">
        <f t="shared" si="137"/>
        <v>0</v>
      </c>
      <c r="CI122" s="90">
        <f t="shared" si="138"/>
        <v>4.6556741028128013E-2</v>
      </c>
      <c r="CJ122" s="90">
        <f t="shared" si="139"/>
        <v>0.9204073714839961</v>
      </c>
      <c r="CK122" s="91">
        <f t="shared" si="140"/>
        <v>3.3035887487875892E-2</v>
      </c>
      <c r="CL122" s="90">
        <f t="shared" si="141"/>
        <v>0.46261819420354527</v>
      </c>
      <c r="CM122" s="90">
        <f t="shared" si="142"/>
        <v>3.7564765084880571</v>
      </c>
      <c r="CN122" s="90">
        <f t="array" ref="CN122">10^(SUMPRODUCT(BW122:CF122,LOG($BW$5:$CF$5))/CJ122)</f>
        <v>0.47553532403427917</v>
      </c>
      <c r="CO122" s="92">
        <f t="shared" si="35"/>
        <v>0.27788450113509672</v>
      </c>
      <c r="CP122" s="93">
        <f t="shared" si="36"/>
        <v>0.39841155029025244</v>
      </c>
      <c r="CQ122" s="93">
        <f t="shared" si="28"/>
        <v>0.45383142550338568</v>
      </c>
      <c r="CR122" s="93">
        <f t="shared" si="37"/>
        <v>0.53088418114958102</v>
      </c>
      <c r="CS122" s="94">
        <f t="shared" si="28"/>
        <v>1.0096489872886107</v>
      </c>
      <c r="CT122" s="95" t="s">
        <v>551</v>
      </c>
      <c r="CU122" s="79">
        <v>1</v>
      </c>
      <c r="CV122" s="79" t="s">
        <v>550</v>
      </c>
      <c r="CW122" s="80"/>
    </row>
    <row r="123" spans="1:101" x14ac:dyDescent="0.2">
      <c r="A123" s="2"/>
      <c r="B123" s="95">
        <v>110.5</v>
      </c>
      <c r="C123" s="103" t="s">
        <v>23</v>
      </c>
      <c r="D123" s="84">
        <v>208515</v>
      </c>
      <c r="E123" s="84">
        <v>378271</v>
      </c>
      <c r="F123" s="60">
        <v>0</v>
      </c>
      <c r="G123" s="60" t="s">
        <v>580</v>
      </c>
      <c r="H123" s="104" t="s">
        <v>126</v>
      </c>
      <c r="I123" s="78">
        <v>44111</v>
      </c>
      <c r="J123" s="134" t="s">
        <v>589</v>
      </c>
      <c r="K123" s="100">
        <v>2014.8</v>
      </c>
      <c r="L123" s="81" t="s">
        <v>568</v>
      </c>
      <c r="M123" s="81"/>
      <c r="N123" s="82">
        <v>0</v>
      </c>
      <c r="O123" s="83">
        <v>0</v>
      </c>
      <c r="P123" s="83">
        <v>0</v>
      </c>
      <c r="Q123" s="83">
        <v>0</v>
      </c>
      <c r="R123" s="83">
        <v>0</v>
      </c>
      <c r="S123" s="83">
        <v>1.7</v>
      </c>
      <c r="T123" s="83">
        <v>1.6</v>
      </c>
      <c r="U123" s="83">
        <v>17.7</v>
      </c>
      <c r="V123" s="83">
        <v>20.5</v>
      </c>
      <c r="W123" s="83">
        <v>18.5</v>
      </c>
      <c r="X123" s="83">
        <v>19.8</v>
      </c>
      <c r="Y123" s="83">
        <v>22.7</v>
      </c>
      <c r="Z123" s="83">
        <v>30.4</v>
      </c>
      <c r="AA123" s="83">
        <v>50.6</v>
      </c>
      <c r="AB123" s="83">
        <v>90</v>
      </c>
      <c r="AC123" s="83">
        <v>286.2</v>
      </c>
      <c r="AD123" s="83">
        <v>514.6</v>
      </c>
      <c r="AE123" s="83">
        <v>826.4</v>
      </c>
      <c r="AF123" s="83">
        <v>85.4</v>
      </c>
      <c r="AG123" s="83">
        <v>5.0999999999999996</v>
      </c>
      <c r="AH123" s="83">
        <v>0.8</v>
      </c>
      <c r="AI123" s="83">
        <v>0.6</v>
      </c>
      <c r="AJ123" s="84">
        <v>22.2</v>
      </c>
      <c r="AK123" s="85"/>
      <c r="AL123" s="59">
        <v>1</v>
      </c>
      <c r="AM123" s="86">
        <f t="shared" si="144"/>
        <v>1</v>
      </c>
      <c r="AN123" s="86">
        <f t="shared" si="143"/>
        <v>1</v>
      </c>
      <c r="AO123" s="86">
        <f t="shared" si="94"/>
        <v>1</v>
      </c>
      <c r="AP123" s="86">
        <f t="shared" si="95"/>
        <v>1</v>
      </c>
      <c r="AQ123" s="86">
        <f t="shared" si="96"/>
        <v>1</v>
      </c>
      <c r="AR123" s="86">
        <f t="shared" si="97"/>
        <v>0.99915624379591028</v>
      </c>
      <c r="AS123" s="86">
        <f t="shared" si="98"/>
        <v>0.99836212030970817</v>
      </c>
      <c r="AT123" s="86">
        <f t="shared" si="99"/>
        <v>0.98957712924359742</v>
      </c>
      <c r="AU123" s="86">
        <f t="shared" si="100"/>
        <v>0.97940242207663297</v>
      </c>
      <c r="AV123" s="86">
        <f t="shared" si="101"/>
        <v>0.97022036926742117</v>
      </c>
      <c r="AW123" s="86">
        <f t="shared" si="102"/>
        <v>0.96039309112567017</v>
      </c>
      <c r="AX123" s="86">
        <f t="shared" si="103"/>
        <v>0.94912646416517776</v>
      </c>
      <c r="AY123" s="86">
        <f t="shared" si="104"/>
        <v>0.93403811792733782</v>
      </c>
      <c r="AZ123" s="86">
        <f t="shared" si="105"/>
        <v>0.90892396267619624</v>
      </c>
      <c r="BA123" s="86">
        <f t="shared" si="106"/>
        <v>0.86425451657732788</v>
      </c>
      <c r="BB123" s="86">
        <f t="shared" si="107"/>
        <v>0.72220567798292645</v>
      </c>
      <c r="BC123" s="86">
        <f t="shared" si="108"/>
        <v>0.46679571173317463</v>
      </c>
      <c r="BD123" s="86">
        <f t="shared" si="109"/>
        <v>5.663093110978773E-2</v>
      </c>
      <c r="BE123" s="86">
        <f t="shared" si="110"/>
        <v>1.4244590033750407E-2</v>
      </c>
      <c r="BF123" s="86">
        <f t="shared" si="111"/>
        <v>1.1713321421481199E-2</v>
      </c>
      <c r="BG123" s="86">
        <f t="shared" si="112"/>
        <v>1.1316259678380148E-2</v>
      </c>
      <c r="BH123" s="86">
        <f t="shared" si="113"/>
        <v>1.1018463371054358E-2</v>
      </c>
      <c r="BI123" s="87">
        <v>0</v>
      </c>
      <c r="BJ123" s="63"/>
      <c r="BK123" s="86">
        <f t="shared" si="114"/>
        <v>0</v>
      </c>
      <c r="BL123" s="86">
        <f t="shared" si="115"/>
        <v>0</v>
      </c>
      <c r="BM123" s="86">
        <f t="shared" si="116"/>
        <v>0</v>
      </c>
      <c r="BN123" s="86">
        <f t="shared" si="117"/>
        <v>0</v>
      </c>
      <c r="BO123" s="86">
        <f t="shared" si="118"/>
        <v>0</v>
      </c>
      <c r="BP123" s="86">
        <f t="shared" si="119"/>
        <v>8.4375620408971841E-4</v>
      </c>
      <c r="BQ123" s="86">
        <f t="shared" si="120"/>
        <v>7.9412348620211404E-4</v>
      </c>
      <c r="BR123" s="86">
        <f t="shared" si="121"/>
        <v>8.7849910661107478E-3</v>
      </c>
      <c r="BS123" s="86">
        <f t="shared" si="122"/>
        <v>1.0174707166964447E-2</v>
      </c>
      <c r="BT123" s="86">
        <f t="shared" si="123"/>
        <v>9.1820528092118048E-3</v>
      </c>
      <c r="BU123" s="86">
        <f t="shared" si="124"/>
        <v>9.8272781417509947E-3</v>
      </c>
      <c r="BV123" s="86">
        <f t="shared" si="125"/>
        <v>1.126662696049241E-2</v>
      </c>
      <c r="BW123" s="86">
        <f t="shared" si="126"/>
        <v>1.5088346237839945E-2</v>
      </c>
      <c r="BX123" s="86">
        <f t="shared" si="127"/>
        <v>2.5114155251141579E-2</v>
      </c>
      <c r="BY123" s="86">
        <f t="shared" si="128"/>
        <v>4.4669446098868359E-2</v>
      </c>
      <c r="BZ123" s="86">
        <f t="shared" si="129"/>
        <v>0.14204883859440143</v>
      </c>
      <c r="CA123" s="86">
        <f t="shared" si="130"/>
        <v>0.25540996624975182</v>
      </c>
      <c r="CB123" s="86">
        <f t="shared" si="131"/>
        <v>0.4101647806233869</v>
      </c>
      <c r="CC123" s="86">
        <f t="shared" si="132"/>
        <v>4.2386341076037323E-2</v>
      </c>
      <c r="CD123" s="86">
        <f t="shared" si="133"/>
        <v>2.5312686122692073E-3</v>
      </c>
      <c r="CE123" s="86">
        <f t="shared" si="134"/>
        <v>3.9706174310105181E-4</v>
      </c>
      <c r="CF123" s="86">
        <f t="shared" si="135"/>
        <v>2.9779630732578929E-4</v>
      </c>
      <c r="CG123" s="88">
        <f t="shared" si="136"/>
        <v>1.1018463371054358E-2</v>
      </c>
      <c r="CH123" s="89">
        <f t="shared" si="137"/>
        <v>0</v>
      </c>
      <c r="CI123" s="90">
        <f t="shared" si="138"/>
        <v>5.0873535834822237E-2</v>
      </c>
      <c r="CJ123" s="90">
        <f t="shared" si="139"/>
        <v>0.93810800079412338</v>
      </c>
      <c r="CK123" s="91">
        <f t="shared" si="140"/>
        <v>1.1018463371054358E-2</v>
      </c>
      <c r="CL123" s="90">
        <f t="shared" si="141"/>
        <v>0.43654842585112302</v>
      </c>
      <c r="CM123" s="90">
        <f t="shared" si="142"/>
        <v>4.7698137245266459</v>
      </c>
      <c r="CN123" s="90">
        <f t="array" ref="CN123">10^(SUMPRODUCT(BW123:CF123,LOG($BW$5:$CF$5))/CJ123)</f>
        <v>0.40030381382800007</v>
      </c>
      <c r="CO123" s="92">
        <f t="shared" si="35"/>
        <v>0.25944322046870394</v>
      </c>
      <c r="CP123" s="93">
        <f t="shared" si="36"/>
        <v>0.3212652616154803</v>
      </c>
      <c r="CQ123" s="93">
        <f t="shared" si="28"/>
        <v>0.37116357215264267</v>
      </c>
      <c r="CR123" s="93">
        <f t="shared" si="37"/>
        <v>0.45385799872285293</v>
      </c>
      <c r="CS123" s="94">
        <f t="shared" si="28"/>
        <v>0.93386634288286663</v>
      </c>
      <c r="CT123" s="95" t="s">
        <v>551</v>
      </c>
      <c r="CU123" s="79">
        <v>1</v>
      </c>
      <c r="CV123" s="79" t="s">
        <v>550</v>
      </c>
      <c r="CW123" s="80"/>
    </row>
    <row r="124" spans="1:101" x14ac:dyDescent="0.2">
      <c r="A124" s="2"/>
      <c r="B124" s="95">
        <v>110.5</v>
      </c>
      <c r="C124" s="103" t="s">
        <v>25</v>
      </c>
      <c r="D124" s="84">
        <v>208558</v>
      </c>
      <c r="E124" s="84">
        <v>378291</v>
      </c>
      <c r="F124" s="60">
        <v>0</v>
      </c>
      <c r="G124" s="60" t="s">
        <v>580</v>
      </c>
      <c r="H124" s="104" t="s">
        <v>127</v>
      </c>
      <c r="I124" s="78">
        <v>44111</v>
      </c>
      <c r="J124" s="134" t="s">
        <v>589</v>
      </c>
      <c r="K124" s="100">
        <v>4161.3</v>
      </c>
      <c r="L124" s="81" t="s">
        <v>568</v>
      </c>
      <c r="M124" s="81"/>
      <c r="N124" s="82">
        <v>0</v>
      </c>
      <c r="O124" s="83">
        <v>0</v>
      </c>
      <c r="P124" s="83">
        <v>116.9</v>
      </c>
      <c r="Q124" s="83">
        <v>398</v>
      </c>
      <c r="R124" s="83">
        <v>390.8</v>
      </c>
      <c r="S124" s="83">
        <v>562.1</v>
      </c>
      <c r="T124" s="83">
        <v>695.2</v>
      </c>
      <c r="U124" s="83">
        <v>455.6</v>
      </c>
      <c r="V124" s="83">
        <v>414.5</v>
      </c>
      <c r="W124" s="83">
        <v>241.5</v>
      </c>
      <c r="X124" s="83">
        <v>165.3</v>
      </c>
      <c r="Y124" s="83">
        <v>95</v>
      </c>
      <c r="Z124" s="83">
        <v>61.6</v>
      </c>
      <c r="AA124" s="83">
        <v>58.6</v>
      </c>
      <c r="AB124" s="83">
        <v>60.9</v>
      </c>
      <c r="AC124" s="83">
        <v>106</v>
      </c>
      <c r="AD124" s="83">
        <v>122.4</v>
      </c>
      <c r="AE124" s="83">
        <v>130.1</v>
      </c>
      <c r="AF124" s="83">
        <v>40.6</v>
      </c>
      <c r="AG124" s="83">
        <v>20.8</v>
      </c>
      <c r="AH124" s="83">
        <v>6.6</v>
      </c>
      <c r="AI124" s="83">
        <v>3.2</v>
      </c>
      <c r="AJ124" s="84">
        <v>15.6</v>
      </c>
      <c r="AK124" s="85"/>
      <c r="AL124" s="59">
        <v>1</v>
      </c>
      <c r="AM124" s="86">
        <f t="shared" si="144"/>
        <v>1</v>
      </c>
      <c r="AN124" s="86">
        <f t="shared" si="143"/>
        <v>1</v>
      </c>
      <c r="AO124" s="86">
        <f t="shared" si="94"/>
        <v>0.97190781726864206</v>
      </c>
      <c r="AP124" s="86">
        <f t="shared" si="95"/>
        <v>0.87626462884194845</v>
      </c>
      <c r="AQ124" s="86">
        <f t="shared" si="96"/>
        <v>0.78235166894960717</v>
      </c>
      <c r="AR124" s="86">
        <f t="shared" si="97"/>
        <v>0.64727368851080203</v>
      </c>
      <c r="AS124" s="86">
        <f t="shared" si="98"/>
        <v>0.48021051113834634</v>
      </c>
      <c r="AT124" s="86">
        <f t="shared" si="99"/>
        <v>0.37072549443683483</v>
      </c>
      <c r="AU124" s="86">
        <f t="shared" si="100"/>
        <v>0.27111719895225073</v>
      </c>
      <c r="AV124" s="86">
        <f t="shared" si="101"/>
        <v>0.21308245019585251</v>
      </c>
      <c r="AW124" s="86">
        <f t="shared" si="102"/>
        <v>0.17335928676134887</v>
      </c>
      <c r="AX124" s="86">
        <f t="shared" si="103"/>
        <v>0.15052988248864563</v>
      </c>
      <c r="AY124" s="86">
        <f t="shared" si="104"/>
        <v>0.13572681613918752</v>
      </c>
      <c r="AZ124" s="86">
        <f t="shared" si="105"/>
        <v>0.12164467834570952</v>
      </c>
      <c r="BA124" s="86">
        <f t="shared" si="106"/>
        <v>0.10700982865931345</v>
      </c>
      <c r="BB124" s="86">
        <f t="shared" si="107"/>
        <v>8.153701968134984E-2</v>
      </c>
      <c r="BC124" s="86">
        <f t="shared" si="108"/>
        <v>5.2123134597361669E-2</v>
      </c>
      <c r="BD124" s="86">
        <f t="shared" si="109"/>
        <v>2.0858866219691241E-2</v>
      </c>
      <c r="BE124" s="86">
        <f t="shared" si="110"/>
        <v>1.1102299762093858E-2</v>
      </c>
      <c r="BF124" s="86">
        <f t="shared" si="111"/>
        <v>6.1038617739651493E-3</v>
      </c>
      <c r="BG124" s="86">
        <f t="shared" si="112"/>
        <v>4.5178189508089245E-3</v>
      </c>
      <c r="BH124" s="86">
        <f t="shared" si="113"/>
        <v>3.7488284910968152E-3</v>
      </c>
      <c r="BI124" s="87">
        <v>0</v>
      </c>
      <c r="BJ124" s="63"/>
      <c r="BK124" s="86">
        <f t="shared" si="114"/>
        <v>0</v>
      </c>
      <c r="BL124" s="86">
        <f t="shared" si="115"/>
        <v>0</v>
      </c>
      <c r="BM124" s="86">
        <f t="shared" si="116"/>
        <v>2.809218273135794E-2</v>
      </c>
      <c r="BN124" s="86">
        <f t="shared" si="117"/>
        <v>9.5643188426693615E-2</v>
      </c>
      <c r="BO124" s="86">
        <f t="shared" si="118"/>
        <v>9.3912959892341275E-2</v>
      </c>
      <c r="BP124" s="86">
        <f t="shared" si="119"/>
        <v>0.13507798043880515</v>
      </c>
      <c r="BQ124" s="86">
        <f t="shared" si="120"/>
        <v>0.16706317737245568</v>
      </c>
      <c r="BR124" s="86">
        <f t="shared" si="121"/>
        <v>0.10948501670151151</v>
      </c>
      <c r="BS124" s="86">
        <f t="shared" si="122"/>
        <v>9.9608295484584108E-2</v>
      </c>
      <c r="BT124" s="86">
        <f t="shared" si="123"/>
        <v>5.8034748756398219E-2</v>
      </c>
      <c r="BU124" s="86">
        <f t="shared" si="124"/>
        <v>3.9723163434503633E-2</v>
      </c>
      <c r="BV124" s="86">
        <f t="shared" si="125"/>
        <v>2.2829404272703246E-2</v>
      </c>
      <c r="BW124" s="86">
        <f t="shared" si="126"/>
        <v>1.4803066349458105E-2</v>
      </c>
      <c r="BX124" s="86">
        <f t="shared" si="127"/>
        <v>1.4082137793478E-2</v>
      </c>
      <c r="BY124" s="86">
        <f t="shared" si="128"/>
        <v>1.463484968639607E-2</v>
      </c>
      <c r="BZ124" s="86">
        <f t="shared" si="129"/>
        <v>2.5472808977963612E-2</v>
      </c>
      <c r="CA124" s="86">
        <f t="shared" si="130"/>
        <v>2.9413885083988171E-2</v>
      </c>
      <c r="CB124" s="86">
        <f t="shared" si="131"/>
        <v>3.1264268377670427E-2</v>
      </c>
      <c r="CC124" s="86">
        <f t="shared" si="132"/>
        <v>9.7565664575973831E-3</v>
      </c>
      <c r="CD124" s="86">
        <f t="shared" si="133"/>
        <v>4.9984379881287087E-3</v>
      </c>
      <c r="CE124" s="86">
        <f t="shared" si="134"/>
        <v>1.5860428231562248E-3</v>
      </c>
      <c r="CF124" s="86">
        <f t="shared" si="135"/>
        <v>7.689904597121093E-4</v>
      </c>
      <c r="CG124" s="88">
        <f t="shared" si="136"/>
        <v>3.7488284910968152E-3</v>
      </c>
      <c r="CH124" s="89">
        <f t="shared" si="137"/>
        <v>0</v>
      </c>
      <c r="CI124" s="90">
        <f t="shared" si="138"/>
        <v>0.84947011751135437</v>
      </c>
      <c r="CJ124" s="90">
        <f t="shared" si="139"/>
        <v>0.14678105399754879</v>
      </c>
      <c r="CK124" s="91">
        <f t="shared" si="140"/>
        <v>3.7488284910968152E-3</v>
      </c>
      <c r="CL124" s="90">
        <f t="shared" si="141"/>
        <v>7.9618412231777027</v>
      </c>
      <c r="CM124" s="90">
        <f t="shared" si="142"/>
        <v>13.181734146899139</v>
      </c>
      <c r="CN124" s="90">
        <f t="array" ref="CN124">10^(SUMPRODUCT(BW124:CF124,LOG($BW$5:$CF$5))/CJ124)</f>
        <v>0.50890494402037523</v>
      </c>
      <c r="CO124" s="92">
        <f t="shared" si="35"/>
        <v>0.6446890894159889</v>
      </c>
      <c r="CP124" s="93">
        <f t="shared" si="36"/>
        <v>7.4277887173440549</v>
      </c>
      <c r="CQ124" s="93">
        <f t="shared" si="28"/>
        <v>11.683338322927783</v>
      </c>
      <c r="CR124" s="93">
        <f t="shared" si="37"/>
        <v>16.109027395077291</v>
      </c>
      <c r="CS124" s="94">
        <f t="shared" si="28"/>
        <v>34.415329118390069</v>
      </c>
      <c r="CT124" s="95" t="s">
        <v>551</v>
      </c>
      <c r="CU124" s="79">
        <v>1</v>
      </c>
      <c r="CV124" s="79" t="s">
        <v>550</v>
      </c>
      <c r="CW124" s="80"/>
    </row>
    <row r="125" spans="1:101" x14ac:dyDescent="0.2">
      <c r="A125" s="2"/>
      <c r="B125" s="95">
        <v>111</v>
      </c>
      <c r="C125" s="103" t="s">
        <v>29</v>
      </c>
      <c r="D125" s="84">
        <v>208326</v>
      </c>
      <c r="E125" s="84">
        <v>378730</v>
      </c>
      <c r="F125" s="60">
        <v>0</v>
      </c>
      <c r="G125" s="60" t="s">
        <v>580</v>
      </c>
      <c r="H125" s="104" t="s">
        <v>128</v>
      </c>
      <c r="I125" s="78">
        <v>44111</v>
      </c>
      <c r="J125" s="134" t="s">
        <v>589</v>
      </c>
      <c r="K125" s="100">
        <v>2745.8</v>
      </c>
      <c r="L125" s="81" t="s">
        <v>568</v>
      </c>
      <c r="M125" s="81"/>
      <c r="N125" s="82">
        <v>0</v>
      </c>
      <c r="O125" s="83">
        <v>0</v>
      </c>
      <c r="P125" s="83">
        <v>0</v>
      </c>
      <c r="Q125" s="83">
        <v>0</v>
      </c>
      <c r="R125" s="83">
        <v>0</v>
      </c>
      <c r="S125" s="83">
        <v>0</v>
      </c>
      <c r="T125" s="83">
        <v>68.599999999999994</v>
      </c>
      <c r="U125" s="83">
        <v>80.8</v>
      </c>
      <c r="V125" s="83">
        <v>70.8</v>
      </c>
      <c r="W125" s="83">
        <v>59.5</v>
      </c>
      <c r="X125" s="83">
        <v>67.599999999999994</v>
      </c>
      <c r="Y125" s="83">
        <v>110.4</v>
      </c>
      <c r="Z125" s="83">
        <v>83.3</v>
      </c>
      <c r="AA125" s="83">
        <v>148.6</v>
      </c>
      <c r="AB125" s="83">
        <v>261.3</v>
      </c>
      <c r="AC125" s="83">
        <v>598.20000000000005</v>
      </c>
      <c r="AD125" s="83">
        <v>653.4</v>
      </c>
      <c r="AE125" s="83">
        <v>372.9</v>
      </c>
      <c r="AF125" s="83">
        <v>58</v>
      </c>
      <c r="AG125" s="83">
        <v>23.3</v>
      </c>
      <c r="AH125" s="83">
        <v>23.6</v>
      </c>
      <c r="AI125" s="83">
        <v>15.3</v>
      </c>
      <c r="AJ125" s="84">
        <v>50.2</v>
      </c>
      <c r="AK125" s="85"/>
      <c r="AL125" s="59">
        <v>1</v>
      </c>
      <c r="AM125" s="86">
        <f t="shared" si="144"/>
        <v>1</v>
      </c>
      <c r="AN125" s="86">
        <f t="shared" si="143"/>
        <v>1</v>
      </c>
      <c r="AO125" s="86">
        <f t="shared" si="94"/>
        <v>1</v>
      </c>
      <c r="AP125" s="86">
        <f t="shared" si="95"/>
        <v>1</v>
      </c>
      <c r="AQ125" s="86">
        <f t="shared" si="96"/>
        <v>1</v>
      </c>
      <c r="AR125" s="86">
        <f t="shared" si="97"/>
        <v>1</v>
      </c>
      <c r="AS125" s="86">
        <f t="shared" si="98"/>
        <v>0.97501638866632678</v>
      </c>
      <c r="AT125" s="86">
        <f t="shared" si="99"/>
        <v>0.94558962779517808</v>
      </c>
      <c r="AU125" s="86">
        <f t="shared" si="100"/>
        <v>0.91980479277441907</v>
      </c>
      <c r="AV125" s="86">
        <f t="shared" si="101"/>
        <v>0.89813533396460044</v>
      </c>
      <c r="AW125" s="86">
        <f t="shared" si="102"/>
        <v>0.87351591521596617</v>
      </c>
      <c r="AX125" s="86">
        <f t="shared" si="103"/>
        <v>0.83330905382766407</v>
      </c>
      <c r="AY125" s="86">
        <f t="shared" si="104"/>
        <v>0.80297181149391794</v>
      </c>
      <c r="AZ125" s="86">
        <f t="shared" si="105"/>
        <v>0.74885279335712718</v>
      </c>
      <c r="BA125" s="86">
        <f t="shared" si="106"/>
        <v>0.65368927088644468</v>
      </c>
      <c r="BB125" s="86">
        <f t="shared" si="107"/>
        <v>0.43582926651613363</v>
      </c>
      <c r="BC125" s="86">
        <f t="shared" si="108"/>
        <v>0.19786583145167155</v>
      </c>
      <c r="BD125" s="86">
        <f t="shared" si="109"/>
        <v>6.2058416490640173E-2</v>
      </c>
      <c r="BE125" s="86">
        <f t="shared" si="110"/>
        <v>4.093524655837999E-2</v>
      </c>
      <c r="BF125" s="86">
        <f t="shared" si="111"/>
        <v>3.2449559326972022E-2</v>
      </c>
      <c r="BG125" s="86">
        <f t="shared" si="112"/>
        <v>2.3854614320052363E-2</v>
      </c>
      <c r="BH125" s="86">
        <f t="shared" si="113"/>
        <v>1.8282467768956142E-2</v>
      </c>
      <c r="BI125" s="87">
        <v>0</v>
      </c>
      <c r="BJ125" s="63"/>
      <c r="BK125" s="86">
        <f t="shared" si="114"/>
        <v>0</v>
      </c>
      <c r="BL125" s="86">
        <f t="shared" si="115"/>
        <v>0</v>
      </c>
      <c r="BM125" s="86">
        <f t="shared" si="116"/>
        <v>0</v>
      </c>
      <c r="BN125" s="86">
        <f t="shared" si="117"/>
        <v>0</v>
      </c>
      <c r="BO125" s="86">
        <f t="shared" si="118"/>
        <v>0</v>
      </c>
      <c r="BP125" s="86">
        <f t="shared" si="119"/>
        <v>0</v>
      </c>
      <c r="BQ125" s="86">
        <f t="shared" si="120"/>
        <v>2.4983611333673217E-2</v>
      </c>
      <c r="BR125" s="86">
        <f t="shared" si="121"/>
        <v>2.9426760871148705E-2</v>
      </c>
      <c r="BS125" s="86">
        <f t="shared" si="122"/>
        <v>2.5784835020759012E-2</v>
      </c>
      <c r="BT125" s="86">
        <f t="shared" si="123"/>
        <v>2.1669458809818631E-2</v>
      </c>
      <c r="BU125" s="86">
        <f t="shared" si="124"/>
        <v>2.461941874863427E-2</v>
      </c>
      <c r="BV125" s="86">
        <f t="shared" si="125"/>
        <v>4.0206861388302095E-2</v>
      </c>
      <c r="BW125" s="86">
        <f t="shared" si="126"/>
        <v>3.0337242333746128E-2</v>
      </c>
      <c r="BX125" s="86">
        <f t="shared" si="127"/>
        <v>5.4119018136790764E-2</v>
      </c>
      <c r="BY125" s="86">
        <f t="shared" si="128"/>
        <v>9.5163522470682493E-2</v>
      </c>
      <c r="BZ125" s="86">
        <f t="shared" si="129"/>
        <v>0.21786000437031106</v>
      </c>
      <c r="CA125" s="86">
        <f t="shared" si="130"/>
        <v>0.23796343506446208</v>
      </c>
      <c r="CB125" s="86">
        <f t="shared" si="131"/>
        <v>0.13580741496103138</v>
      </c>
      <c r="CC125" s="86">
        <f t="shared" si="132"/>
        <v>2.1123169932260183E-2</v>
      </c>
      <c r="CD125" s="86">
        <f t="shared" si="133"/>
        <v>8.4856872314079679E-3</v>
      </c>
      <c r="CE125" s="86">
        <f t="shared" si="134"/>
        <v>8.594945006919659E-3</v>
      </c>
      <c r="CF125" s="86">
        <f t="shared" si="135"/>
        <v>5.5721465510962208E-3</v>
      </c>
      <c r="CG125" s="88">
        <f t="shared" si="136"/>
        <v>1.8282467768956142E-2</v>
      </c>
      <c r="CH125" s="89">
        <f t="shared" si="137"/>
        <v>0</v>
      </c>
      <c r="CI125" s="90">
        <f t="shared" si="138"/>
        <v>0.16669094617233593</v>
      </c>
      <c r="CJ125" s="90">
        <f t="shared" si="139"/>
        <v>0.81502658605870781</v>
      </c>
      <c r="CK125" s="91">
        <f t="shared" si="140"/>
        <v>1.8282467768956142E-2</v>
      </c>
      <c r="CL125" s="90">
        <f t="shared" si="141"/>
        <v>0.6968874863827158</v>
      </c>
      <c r="CM125" s="90">
        <f t="shared" si="142"/>
        <v>5.3013423945664284</v>
      </c>
      <c r="CN125" s="90">
        <f t="array" ref="CN125">10^(SUMPRODUCT(BW125:CF125,LOG($BW$5:$CF$5))/CJ125)</f>
        <v>0.50483872601495061</v>
      </c>
      <c r="CO125" s="92">
        <f t="shared" si="35"/>
        <v>0.27573125580244434</v>
      </c>
      <c r="CP125" s="93">
        <f t="shared" si="36"/>
        <v>0.44189743560064126</v>
      </c>
      <c r="CQ125" s="93">
        <f t="shared" si="28"/>
        <v>0.55440429298842053</v>
      </c>
      <c r="CR125" s="93">
        <f t="shared" si="37"/>
        <v>0.7057964623500661</v>
      </c>
      <c r="CS125" s="94">
        <f t="shared" si="28"/>
        <v>4.1175072278097566</v>
      </c>
      <c r="CT125" s="95" t="s">
        <v>551</v>
      </c>
      <c r="CU125" s="79">
        <v>1</v>
      </c>
      <c r="CV125" s="79" t="s">
        <v>550</v>
      </c>
      <c r="CW125" s="80"/>
    </row>
    <row r="126" spans="1:101" x14ac:dyDescent="0.2">
      <c r="A126" s="2"/>
      <c r="B126" s="95">
        <v>111.5</v>
      </c>
      <c r="C126" s="103" t="s">
        <v>23</v>
      </c>
      <c r="D126" s="84">
        <v>208149</v>
      </c>
      <c r="E126" s="84">
        <v>379203</v>
      </c>
      <c r="F126" s="60">
        <v>0</v>
      </c>
      <c r="G126" s="60" t="s">
        <v>580</v>
      </c>
      <c r="H126" s="104" t="s">
        <v>129</v>
      </c>
      <c r="I126" s="78">
        <v>44111</v>
      </c>
      <c r="J126" s="134" t="s">
        <v>589</v>
      </c>
      <c r="K126" s="100">
        <v>2176</v>
      </c>
      <c r="L126" s="81" t="s">
        <v>568</v>
      </c>
      <c r="M126" s="81"/>
      <c r="N126" s="82">
        <v>0</v>
      </c>
      <c r="O126" s="83">
        <v>0</v>
      </c>
      <c r="P126" s="83">
        <v>0</v>
      </c>
      <c r="Q126" s="83">
        <v>275.10000000000002</v>
      </c>
      <c r="R126" s="83">
        <v>205.5</v>
      </c>
      <c r="S126" s="83">
        <v>95</v>
      </c>
      <c r="T126" s="83">
        <v>104</v>
      </c>
      <c r="U126" s="83">
        <v>130.6</v>
      </c>
      <c r="V126" s="83">
        <v>29.5</v>
      </c>
      <c r="W126" s="83">
        <v>25.7</v>
      </c>
      <c r="X126" s="83">
        <v>19.7</v>
      </c>
      <c r="Y126" s="83">
        <v>7.9</v>
      </c>
      <c r="Z126" s="83">
        <v>4.3</v>
      </c>
      <c r="AA126" s="83">
        <v>7.9</v>
      </c>
      <c r="AB126" s="83">
        <v>10.199999999999999</v>
      </c>
      <c r="AC126" s="83">
        <v>19.399999999999999</v>
      </c>
      <c r="AD126" s="83">
        <v>38.200000000000003</v>
      </c>
      <c r="AE126" s="83">
        <v>225.5</v>
      </c>
      <c r="AF126" s="83">
        <v>259.39999999999998</v>
      </c>
      <c r="AG126" s="83">
        <v>398.5</v>
      </c>
      <c r="AH126" s="83">
        <v>122.1</v>
      </c>
      <c r="AI126" s="83">
        <v>32.6</v>
      </c>
      <c r="AJ126" s="84">
        <v>164.9</v>
      </c>
      <c r="AK126" s="85"/>
      <c r="AL126" s="59">
        <v>1</v>
      </c>
      <c r="AM126" s="86">
        <f t="shared" si="144"/>
        <v>1</v>
      </c>
      <c r="AN126" s="86">
        <f t="shared" si="143"/>
        <v>1</v>
      </c>
      <c r="AO126" s="86">
        <f t="shared" si="94"/>
        <v>1</v>
      </c>
      <c r="AP126" s="86">
        <f t="shared" si="95"/>
        <v>0.87357536764705879</v>
      </c>
      <c r="AQ126" s="86">
        <f t="shared" si="96"/>
        <v>0.77913602941176463</v>
      </c>
      <c r="AR126" s="86">
        <f t="shared" si="97"/>
        <v>0.73547794117647047</v>
      </c>
      <c r="AS126" s="86">
        <f t="shared" si="98"/>
        <v>0.6876838235294116</v>
      </c>
      <c r="AT126" s="86">
        <f t="shared" si="99"/>
        <v>0.62766544117647038</v>
      </c>
      <c r="AU126" s="86">
        <f t="shared" si="100"/>
        <v>0.61410845588235274</v>
      </c>
      <c r="AV126" s="86">
        <f t="shared" si="101"/>
        <v>0.60229779411764683</v>
      </c>
      <c r="AW126" s="86">
        <f t="shared" si="102"/>
        <v>0.59324448529411744</v>
      </c>
      <c r="AX126" s="86">
        <f t="shared" si="103"/>
        <v>0.58961397058823506</v>
      </c>
      <c r="AY126" s="86">
        <f t="shared" si="104"/>
        <v>0.58763786764705861</v>
      </c>
      <c r="AZ126" s="86">
        <f t="shared" si="105"/>
        <v>0.58400735294117623</v>
      </c>
      <c r="BA126" s="86">
        <f t="shared" si="106"/>
        <v>0.57931985294117627</v>
      </c>
      <c r="BB126" s="86">
        <f t="shared" si="107"/>
        <v>0.57040441176470569</v>
      </c>
      <c r="BC126" s="86">
        <f t="shared" si="108"/>
        <v>0.55284926470588214</v>
      </c>
      <c r="BD126" s="86">
        <f t="shared" si="109"/>
        <v>0.44921874999999978</v>
      </c>
      <c r="BE126" s="86">
        <f t="shared" si="110"/>
        <v>0.33000919117647037</v>
      </c>
      <c r="BF126" s="86">
        <f t="shared" si="111"/>
        <v>0.14687499999999978</v>
      </c>
      <c r="BG126" s="86">
        <f t="shared" si="112"/>
        <v>9.0762867647058612E-2</v>
      </c>
      <c r="BH126" s="86">
        <f t="shared" si="113"/>
        <v>7.5781249999999786E-2</v>
      </c>
      <c r="BI126" s="87">
        <v>0</v>
      </c>
      <c r="BJ126" s="63"/>
      <c r="BK126" s="86">
        <f t="shared" si="114"/>
        <v>0</v>
      </c>
      <c r="BL126" s="86">
        <f t="shared" si="115"/>
        <v>0</v>
      </c>
      <c r="BM126" s="86">
        <f t="shared" si="116"/>
        <v>0</v>
      </c>
      <c r="BN126" s="86">
        <f t="shared" si="117"/>
        <v>0.12642463235294121</v>
      </c>
      <c r="BO126" s="86">
        <f t="shared" si="118"/>
        <v>9.4439338235294157E-2</v>
      </c>
      <c r="BP126" s="86">
        <f t="shared" si="119"/>
        <v>4.3658088235294157E-2</v>
      </c>
      <c r="BQ126" s="86">
        <f t="shared" si="120"/>
        <v>4.7794117647058876E-2</v>
      </c>
      <c r="BR126" s="86">
        <f t="shared" si="121"/>
        <v>6.0018382352941213E-2</v>
      </c>
      <c r="BS126" s="86">
        <f t="shared" si="122"/>
        <v>1.3556985294117641E-2</v>
      </c>
      <c r="BT126" s="86">
        <f t="shared" si="123"/>
        <v>1.181066176470591E-2</v>
      </c>
      <c r="BU126" s="86">
        <f t="shared" si="124"/>
        <v>9.0533088235293935E-3</v>
      </c>
      <c r="BV126" s="86">
        <f t="shared" si="125"/>
        <v>3.6305147058823817E-3</v>
      </c>
      <c r="BW126" s="86">
        <f t="shared" si="126"/>
        <v>1.9761029411764497E-3</v>
      </c>
      <c r="BX126" s="86">
        <f t="shared" si="127"/>
        <v>3.6305147058823817E-3</v>
      </c>
      <c r="BY126" s="86">
        <f t="shared" si="128"/>
        <v>4.6874999999999556E-3</v>
      </c>
      <c r="BZ126" s="86">
        <f t="shared" si="129"/>
        <v>8.9154411764705843E-3</v>
      </c>
      <c r="CA126" s="86">
        <f t="shared" si="130"/>
        <v>1.755514705882355E-2</v>
      </c>
      <c r="CB126" s="86">
        <f t="shared" si="131"/>
        <v>0.10363051470588236</v>
      </c>
      <c r="CC126" s="86">
        <f t="shared" si="132"/>
        <v>0.1192095588235294</v>
      </c>
      <c r="CD126" s="86">
        <f t="shared" si="133"/>
        <v>0.18313419117647059</v>
      </c>
      <c r="CE126" s="86">
        <f t="shared" si="134"/>
        <v>5.6112132352941171E-2</v>
      </c>
      <c r="CF126" s="86">
        <f t="shared" si="135"/>
        <v>1.4981617647058826E-2</v>
      </c>
      <c r="CG126" s="88">
        <f t="shared" si="136"/>
        <v>7.5781249999999786E-2</v>
      </c>
      <c r="CH126" s="89">
        <f t="shared" si="137"/>
        <v>0</v>
      </c>
      <c r="CI126" s="90">
        <f t="shared" si="138"/>
        <v>0.41038602941176494</v>
      </c>
      <c r="CJ126" s="90">
        <f t="shared" si="139"/>
        <v>0.51383272058823526</v>
      </c>
      <c r="CK126" s="91">
        <f t="shared" si="140"/>
        <v>7.5781249999999786E-2</v>
      </c>
      <c r="CL126" s="90">
        <f t="shared" si="141"/>
        <v>1.0328325353540246</v>
      </c>
      <c r="CM126" s="90">
        <f t="shared" si="142"/>
        <v>19.258623332241928</v>
      </c>
      <c r="CN126" s="90">
        <f t="array" ref="CN126">10^(SUMPRODUCT(BW126:CF126,LOG($BW$5:$CF$5))/CJ126)</f>
        <v>0.1944768431140472</v>
      </c>
      <c r="CO126" s="92">
        <f t="shared" si="35"/>
        <v>9.5001030167408171E-2</v>
      </c>
      <c r="CP126" s="93">
        <f t="shared" si="36"/>
        <v>0.19019412009186332</v>
      </c>
      <c r="CQ126" s="93">
        <f t="shared" si="28"/>
        <v>0.29686888006235868</v>
      </c>
      <c r="CR126" s="93">
        <f t="shared" si="37"/>
        <v>9.0671001713023625</v>
      </c>
      <c r="CS126" s="94">
        <f t="shared" si="28"/>
        <v>33.938088046496148</v>
      </c>
      <c r="CT126" s="95" t="s">
        <v>551</v>
      </c>
      <c r="CU126" s="79">
        <v>1</v>
      </c>
      <c r="CV126" s="79" t="s">
        <v>550</v>
      </c>
      <c r="CW126" s="80"/>
    </row>
    <row r="127" spans="1:101" x14ac:dyDescent="0.2">
      <c r="A127" s="2"/>
      <c r="B127" s="95">
        <v>111.5</v>
      </c>
      <c r="C127" s="103" t="s">
        <v>25</v>
      </c>
      <c r="D127" s="84">
        <v>208198</v>
      </c>
      <c r="E127" s="84">
        <v>379214</v>
      </c>
      <c r="F127" s="60">
        <v>0</v>
      </c>
      <c r="G127" s="60" t="s">
        <v>580</v>
      </c>
      <c r="H127" s="104" t="s">
        <v>130</v>
      </c>
      <c r="I127" s="78">
        <v>44111</v>
      </c>
      <c r="J127" s="134" t="s">
        <v>589</v>
      </c>
      <c r="K127" s="100">
        <v>1111.4000000000001</v>
      </c>
      <c r="L127" s="81" t="s">
        <v>568</v>
      </c>
      <c r="M127" s="81"/>
      <c r="N127" s="82">
        <v>0</v>
      </c>
      <c r="O127" s="83">
        <v>0</v>
      </c>
      <c r="P127" s="83">
        <v>0</v>
      </c>
      <c r="Q127" s="83">
        <v>0</v>
      </c>
      <c r="R127" s="83">
        <v>0</v>
      </c>
      <c r="S127" s="83">
        <v>5.5</v>
      </c>
      <c r="T127" s="83">
        <v>30.5</v>
      </c>
      <c r="U127" s="83">
        <v>31</v>
      </c>
      <c r="V127" s="83">
        <v>24.6</v>
      </c>
      <c r="W127" s="83">
        <v>26.7</v>
      </c>
      <c r="X127" s="83">
        <v>18</v>
      </c>
      <c r="Y127" s="83">
        <v>18.100000000000001</v>
      </c>
      <c r="Z127" s="83">
        <v>27.6</v>
      </c>
      <c r="AA127" s="83">
        <v>49.7</v>
      </c>
      <c r="AB127" s="83">
        <v>99.5</v>
      </c>
      <c r="AC127" s="83">
        <v>215.5</v>
      </c>
      <c r="AD127" s="83">
        <v>337.6</v>
      </c>
      <c r="AE127" s="83">
        <v>192.1</v>
      </c>
      <c r="AF127" s="83">
        <v>17.8</v>
      </c>
      <c r="AG127" s="83">
        <v>7.6</v>
      </c>
      <c r="AH127" s="83">
        <v>1.5</v>
      </c>
      <c r="AI127" s="83">
        <v>0.4</v>
      </c>
      <c r="AJ127" s="84">
        <v>7.7</v>
      </c>
      <c r="AK127" s="85"/>
      <c r="AL127" s="59">
        <v>1</v>
      </c>
      <c r="AM127" s="86">
        <f t="shared" si="144"/>
        <v>1</v>
      </c>
      <c r="AN127" s="86">
        <f t="shared" si="143"/>
        <v>1</v>
      </c>
      <c r="AO127" s="86">
        <f t="shared" si="94"/>
        <v>1</v>
      </c>
      <c r="AP127" s="86">
        <f t="shared" si="95"/>
        <v>1</v>
      </c>
      <c r="AQ127" s="86">
        <f t="shared" si="96"/>
        <v>1</v>
      </c>
      <c r="AR127" s="86">
        <f t="shared" si="97"/>
        <v>0.99505128666546694</v>
      </c>
      <c r="AS127" s="86">
        <f t="shared" si="98"/>
        <v>0.96760842181032924</v>
      </c>
      <c r="AT127" s="86">
        <f t="shared" si="99"/>
        <v>0.9397156739247795</v>
      </c>
      <c r="AU127" s="86">
        <f t="shared" si="100"/>
        <v>0.91758142882850458</v>
      </c>
      <c r="AV127" s="86">
        <f t="shared" si="101"/>
        <v>0.89355767500449879</v>
      </c>
      <c r="AW127" s="86">
        <f t="shared" si="102"/>
        <v>0.87736188590966346</v>
      </c>
      <c r="AX127" s="86">
        <f t="shared" si="103"/>
        <v>0.86107612020874569</v>
      </c>
      <c r="AY127" s="86">
        <f t="shared" si="104"/>
        <v>0.83624257692999815</v>
      </c>
      <c r="AZ127" s="86">
        <f t="shared" si="105"/>
        <v>0.79152420370703613</v>
      </c>
      <c r="BA127" s="86">
        <f t="shared" si="106"/>
        <v>0.70199748065502965</v>
      </c>
      <c r="BB127" s="86">
        <f t="shared" si="107"/>
        <v>0.50809789454741761</v>
      </c>
      <c r="BC127" s="86">
        <f t="shared" si="108"/>
        <v>0.2043368724131725</v>
      </c>
      <c r="BD127" s="86">
        <f t="shared" si="109"/>
        <v>3.1491812128846441E-2</v>
      </c>
      <c r="BE127" s="86">
        <f t="shared" si="110"/>
        <v>1.5475976246175936E-2</v>
      </c>
      <c r="BF127" s="86">
        <f t="shared" si="111"/>
        <v>8.6377541839121261E-3</v>
      </c>
      <c r="BG127" s="86">
        <f t="shared" si="112"/>
        <v>7.2881050926758475E-3</v>
      </c>
      <c r="BH127" s="86">
        <f t="shared" si="113"/>
        <v>6.9281986683461735E-3</v>
      </c>
      <c r="BI127" s="87">
        <v>0</v>
      </c>
      <c r="BJ127" s="63"/>
      <c r="BK127" s="86">
        <f t="shared" si="114"/>
        <v>0</v>
      </c>
      <c r="BL127" s="86">
        <f t="shared" si="115"/>
        <v>0</v>
      </c>
      <c r="BM127" s="86">
        <f t="shared" si="116"/>
        <v>0</v>
      </c>
      <c r="BN127" s="86">
        <f t="shared" si="117"/>
        <v>0</v>
      </c>
      <c r="BO127" s="86">
        <f t="shared" si="118"/>
        <v>0</v>
      </c>
      <c r="BP127" s="86">
        <f t="shared" si="119"/>
        <v>4.9487133345330614E-3</v>
      </c>
      <c r="BQ127" s="86">
        <f t="shared" si="120"/>
        <v>2.7442864855137694E-2</v>
      </c>
      <c r="BR127" s="86">
        <f t="shared" si="121"/>
        <v>2.789274788554974E-2</v>
      </c>
      <c r="BS127" s="86">
        <f t="shared" si="122"/>
        <v>2.2134245096274929E-2</v>
      </c>
      <c r="BT127" s="86">
        <f t="shared" si="123"/>
        <v>2.4023753824005789E-2</v>
      </c>
      <c r="BU127" s="86">
        <f t="shared" si="124"/>
        <v>1.6195789094835322E-2</v>
      </c>
      <c r="BV127" s="86">
        <f t="shared" si="125"/>
        <v>1.6285765700917776E-2</v>
      </c>
      <c r="BW127" s="86">
        <f t="shared" si="126"/>
        <v>2.4833543278747539E-2</v>
      </c>
      <c r="BX127" s="86">
        <f t="shared" si="127"/>
        <v>4.4718373222962016E-2</v>
      </c>
      <c r="BY127" s="86">
        <f t="shared" si="128"/>
        <v>8.9526723052006485E-2</v>
      </c>
      <c r="BZ127" s="86">
        <f t="shared" si="129"/>
        <v>0.19389958610761204</v>
      </c>
      <c r="CA127" s="86">
        <f t="shared" si="130"/>
        <v>0.30376102213424511</v>
      </c>
      <c r="CB127" s="86">
        <f t="shared" si="131"/>
        <v>0.17284506028432606</v>
      </c>
      <c r="CC127" s="86">
        <f t="shared" si="132"/>
        <v>1.6015835882670505E-2</v>
      </c>
      <c r="CD127" s="86">
        <f t="shared" si="133"/>
        <v>6.8382220622638101E-3</v>
      </c>
      <c r="CE127" s="86">
        <f t="shared" si="134"/>
        <v>1.3496490912362786E-3</v>
      </c>
      <c r="CF127" s="86">
        <f t="shared" si="135"/>
        <v>3.5990642432967394E-4</v>
      </c>
      <c r="CG127" s="88">
        <f t="shared" si="136"/>
        <v>6.9281986683461735E-3</v>
      </c>
      <c r="CH127" s="89">
        <f t="shared" si="137"/>
        <v>0</v>
      </c>
      <c r="CI127" s="90">
        <f t="shared" si="138"/>
        <v>0.13892387979125431</v>
      </c>
      <c r="CJ127" s="90">
        <f t="shared" si="139"/>
        <v>0.85414792154039954</v>
      </c>
      <c r="CK127" s="91">
        <f t="shared" si="140"/>
        <v>6.9281986683461735E-3</v>
      </c>
      <c r="CL127" s="90">
        <f t="shared" si="141"/>
        <v>0.68473849725686564</v>
      </c>
      <c r="CM127" s="90">
        <f t="shared" si="142"/>
        <v>6.5667862992135229</v>
      </c>
      <c r="CN127" s="90">
        <f t="array" ref="CN127">10^(SUMPRODUCT(BW127:CF127,LOG($BW$5:$CF$5))/CJ127)</f>
        <v>0.49013473954961018</v>
      </c>
      <c r="CO127" s="92">
        <f t="shared" si="35"/>
        <v>0.28727670939431205</v>
      </c>
      <c r="CP127" s="93">
        <f t="shared" si="36"/>
        <v>0.41836441086504994</v>
      </c>
      <c r="CQ127" s="93">
        <f t="shared" si="28"/>
        <v>0.49545559282313872</v>
      </c>
      <c r="CR127" s="93">
        <f t="shared" si="37"/>
        <v>0.64627838664432313</v>
      </c>
      <c r="CS127" s="94">
        <f t="shared" si="28"/>
        <v>4.3777039260556689</v>
      </c>
      <c r="CT127" s="95" t="s">
        <v>551</v>
      </c>
      <c r="CU127" s="79">
        <v>2</v>
      </c>
      <c r="CV127" s="79" t="s">
        <v>550</v>
      </c>
      <c r="CW127" s="80"/>
    </row>
    <row r="128" spans="1:101" x14ac:dyDescent="0.2">
      <c r="A128" s="2"/>
      <c r="B128" s="95">
        <v>112</v>
      </c>
      <c r="C128" s="103" t="s">
        <v>29</v>
      </c>
      <c r="D128" s="84">
        <v>208092</v>
      </c>
      <c r="E128" s="84">
        <v>379705</v>
      </c>
      <c r="F128" s="60">
        <v>0</v>
      </c>
      <c r="G128" s="60" t="s">
        <v>580</v>
      </c>
      <c r="H128" s="104" t="s">
        <v>131</v>
      </c>
      <c r="I128" s="78">
        <v>44111</v>
      </c>
      <c r="J128" s="134" t="s">
        <v>589</v>
      </c>
      <c r="K128" s="100">
        <v>2383.1</v>
      </c>
      <c r="L128" s="81" t="s">
        <v>568</v>
      </c>
      <c r="M128" s="81"/>
      <c r="N128" s="82">
        <v>0</v>
      </c>
      <c r="O128" s="83">
        <v>0</v>
      </c>
      <c r="P128" s="83">
        <v>0</v>
      </c>
      <c r="Q128" s="83">
        <v>0</v>
      </c>
      <c r="R128" s="83">
        <v>0</v>
      </c>
      <c r="S128" s="83">
        <v>0</v>
      </c>
      <c r="T128" s="83">
        <v>14.9</v>
      </c>
      <c r="U128" s="83">
        <v>39.9</v>
      </c>
      <c r="V128" s="83">
        <v>34.6</v>
      </c>
      <c r="W128" s="83">
        <v>27.7</v>
      </c>
      <c r="X128" s="83">
        <v>33.700000000000003</v>
      </c>
      <c r="Y128" s="83">
        <v>33.4</v>
      </c>
      <c r="Z128" s="83">
        <v>21.7</v>
      </c>
      <c r="AA128" s="83">
        <v>55.8</v>
      </c>
      <c r="AB128" s="83">
        <v>124.5</v>
      </c>
      <c r="AC128" s="83">
        <v>330.9</v>
      </c>
      <c r="AD128" s="83">
        <v>703.4</v>
      </c>
      <c r="AE128" s="83">
        <v>773.7</v>
      </c>
      <c r="AF128" s="83">
        <v>78.2</v>
      </c>
      <c r="AG128" s="83">
        <v>18.399999999999999</v>
      </c>
      <c r="AH128" s="83">
        <v>7.1</v>
      </c>
      <c r="AI128" s="83">
        <v>5.0999999999999996</v>
      </c>
      <c r="AJ128" s="84">
        <v>80.099999999999994</v>
      </c>
      <c r="AK128" s="85"/>
      <c r="AL128" s="59">
        <v>1</v>
      </c>
      <c r="AM128" s="86">
        <f t="shared" si="144"/>
        <v>1</v>
      </c>
      <c r="AN128" s="86">
        <f t="shared" si="143"/>
        <v>1</v>
      </c>
      <c r="AO128" s="86">
        <f t="shared" si="94"/>
        <v>1</v>
      </c>
      <c r="AP128" s="86">
        <f t="shared" si="95"/>
        <v>1</v>
      </c>
      <c r="AQ128" s="86">
        <f t="shared" si="96"/>
        <v>1</v>
      </c>
      <c r="AR128" s="86">
        <f t="shared" si="97"/>
        <v>1</v>
      </c>
      <c r="AS128" s="86">
        <f t="shared" si="98"/>
        <v>0.99374763962905455</v>
      </c>
      <c r="AT128" s="86">
        <f t="shared" si="99"/>
        <v>0.97700474172296581</v>
      </c>
      <c r="AU128" s="86">
        <f t="shared" si="100"/>
        <v>0.9624858377743275</v>
      </c>
      <c r="AV128" s="86">
        <f t="shared" si="101"/>
        <v>0.95086232218538869</v>
      </c>
      <c r="AW128" s="86">
        <f t="shared" si="102"/>
        <v>0.93672107758801548</v>
      </c>
      <c r="AX128" s="86">
        <f t="shared" si="103"/>
        <v>0.92270571944106405</v>
      </c>
      <c r="AY128" s="86">
        <f t="shared" si="104"/>
        <v>0.91359993286055963</v>
      </c>
      <c r="AZ128" s="86">
        <f t="shared" si="105"/>
        <v>0.89018505308211981</v>
      </c>
      <c r="BA128" s="86">
        <f t="shared" si="106"/>
        <v>0.8379421761571062</v>
      </c>
      <c r="BB128" s="86">
        <f t="shared" si="107"/>
        <v>0.6990894213419494</v>
      </c>
      <c r="BC128" s="86">
        <f t="shared" si="108"/>
        <v>0.40392765725315743</v>
      </c>
      <c r="BD128" s="86">
        <f t="shared" si="109"/>
        <v>7.9266501615542495E-2</v>
      </c>
      <c r="BE128" s="86">
        <f t="shared" si="110"/>
        <v>4.6452100205614244E-2</v>
      </c>
      <c r="BF128" s="86">
        <f t="shared" si="111"/>
        <v>3.8731064579748772E-2</v>
      </c>
      <c r="BG128" s="86">
        <f t="shared" si="112"/>
        <v>3.5751751919768072E-2</v>
      </c>
      <c r="BH128" s="86">
        <f t="shared" si="113"/>
        <v>3.3611682262598835E-2</v>
      </c>
      <c r="BI128" s="87">
        <v>0</v>
      </c>
      <c r="BJ128" s="63"/>
      <c r="BK128" s="86">
        <f t="shared" si="114"/>
        <v>0</v>
      </c>
      <c r="BL128" s="86">
        <f t="shared" si="115"/>
        <v>0</v>
      </c>
      <c r="BM128" s="86">
        <f t="shared" si="116"/>
        <v>0</v>
      </c>
      <c r="BN128" s="86">
        <f t="shared" si="117"/>
        <v>0</v>
      </c>
      <c r="BO128" s="86">
        <f t="shared" si="118"/>
        <v>0</v>
      </c>
      <c r="BP128" s="86">
        <f t="shared" si="119"/>
        <v>0</v>
      </c>
      <c r="BQ128" s="86">
        <f t="shared" si="120"/>
        <v>6.2523603709454534E-3</v>
      </c>
      <c r="BR128" s="86">
        <f t="shared" si="121"/>
        <v>1.6742897906088738E-2</v>
      </c>
      <c r="BS128" s="86">
        <f t="shared" si="122"/>
        <v>1.4518903948638306E-2</v>
      </c>
      <c r="BT128" s="86">
        <f t="shared" si="123"/>
        <v>1.1623515588938815E-2</v>
      </c>
      <c r="BU128" s="86">
        <f t="shared" si="124"/>
        <v>1.4141244597373204E-2</v>
      </c>
      <c r="BV128" s="86">
        <f t="shared" si="125"/>
        <v>1.4015358146951429E-2</v>
      </c>
      <c r="BW128" s="86">
        <f t="shared" si="126"/>
        <v>9.1057865805044269E-3</v>
      </c>
      <c r="BX128" s="86">
        <f t="shared" si="127"/>
        <v>2.3414879778439812E-2</v>
      </c>
      <c r="BY128" s="86">
        <f t="shared" si="128"/>
        <v>5.2242876925013615E-2</v>
      </c>
      <c r="BZ128" s="86">
        <f t="shared" si="129"/>
        <v>0.1388527548151568</v>
      </c>
      <c r="CA128" s="86">
        <f t="shared" si="130"/>
        <v>0.29516176408879197</v>
      </c>
      <c r="CB128" s="86">
        <f t="shared" si="131"/>
        <v>0.32466115563761494</v>
      </c>
      <c r="CC128" s="86">
        <f t="shared" si="132"/>
        <v>3.2814401409928251E-2</v>
      </c>
      <c r="CD128" s="86">
        <f t="shared" si="133"/>
        <v>7.7210356258654717E-3</v>
      </c>
      <c r="CE128" s="86">
        <f t="shared" si="134"/>
        <v>2.9793126599806999E-3</v>
      </c>
      <c r="CF128" s="86">
        <f t="shared" si="135"/>
        <v>2.1400696571692371E-3</v>
      </c>
      <c r="CG128" s="88">
        <f t="shared" si="136"/>
        <v>3.3611682262598835E-2</v>
      </c>
      <c r="CH128" s="89">
        <f t="shared" si="137"/>
        <v>0</v>
      </c>
      <c r="CI128" s="90">
        <f t="shared" si="138"/>
        <v>7.7294280558935946E-2</v>
      </c>
      <c r="CJ128" s="90">
        <f t="shared" si="139"/>
        <v>0.88909403717846525</v>
      </c>
      <c r="CK128" s="91">
        <f t="shared" si="140"/>
        <v>3.3611682262598835E-2</v>
      </c>
      <c r="CL128" s="90">
        <f t="shared" si="141"/>
        <v>0.44021961459003262</v>
      </c>
      <c r="CM128" s="90">
        <f t="shared" si="142"/>
        <v>5.2845464110247891</v>
      </c>
      <c r="CN128" s="90">
        <f t="array" ref="CN128">10^(SUMPRODUCT(BW128:CF128,LOG($BW$5:$CF$5))/CJ128)</f>
        <v>0.40745229634700125</v>
      </c>
      <c r="CO128" s="92">
        <f t="shared" si="35"/>
        <v>0.25566156385978228</v>
      </c>
      <c r="CP128" s="93">
        <f t="shared" si="36"/>
        <v>0.33491344608737927</v>
      </c>
      <c r="CQ128" s="93">
        <f t="shared" si="28"/>
        <v>0.39686458340399888</v>
      </c>
      <c r="CR128" s="93">
        <f t="shared" si="37"/>
        <v>0.47231554769851192</v>
      </c>
      <c r="CS128" s="94">
        <f t="shared" si="28"/>
        <v>1.1514718122652341</v>
      </c>
      <c r="CT128" s="95" t="s">
        <v>551</v>
      </c>
      <c r="CU128" s="79">
        <v>1</v>
      </c>
      <c r="CV128" s="79" t="s">
        <v>550</v>
      </c>
      <c r="CW128" s="80"/>
    </row>
    <row r="129" spans="1:101" x14ac:dyDescent="0.2">
      <c r="A129" s="2"/>
      <c r="B129" s="95">
        <v>112.5</v>
      </c>
      <c r="C129" s="103" t="s">
        <v>23</v>
      </c>
      <c r="D129" s="84">
        <v>207980</v>
      </c>
      <c r="E129" s="84">
        <v>380183</v>
      </c>
      <c r="F129" s="60">
        <v>0</v>
      </c>
      <c r="G129" s="60" t="s">
        <v>580</v>
      </c>
      <c r="H129" s="104" t="s">
        <v>133</v>
      </c>
      <c r="I129" s="78">
        <v>44111</v>
      </c>
      <c r="J129" s="134" t="s">
        <v>589</v>
      </c>
      <c r="K129" s="100">
        <v>2982.7</v>
      </c>
      <c r="L129" s="81" t="s">
        <v>568</v>
      </c>
      <c r="M129" s="81"/>
      <c r="N129" s="82">
        <v>0</v>
      </c>
      <c r="O129" s="83">
        <v>0</v>
      </c>
      <c r="P129" s="83">
        <v>102.8</v>
      </c>
      <c r="Q129" s="83">
        <v>149.6</v>
      </c>
      <c r="R129" s="83">
        <v>115.1</v>
      </c>
      <c r="S129" s="83">
        <v>140.6</v>
      </c>
      <c r="T129" s="83">
        <v>147.9</v>
      </c>
      <c r="U129" s="83">
        <v>173.3</v>
      </c>
      <c r="V129" s="83">
        <v>165.6</v>
      </c>
      <c r="W129" s="83">
        <v>100.9</v>
      </c>
      <c r="X129" s="83">
        <v>95.8</v>
      </c>
      <c r="Y129" s="83">
        <v>63.9</v>
      </c>
      <c r="Z129" s="83">
        <v>18.8</v>
      </c>
      <c r="AA129" s="83">
        <v>19.899999999999999</v>
      </c>
      <c r="AB129" s="83">
        <v>32.799999999999997</v>
      </c>
      <c r="AC129" s="83">
        <v>81</v>
      </c>
      <c r="AD129" s="83">
        <v>118</v>
      </c>
      <c r="AE129" s="83">
        <v>256.60000000000002</v>
      </c>
      <c r="AF129" s="83">
        <v>483.4</v>
      </c>
      <c r="AG129" s="83">
        <v>277.2</v>
      </c>
      <c r="AH129" s="83">
        <v>126.6</v>
      </c>
      <c r="AI129" s="83">
        <v>53</v>
      </c>
      <c r="AJ129" s="84">
        <v>259.89999999999998</v>
      </c>
      <c r="AK129" s="85"/>
      <c r="AL129" s="59">
        <v>1</v>
      </c>
      <c r="AM129" s="86">
        <f t="shared" si="144"/>
        <v>1</v>
      </c>
      <c r="AN129" s="86">
        <f t="shared" si="143"/>
        <v>1</v>
      </c>
      <c r="AO129" s="86">
        <f t="shared" si="94"/>
        <v>0.96553458276058601</v>
      </c>
      <c r="AP129" s="86">
        <f t="shared" si="95"/>
        <v>0.91537868374291742</v>
      </c>
      <c r="AQ129" s="86">
        <f t="shared" si="96"/>
        <v>0.87678948603614171</v>
      </c>
      <c r="AR129" s="86">
        <f t="shared" si="97"/>
        <v>0.82965098736044518</v>
      </c>
      <c r="AS129" s="86">
        <f t="shared" si="98"/>
        <v>0.78006504174070468</v>
      </c>
      <c r="AT129" s="86">
        <f t="shared" si="99"/>
        <v>0.72196332182250977</v>
      </c>
      <c r="AU129" s="86">
        <f t="shared" si="100"/>
        <v>0.66644315553022426</v>
      </c>
      <c r="AV129" s="86">
        <f t="shared" si="101"/>
        <v>0.63261474502967108</v>
      </c>
      <c r="AW129" s="86">
        <f t="shared" si="102"/>
        <v>0.60049619472290205</v>
      </c>
      <c r="AX129" s="86">
        <f t="shared" si="103"/>
        <v>0.57907265229490057</v>
      </c>
      <c r="AY129" s="86">
        <f t="shared" si="104"/>
        <v>0.5727696382472256</v>
      </c>
      <c r="AZ129" s="86">
        <f t="shared" si="105"/>
        <v>0.56609783082442078</v>
      </c>
      <c r="BA129" s="86">
        <f t="shared" si="106"/>
        <v>0.55510108291145599</v>
      </c>
      <c r="BB129" s="86">
        <f t="shared" si="107"/>
        <v>0.52794447983370763</v>
      </c>
      <c r="BC129" s="86">
        <f t="shared" si="108"/>
        <v>0.48838300868340756</v>
      </c>
      <c r="BD129" s="86">
        <f t="shared" si="109"/>
        <v>0.40235357226673807</v>
      </c>
      <c r="BE129" s="86">
        <f t="shared" si="110"/>
        <v>0.24028564723237322</v>
      </c>
      <c r="BF129" s="86">
        <f t="shared" si="111"/>
        <v>0.14734971669963443</v>
      </c>
      <c r="BG129" s="86">
        <f t="shared" si="112"/>
        <v>0.10490495188922774</v>
      </c>
      <c r="BH129" s="86">
        <f t="shared" si="113"/>
        <v>8.7135816542059069E-2</v>
      </c>
      <c r="BI129" s="87">
        <v>0</v>
      </c>
      <c r="BJ129" s="63"/>
      <c r="BK129" s="86">
        <f t="shared" si="114"/>
        <v>0</v>
      </c>
      <c r="BL129" s="86">
        <f t="shared" si="115"/>
        <v>0</v>
      </c>
      <c r="BM129" s="86">
        <f t="shared" si="116"/>
        <v>3.4465417239413987E-2</v>
      </c>
      <c r="BN129" s="86">
        <f t="shared" si="117"/>
        <v>5.0155899017668593E-2</v>
      </c>
      <c r="BO129" s="86">
        <f t="shared" si="118"/>
        <v>3.8589197706775713E-2</v>
      </c>
      <c r="BP129" s="86">
        <f t="shared" si="119"/>
        <v>4.7138498675696527E-2</v>
      </c>
      <c r="BQ129" s="86">
        <f t="shared" si="120"/>
        <v>4.9585945619740501E-2</v>
      </c>
      <c r="BR129" s="86">
        <f t="shared" si="121"/>
        <v>5.8101719918194905E-2</v>
      </c>
      <c r="BS129" s="86">
        <f t="shared" si="122"/>
        <v>5.5520166292285511E-2</v>
      </c>
      <c r="BT129" s="86">
        <f t="shared" si="123"/>
        <v>3.3828410500553185E-2</v>
      </c>
      <c r="BU129" s="86">
        <f t="shared" si="124"/>
        <v>3.2118550306769023E-2</v>
      </c>
      <c r="BV129" s="86">
        <f t="shared" si="125"/>
        <v>2.1423542428001485E-2</v>
      </c>
      <c r="BW129" s="86">
        <f t="shared" si="126"/>
        <v>6.3030140476749708E-3</v>
      </c>
      <c r="BX129" s="86">
        <f t="shared" si="127"/>
        <v>6.6718074228048208E-3</v>
      </c>
      <c r="BY129" s="86">
        <f t="shared" si="128"/>
        <v>1.0996747912964788E-2</v>
      </c>
      <c r="BZ129" s="86">
        <f t="shared" si="129"/>
        <v>2.7156603077748365E-2</v>
      </c>
      <c r="CA129" s="86">
        <f t="shared" si="130"/>
        <v>3.9561471150300065E-2</v>
      </c>
      <c r="CB129" s="86">
        <f t="shared" si="131"/>
        <v>8.6029436416669491E-2</v>
      </c>
      <c r="CC129" s="86">
        <f t="shared" si="132"/>
        <v>0.16206792503436485</v>
      </c>
      <c r="CD129" s="86">
        <f t="shared" si="133"/>
        <v>9.2935930532738797E-2</v>
      </c>
      <c r="CE129" s="86">
        <f t="shared" si="134"/>
        <v>4.2444764810406682E-2</v>
      </c>
      <c r="CF129" s="86">
        <f t="shared" si="135"/>
        <v>1.7769135347168674E-2</v>
      </c>
      <c r="CG129" s="88">
        <f t="shared" si="136"/>
        <v>8.7135816542059069E-2</v>
      </c>
      <c r="CH129" s="89">
        <f t="shared" si="137"/>
        <v>0</v>
      </c>
      <c r="CI129" s="90">
        <f t="shared" si="138"/>
        <v>0.42092734770509943</v>
      </c>
      <c r="CJ129" s="90">
        <f t="shared" si="139"/>
        <v>0.49193683575284147</v>
      </c>
      <c r="CK129" s="91">
        <f t="shared" si="140"/>
        <v>8.7135816542059069E-2</v>
      </c>
      <c r="CL129" s="90">
        <f t="shared" si="141"/>
        <v>0.95011386958778943</v>
      </c>
      <c r="CM129" s="90">
        <f t="shared" si="142"/>
        <v>12.370939909960482</v>
      </c>
      <c r="CN129" s="90">
        <f t="array" ref="CN129">10^(SUMPRODUCT(BW129:CF129,LOG($BW$5:$CF$5))/CJ129)</f>
        <v>0.23199133371633324</v>
      </c>
      <c r="CO129" s="92">
        <f t="shared" si="35"/>
        <v>8.156122183219551E-2</v>
      </c>
      <c r="CP129" s="93">
        <f t="shared" si="36"/>
        <v>0.22482957875527254</v>
      </c>
      <c r="CQ129" s="93">
        <f t="shared" si="28"/>
        <v>0.39255946815764525</v>
      </c>
      <c r="CR129" s="93">
        <f t="shared" si="37"/>
        <v>4.7550905881302388</v>
      </c>
      <c r="CS129" s="94">
        <f t="shared" si="28"/>
        <v>27.498197350000492</v>
      </c>
      <c r="CT129" s="95" t="s">
        <v>551</v>
      </c>
      <c r="CU129" s="79">
        <v>1</v>
      </c>
      <c r="CV129" s="79" t="s">
        <v>550</v>
      </c>
      <c r="CW129" s="80"/>
    </row>
    <row r="130" spans="1:101" x14ac:dyDescent="0.2">
      <c r="A130" s="2"/>
      <c r="B130" s="95">
        <v>112.5</v>
      </c>
      <c r="C130" s="103" t="s">
        <v>25</v>
      </c>
      <c r="D130" s="84">
        <v>208031</v>
      </c>
      <c r="E130" s="84">
        <v>380184</v>
      </c>
      <c r="F130" s="60">
        <v>0</v>
      </c>
      <c r="G130" s="60" t="s">
        <v>580</v>
      </c>
      <c r="H130" s="104" t="s">
        <v>132</v>
      </c>
      <c r="I130" s="78">
        <v>44111</v>
      </c>
      <c r="J130" s="134" t="s">
        <v>589</v>
      </c>
      <c r="K130" s="100">
        <v>4610.8</v>
      </c>
      <c r="L130" s="81" t="s">
        <v>568</v>
      </c>
      <c r="M130" s="81"/>
      <c r="N130" s="82">
        <v>0</v>
      </c>
      <c r="O130" s="83">
        <v>0</v>
      </c>
      <c r="P130" s="83">
        <v>0</v>
      </c>
      <c r="Q130" s="83">
        <v>0</v>
      </c>
      <c r="R130" s="83">
        <v>0</v>
      </c>
      <c r="S130" s="83">
        <v>2.9</v>
      </c>
      <c r="T130" s="83">
        <v>20.8</v>
      </c>
      <c r="U130" s="83">
        <v>44.5</v>
      </c>
      <c r="V130" s="83">
        <v>70.5</v>
      </c>
      <c r="W130" s="83">
        <v>60.6</v>
      </c>
      <c r="X130" s="83">
        <v>74.8</v>
      </c>
      <c r="Y130" s="83">
        <v>53.9</v>
      </c>
      <c r="Z130" s="83">
        <v>29</v>
      </c>
      <c r="AA130" s="83">
        <v>52.4</v>
      </c>
      <c r="AB130" s="83">
        <v>104.6</v>
      </c>
      <c r="AC130" s="83">
        <v>277.5</v>
      </c>
      <c r="AD130" s="83">
        <v>1066.5</v>
      </c>
      <c r="AE130" s="83">
        <v>2370.4</v>
      </c>
      <c r="AF130" s="83">
        <v>255.3</v>
      </c>
      <c r="AG130" s="83">
        <v>25.1</v>
      </c>
      <c r="AH130" s="83">
        <v>8.1</v>
      </c>
      <c r="AI130" s="83">
        <v>5.5</v>
      </c>
      <c r="AJ130" s="84">
        <v>88.4</v>
      </c>
      <c r="AK130" s="85"/>
      <c r="AL130" s="59">
        <v>1</v>
      </c>
      <c r="AM130" s="86">
        <f t="shared" si="144"/>
        <v>1</v>
      </c>
      <c r="AN130" s="86">
        <f t="shared" si="143"/>
        <v>1</v>
      </c>
      <c r="AO130" s="86">
        <f t="shared" si="94"/>
        <v>1</v>
      </c>
      <c r="AP130" s="86">
        <f t="shared" si="95"/>
        <v>1</v>
      </c>
      <c r="AQ130" s="86">
        <f t="shared" si="96"/>
        <v>1</v>
      </c>
      <c r="AR130" s="86">
        <f t="shared" si="97"/>
        <v>0.99937104190162229</v>
      </c>
      <c r="AS130" s="86">
        <f t="shared" si="98"/>
        <v>0.99485989416153375</v>
      </c>
      <c r="AT130" s="86">
        <f t="shared" si="99"/>
        <v>0.98520864058297908</v>
      </c>
      <c r="AU130" s="86">
        <f t="shared" si="100"/>
        <v>0.96991845232931373</v>
      </c>
      <c r="AV130" s="86">
        <f t="shared" si="101"/>
        <v>0.95677539689424829</v>
      </c>
      <c r="AW130" s="86">
        <f t="shared" si="102"/>
        <v>0.94055261559816083</v>
      </c>
      <c r="AX130" s="86">
        <f t="shared" si="103"/>
        <v>0.92886267025245073</v>
      </c>
      <c r="AY130" s="86">
        <f t="shared" si="104"/>
        <v>0.92257308926867354</v>
      </c>
      <c r="AZ130" s="86">
        <f t="shared" si="105"/>
        <v>0.91120846707729675</v>
      </c>
      <c r="BA130" s="86">
        <f t="shared" si="106"/>
        <v>0.88852259911512099</v>
      </c>
      <c r="BB130" s="86">
        <f t="shared" si="107"/>
        <v>0.82833781556345965</v>
      </c>
      <c r="BC130" s="86">
        <f t="shared" si="108"/>
        <v>0.5970330528324802</v>
      </c>
      <c r="BD130" s="86">
        <f t="shared" si="109"/>
        <v>8.2935716144703631E-2</v>
      </c>
      <c r="BE130" s="86">
        <f t="shared" si="110"/>
        <v>2.7565715277175218E-2</v>
      </c>
      <c r="BF130" s="86">
        <f t="shared" si="111"/>
        <v>2.212197449466459E-2</v>
      </c>
      <c r="BG130" s="86">
        <f t="shared" si="112"/>
        <v>2.0365229461264747E-2</v>
      </c>
      <c r="BH130" s="86">
        <f t="shared" si="113"/>
        <v>1.9172377895375965E-2</v>
      </c>
      <c r="BI130" s="87">
        <v>0</v>
      </c>
      <c r="BJ130" s="63"/>
      <c r="BK130" s="86">
        <f t="shared" si="114"/>
        <v>0</v>
      </c>
      <c r="BL130" s="86">
        <f t="shared" si="115"/>
        <v>0</v>
      </c>
      <c r="BM130" s="86">
        <f t="shared" si="116"/>
        <v>0</v>
      </c>
      <c r="BN130" s="86">
        <f t="shared" si="117"/>
        <v>0</v>
      </c>
      <c r="BO130" s="86">
        <f t="shared" si="118"/>
        <v>0</v>
      </c>
      <c r="BP130" s="86">
        <f t="shared" si="119"/>
        <v>6.2895809837770766E-4</v>
      </c>
      <c r="BQ130" s="86">
        <f t="shared" si="120"/>
        <v>4.5111477400885391E-3</v>
      </c>
      <c r="BR130" s="86">
        <f t="shared" si="121"/>
        <v>9.6512535785546749E-3</v>
      </c>
      <c r="BS130" s="86">
        <f t="shared" si="122"/>
        <v>1.5290188253665349E-2</v>
      </c>
      <c r="BT130" s="86">
        <f t="shared" si="123"/>
        <v>1.3143055435065443E-2</v>
      </c>
      <c r="BU130" s="86">
        <f t="shared" si="124"/>
        <v>1.6222781296087452E-2</v>
      </c>
      <c r="BV130" s="86">
        <f t="shared" si="125"/>
        <v>1.1689945345710107E-2</v>
      </c>
      <c r="BW130" s="86">
        <f t="shared" si="126"/>
        <v>6.2895809837771877E-3</v>
      </c>
      <c r="BX130" s="86">
        <f t="shared" si="127"/>
        <v>1.1364622191376794E-2</v>
      </c>
      <c r="BY130" s="86">
        <f t="shared" si="128"/>
        <v>2.2685867962175754E-2</v>
      </c>
      <c r="BZ130" s="86">
        <f t="shared" si="129"/>
        <v>6.0184783551661347E-2</v>
      </c>
      <c r="CA130" s="86">
        <f t="shared" si="130"/>
        <v>0.23130476273097944</v>
      </c>
      <c r="CB130" s="86">
        <f t="shared" si="131"/>
        <v>0.51409733668777657</v>
      </c>
      <c r="CC130" s="86">
        <f t="shared" si="132"/>
        <v>5.5370000867528413E-2</v>
      </c>
      <c r="CD130" s="86">
        <f t="shared" si="133"/>
        <v>5.4437407825106282E-3</v>
      </c>
      <c r="CE130" s="86">
        <f t="shared" si="134"/>
        <v>1.7567450333998424E-3</v>
      </c>
      <c r="CF130" s="86">
        <f t="shared" si="135"/>
        <v>1.192851565888782E-3</v>
      </c>
      <c r="CG130" s="88">
        <f t="shared" si="136"/>
        <v>1.9172377895375965E-2</v>
      </c>
      <c r="CH130" s="89">
        <f t="shared" si="137"/>
        <v>0</v>
      </c>
      <c r="CI130" s="90">
        <f t="shared" si="138"/>
        <v>7.1137329747549272E-2</v>
      </c>
      <c r="CJ130" s="90">
        <f t="shared" si="139"/>
        <v>0.90969029235707477</v>
      </c>
      <c r="CK130" s="91">
        <f t="shared" si="140"/>
        <v>1.9172377895375965E-2</v>
      </c>
      <c r="CL130" s="90">
        <f t="shared" si="141"/>
        <v>0.39563407918126131</v>
      </c>
      <c r="CM130" s="90">
        <f t="shared" si="142"/>
        <v>4.9943775190898725</v>
      </c>
      <c r="CN130" s="90">
        <f t="array" ref="CN130">10^(SUMPRODUCT(BW130:CF130,LOG($BW$5:$CF$5))/CJ130)</f>
        <v>0.34977421276104997</v>
      </c>
      <c r="CO130" s="92">
        <f t="shared" si="35"/>
        <v>0.252926812884679</v>
      </c>
      <c r="CP130" s="93">
        <f t="shared" si="36"/>
        <v>0.29995151088110772</v>
      </c>
      <c r="CQ130" s="93">
        <f t="shared" si="28"/>
        <v>0.33226512784464413</v>
      </c>
      <c r="CR130" s="93">
        <f t="shared" si="37"/>
        <v>0.38396267240266685</v>
      </c>
      <c r="CS130" s="94">
        <f t="shared" si="28"/>
        <v>0.8443272714265645</v>
      </c>
      <c r="CT130" s="95" t="s">
        <v>551</v>
      </c>
      <c r="CU130" s="79">
        <v>1</v>
      </c>
      <c r="CV130" s="79" t="s">
        <v>550</v>
      </c>
      <c r="CW130" s="80"/>
    </row>
    <row r="131" spans="1:101" x14ac:dyDescent="0.2">
      <c r="A131" s="2"/>
      <c r="B131" s="95">
        <v>113</v>
      </c>
      <c r="C131" s="103" t="s">
        <v>29</v>
      </c>
      <c r="D131" s="84">
        <v>208085</v>
      </c>
      <c r="E131" s="84">
        <v>380672</v>
      </c>
      <c r="F131" s="60">
        <v>0</v>
      </c>
      <c r="G131" s="60" t="s">
        <v>580</v>
      </c>
      <c r="H131" s="104" t="s">
        <v>134</v>
      </c>
      <c r="I131" s="78">
        <v>44111</v>
      </c>
      <c r="J131" s="134" t="s">
        <v>589</v>
      </c>
      <c r="K131" s="100">
        <v>2756.1</v>
      </c>
      <c r="L131" s="81" t="s">
        <v>568</v>
      </c>
      <c r="M131" s="81"/>
      <c r="N131" s="82">
        <v>0</v>
      </c>
      <c r="O131" s="83">
        <v>0</v>
      </c>
      <c r="P131" s="83">
        <v>0</v>
      </c>
      <c r="Q131" s="83">
        <v>0</v>
      </c>
      <c r="R131" s="83">
        <v>0</v>
      </c>
      <c r="S131" s="83">
        <v>0</v>
      </c>
      <c r="T131" s="83">
        <v>43</v>
      </c>
      <c r="U131" s="83">
        <v>70</v>
      </c>
      <c r="V131" s="83">
        <v>41.2</v>
      </c>
      <c r="W131" s="83">
        <v>44.2</v>
      </c>
      <c r="X131" s="83">
        <v>45</v>
      </c>
      <c r="Y131" s="83">
        <v>57.3</v>
      </c>
      <c r="Z131" s="83">
        <v>57.9</v>
      </c>
      <c r="AA131" s="83">
        <v>123.6</v>
      </c>
      <c r="AB131" s="83">
        <v>222.9</v>
      </c>
      <c r="AC131" s="83">
        <v>639.79999999999995</v>
      </c>
      <c r="AD131" s="83">
        <v>719.7</v>
      </c>
      <c r="AE131" s="83">
        <v>520.6</v>
      </c>
      <c r="AF131" s="83">
        <v>121</v>
      </c>
      <c r="AG131" s="83">
        <v>21.3</v>
      </c>
      <c r="AH131" s="83">
        <v>3.9</v>
      </c>
      <c r="AI131" s="83">
        <v>2.1</v>
      </c>
      <c r="AJ131" s="84">
        <v>22.6</v>
      </c>
      <c r="AK131" s="85"/>
      <c r="AL131" s="59">
        <v>1</v>
      </c>
      <c r="AM131" s="86">
        <f t="shared" si="144"/>
        <v>1</v>
      </c>
      <c r="AN131" s="86">
        <f t="shared" si="143"/>
        <v>1</v>
      </c>
      <c r="AO131" s="86">
        <f t="shared" si="94"/>
        <v>1</v>
      </c>
      <c r="AP131" s="86">
        <f t="shared" si="95"/>
        <v>1</v>
      </c>
      <c r="AQ131" s="86">
        <f t="shared" si="96"/>
        <v>1</v>
      </c>
      <c r="AR131" s="86">
        <f t="shared" si="97"/>
        <v>1</v>
      </c>
      <c r="AS131" s="86">
        <f t="shared" si="98"/>
        <v>0.98439824389535935</v>
      </c>
      <c r="AT131" s="86">
        <f t="shared" si="99"/>
        <v>0.95900003628315367</v>
      </c>
      <c r="AU131" s="86">
        <f t="shared" si="100"/>
        <v>0.94405137694568408</v>
      </c>
      <c r="AV131" s="86">
        <f t="shared" si="101"/>
        <v>0.92801422299626279</v>
      </c>
      <c r="AW131" s="86">
        <f t="shared" si="102"/>
        <v>0.91168680381698775</v>
      </c>
      <c r="AX131" s="86">
        <f t="shared" si="103"/>
        <v>0.89089655672871082</v>
      </c>
      <c r="AY131" s="86">
        <f t="shared" si="104"/>
        <v>0.86988861071804358</v>
      </c>
      <c r="AZ131" s="86">
        <f t="shared" si="105"/>
        <v>0.82504263270563472</v>
      </c>
      <c r="BA131" s="86">
        <f t="shared" si="106"/>
        <v>0.74416748303762559</v>
      </c>
      <c r="BB131" s="86">
        <f t="shared" si="107"/>
        <v>0.51202786546206591</v>
      </c>
      <c r="BC131" s="86">
        <f t="shared" si="108"/>
        <v>0.25089800805486007</v>
      </c>
      <c r="BD131" s="86">
        <f t="shared" si="109"/>
        <v>6.2007909727513438E-2</v>
      </c>
      <c r="BE131" s="86">
        <f t="shared" si="110"/>
        <v>1.8105293712129378E-2</v>
      </c>
      <c r="BF131" s="86">
        <f t="shared" si="111"/>
        <v>1.0376981967272514E-2</v>
      </c>
      <c r="BG131" s="86">
        <f t="shared" si="112"/>
        <v>8.9619389717353424E-3</v>
      </c>
      <c r="BH131" s="86">
        <f t="shared" si="113"/>
        <v>8.1999927433691732E-3</v>
      </c>
      <c r="BI131" s="87">
        <v>0</v>
      </c>
      <c r="BJ131" s="63"/>
      <c r="BK131" s="86">
        <f t="shared" si="114"/>
        <v>0</v>
      </c>
      <c r="BL131" s="86">
        <f t="shared" si="115"/>
        <v>0</v>
      </c>
      <c r="BM131" s="86">
        <f t="shared" si="116"/>
        <v>0</v>
      </c>
      <c r="BN131" s="86">
        <f t="shared" si="117"/>
        <v>0</v>
      </c>
      <c r="BO131" s="86">
        <f t="shared" si="118"/>
        <v>0</v>
      </c>
      <c r="BP131" s="86">
        <f t="shared" si="119"/>
        <v>0</v>
      </c>
      <c r="BQ131" s="86">
        <f t="shared" si="120"/>
        <v>1.5601756104640652E-2</v>
      </c>
      <c r="BR131" s="86">
        <f t="shared" si="121"/>
        <v>2.5398207612205681E-2</v>
      </c>
      <c r="BS131" s="86">
        <f t="shared" si="122"/>
        <v>1.4948659337469583E-2</v>
      </c>
      <c r="BT131" s="86">
        <f t="shared" si="123"/>
        <v>1.603715394942129E-2</v>
      </c>
      <c r="BU131" s="86">
        <f t="shared" si="124"/>
        <v>1.6327419179275049E-2</v>
      </c>
      <c r="BV131" s="86">
        <f t="shared" si="125"/>
        <v>2.0790247088276925E-2</v>
      </c>
      <c r="BW131" s="86">
        <f t="shared" si="126"/>
        <v>2.1007946010667244E-2</v>
      </c>
      <c r="BX131" s="86">
        <f t="shared" si="127"/>
        <v>4.484597801240886E-2</v>
      </c>
      <c r="BY131" s="86">
        <f t="shared" si="128"/>
        <v>8.0875149668009128E-2</v>
      </c>
      <c r="BZ131" s="86">
        <f t="shared" si="129"/>
        <v>0.23213961757555968</v>
      </c>
      <c r="CA131" s="86">
        <f t="shared" si="130"/>
        <v>0.26112985740720585</v>
      </c>
      <c r="CB131" s="86">
        <f t="shared" si="131"/>
        <v>0.18889009832734663</v>
      </c>
      <c r="CC131" s="86">
        <f t="shared" si="132"/>
        <v>4.3902616015384061E-2</v>
      </c>
      <c r="CD131" s="86">
        <f t="shared" si="133"/>
        <v>7.7283117448568635E-3</v>
      </c>
      <c r="CE131" s="86">
        <f t="shared" si="134"/>
        <v>1.4150429955371718E-3</v>
      </c>
      <c r="CF131" s="86">
        <f t="shared" si="135"/>
        <v>7.6194622836616918E-4</v>
      </c>
      <c r="CG131" s="88">
        <f t="shared" si="136"/>
        <v>8.1999927433691732E-3</v>
      </c>
      <c r="CH131" s="89">
        <f t="shared" si="137"/>
        <v>0</v>
      </c>
      <c r="CI131" s="90">
        <f t="shared" si="138"/>
        <v>0.10910344327128918</v>
      </c>
      <c r="CJ131" s="90">
        <f t="shared" si="139"/>
        <v>0.88269656398534158</v>
      </c>
      <c r="CK131" s="91">
        <f t="shared" si="140"/>
        <v>8.1999927433691732E-3</v>
      </c>
      <c r="CL131" s="90">
        <f t="shared" si="141"/>
        <v>0.60271749088491477</v>
      </c>
      <c r="CM131" s="90">
        <f t="shared" si="142"/>
        <v>5.6299773191390639</v>
      </c>
      <c r="CN131" s="90">
        <f t="array" ref="CN131">10^(SUMPRODUCT(BW131:CF131,LOG($BW$5:$CF$5))/CJ131)</f>
        <v>0.47450567066026922</v>
      </c>
      <c r="CO131" s="92">
        <f t="shared" si="35"/>
        <v>0.26826886207557643</v>
      </c>
      <c r="CP131" s="93">
        <f t="shared" si="36"/>
        <v>0.40427570092784376</v>
      </c>
      <c r="CQ131" s="93">
        <f t="shared" si="28"/>
        <v>0.49217419105817539</v>
      </c>
      <c r="CR131" s="93">
        <f t="shared" si="37"/>
        <v>0.6158607845076941</v>
      </c>
      <c r="CS131" s="94">
        <f t="shared" si="28"/>
        <v>2.3174757778137551</v>
      </c>
      <c r="CT131" s="95" t="s">
        <v>551</v>
      </c>
      <c r="CU131" s="79">
        <v>1</v>
      </c>
      <c r="CV131" s="79" t="s">
        <v>550</v>
      </c>
      <c r="CW131" s="80"/>
    </row>
    <row r="132" spans="1:101" x14ac:dyDescent="0.2">
      <c r="A132" s="2"/>
      <c r="B132" s="95">
        <v>113.5</v>
      </c>
      <c r="C132" s="103" t="s">
        <v>23</v>
      </c>
      <c r="D132" s="84">
        <v>208293</v>
      </c>
      <c r="E132" s="84">
        <v>381127</v>
      </c>
      <c r="F132" s="60">
        <v>0</v>
      </c>
      <c r="G132" s="60" t="s">
        <v>580</v>
      </c>
      <c r="H132" s="104" t="s">
        <v>136</v>
      </c>
      <c r="I132" s="78">
        <v>44111</v>
      </c>
      <c r="J132" s="134" t="s">
        <v>589</v>
      </c>
      <c r="K132" s="100">
        <v>77.7</v>
      </c>
      <c r="L132" s="81" t="s">
        <v>567</v>
      </c>
      <c r="M132" s="81"/>
      <c r="N132" s="82">
        <v>0</v>
      </c>
      <c r="O132" s="83">
        <v>0</v>
      </c>
      <c r="P132" s="83">
        <v>0</v>
      </c>
      <c r="Q132" s="83">
        <v>0</v>
      </c>
      <c r="R132" s="83">
        <v>0</v>
      </c>
      <c r="S132" s="83">
        <v>0</v>
      </c>
      <c r="T132" s="83">
        <v>0</v>
      </c>
      <c r="U132" s="83">
        <v>0</v>
      </c>
      <c r="V132" s="83">
        <v>0</v>
      </c>
      <c r="W132" s="83">
        <v>0</v>
      </c>
      <c r="X132" s="83">
        <v>0</v>
      </c>
      <c r="Y132" s="83">
        <v>0</v>
      </c>
      <c r="Z132" s="83">
        <v>0</v>
      </c>
      <c r="AA132" s="83">
        <v>0</v>
      </c>
      <c r="AB132" s="83">
        <v>0.2</v>
      </c>
      <c r="AC132" s="83">
        <v>1.4</v>
      </c>
      <c r="AD132" s="83">
        <v>3.9</v>
      </c>
      <c r="AE132" s="83">
        <v>1.3</v>
      </c>
      <c r="AF132" s="83">
        <v>0.7</v>
      </c>
      <c r="AG132" s="83">
        <v>1.3</v>
      </c>
      <c r="AH132" s="83">
        <v>2.7</v>
      </c>
      <c r="AI132" s="83">
        <v>6.2</v>
      </c>
      <c r="AJ132" s="84">
        <v>60</v>
      </c>
      <c r="AK132" s="85"/>
      <c r="AL132" s="59">
        <v>1</v>
      </c>
      <c r="AM132" s="86">
        <f t="shared" si="144"/>
        <v>1</v>
      </c>
      <c r="AN132" s="86">
        <f t="shared" si="143"/>
        <v>1</v>
      </c>
      <c r="AO132" s="86">
        <f t="shared" si="94"/>
        <v>1</v>
      </c>
      <c r="AP132" s="86">
        <f t="shared" si="95"/>
        <v>1</v>
      </c>
      <c r="AQ132" s="86">
        <f t="shared" si="96"/>
        <v>1</v>
      </c>
      <c r="AR132" s="86">
        <f t="shared" si="97"/>
        <v>1</v>
      </c>
      <c r="AS132" s="86">
        <f t="shared" si="98"/>
        <v>1</v>
      </c>
      <c r="AT132" s="86">
        <f t="shared" si="99"/>
        <v>1</v>
      </c>
      <c r="AU132" s="86">
        <f t="shared" si="100"/>
        <v>1</v>
      </c>
      <c r="AV132" s="86">
        <f t="shared" si="101"/>
        <v>1</v>
      </c>
      <c r="AW132" s="86">
        <f t="shared" si="102"/>
        <v>1</v>
      </c>
      <c r="AX132" s="86">
        <f t="shared" si="103"/>
        <v>1</v>
      </c>
      <c r="AY132" s="86">
        <f t="shared" si="104"/>
        <v>1</v>
      </c>
      <c r="AZ132" s="86">
        <f t="shared" si="105"/>
        <v>1</v>
      </c>
      <c r="BA132" s="86">
        <f t="shared" si="106"/>
        <v>0.99742599742599747</v>
      </c>
      <c r="BB132" s="86">
        <f t="shared" si="107"/>
        <v>0.97940797940797941</v>
      </c>
      <c r="BC132" s="86">
        <f t="shared" si="108"/>
        <v>0.92921492921492921</v>
      </c>
      <c r="BD132" s="86">
        <f t="shared" si="109"/>
        <v>0.91248391248391247</v>
      </c>
      <c r="BE132" s="86">
        <f t="shared" si="110"/>
        <v>0.90347490347490345</v>
      </c>
      <c r="BF132" s="86">
        <f t="shared" si="111"/>
        <v>0.88674388674388671</v>
      </c>
      <c r="BG132" s="86">
        <f t="shared" si="112"/>
        <v>0.85199485199485192</v>
      </c>
      <c r="BH132" s="86">
        <f t="shared" si="113"/>
        <v>0.7722007722007721</v>
      </c>
      <c r="BI132" s="87">
        <v>0</v>
      </c>
      <c r="BJ132" s="63"/>
      <c r="BK132" s="86">
        <f t="shared" si="114"/>
        <v>0</v>
      </c>
      <c r="BL132" s="86">
        <f t="shared" si="115"/>
        <v>0</v>
      </c>
      <c r="BM132" s="86">
        <f t="shared" si="116"/>
        <v>0</v>
      </c>
      <c r="BN132" s="86">
        <f t="shared" si="117"/>
        <v>0</v>
      </c>
      <c r="BO132" s="86">
        <f t="shared" si="118"/>
        <v>0</v>
      </c>
      <c r="BP132" s="86">
        <f t="shared" si="119"/>
        <v>0</v>
      </c>
      <c r="BQ132" s="86">
        <f t="shared" si="120"/>
        <v>0</v>
      </c>
      <c r="BR132" s="86">
        <f t="shared" si="121"/>
        <v>0</v>
      </c>
      <c r="BS132" s="86">
        <f t="shared" si="122"/>
        <v>0</v>
      </c>
      <c r="BT132" s="86">
        <f t="shared" si="123"/>
        <v>0</v>
      </c>
      <c r="BU132" s="86">
        <f t="shared" si="124"/>
        <v>0</v>
      </c>
      <c r="BV132" s="86">
        <f t="shared" si="125"/>
        <v>0</v>
      </c>
      <c r="BW132" s="86">
        <f t="shared" si="126"/>
        <v>0</v>
      </c>
      <c r="BX132" s="86">
        <f t="shared" si="127"/>
        <v>0</v>
      </c>
      <c r="BY132" s="86">
        <f t="shared" si="128"/>
        <v>2.5740025740025319E-3</v>
      </c>
      <c r="BZ132" s="86">
        <f t="shared" si="129"/>
        <v>1.8018018018018056E-2</v>
      </c>
      <c r="CA132" s="86">
        <f t="shared" si="130"/>
        <v>5.0193050193050204E-2</v>
      </c>
      <c r="CB132" s="86">
        <f t="shared" si="131"/>
        <v>1.6731016731016735E-2</v>
      </c>
      <c r="CC132" s="86">
        <f t="shared" si="132"/>
        <v>9.009009009009028E-3</v>
      </c>
      <c r="CD132" s="86">
        <f t="shared" si="133"/>
        <v>1.6731016731016735E-2</v>
      </c>
      <c r="CE132" s="86">
        <f t="shared" si="134"/>
        <v>3.4749034749034791E-2</v>
      </c>
      <c r="CF132" s="86">
        <f t="shared" si="135"/>
        <v>7.979407979407982E-2</v>
      </c>
      <c r="CG132" s="88">
        <f t="shared" si="136"/>
        <v>0.7722007722007721</v>
      </c>
      <c r="CH132" s="89">
        <f t="shared" si="137"/>
        <v>0</v>
      </c>
      <c r="CI132" s="90">
        <f t="shared" si="138"/>
        <v>0</v>
      </c>
      <c r="CJ132" s="90">
        <f t="shared" si="139"/>
        <v>0.2277992277992279</v>
      </c>
      <c r="CK132" s="91">
        <f t="shared" si="140"/>
        <v>0.7722007722007721</v>
      </c>
      <c r="CL132" s="90">
        <f t="shared" si="141"/>
        <v>2.0851120771409128E-2</v>
      </c>
      <c r="CM132" s="90"/>
      <c r="CN132" s="90">
        <f t="array" ref="CN132">10^(SUMPRODUCT(BW132:CF132,LOG($BW$5:$CF$5))/CJ132)</f>
        <v>0.17013921503090026</v>
      </c>
      <c r="CO132" s="92">
        <f t="shared" si="35"/>
        <v>3.1265200087883553E-3</v>
      </c>
      <c r="CP132" s="93">
        <f t="shared" si="36"/>
        <v>9.5529884831035E-3</v>
      </c>
      <c r="CQ132" s="93">
        <f t="shared" si="28"/>
        <v>1.8671795373584637E-2</v>
      </c>
      <c r="CR132" s="93">
        <f t="shared" si="37"/>
        <v>3.6494961036502231E-2</v>
      </c>
      <c r="CS132" s="94">
        <f t="shared" si="28"/>
        <v>0.16687137084038106</v>
      </c>
      <c r="CT132" s="95" t="s">
        <v>551</v>
      </c>
      <c r="CU132" s="79">
        <v>1</v>
      </c>
      <c r="CV132" s="79" t="s">
        <v>550</v>
      </c>
      <c r="CW132" s="80"/>
    </row>
    <row r="133" spans="1:101" x14ac:dyDescent="0.2">
      <c r="A133" s="2"/>
      <c r="B133" s="95">
        <v>113.5</v>
      </c>
      <c r="C133" s="103" t="s">
        <v>25</v>
      </c>
      <c r="D133" s="84">
        <v>208337</v>
      </c>
      <c r="E133" s="84">
        <v>381098</v>
      </c>
      <c r="F133" s="60">
        <v>0</v>
      </c>
      <c r="G133" s="60" t="s">
        <v>580</v>
      </c>
      <c r="H133" s="104" t="s">
        <v>135</v>
      </c>
      <c r="I133" s="78">
        <v>44111</v>
      </c>
      <c r="J133" s="134" t="s">
        <v>589</v>
      </c>
      <c r="K133" s="100">
        <v>1083.2</v>
      </c>
      <c r="L133" s="81" t="s">
        <v>568</v>
      </c>
      <c r="M133" s="81"/>
      <c r="N133" s="82">
        <v>0</v>
      </c>
      <c r="O133" s="83">
        <v>0</v>
      </c>
      <c r="P133" s="83">
        <v>0</v>
      </c>
      <c r="Q133" s="83">
        <v>0</v>
      </c>
      <c r="R133" s="83">
        <v>0</v>
      </c>
      <c r="S133" s="83">
        <v>0</v>
      </c>
      <c r="T133" s="83">
        <v>0</v>
      </c>
      <c r="U133" s="83">
        <v>4.2</v>
      </c>
      <c r="V133" s="83">
        <v>1.2</v>
      </c>
      <c r="W133" s="83">
        <v>2</v>
      </c>
      <c r="X133" s="83">
        <v>1.1000000000000001</v>
      </c>
      <c r="Y133" s="83">
        <v>0.9</v>
      </c>
      <c r="Z133" s="83">
        <v>0.2</v>
      </c>
      <c r="AA133" s="83">
        <v>0.3</v>
      </c>
      <c r="AB133" s="83">
        <v>1.2</v>
      </c>
      <c r="AC133" s="83">
        <v>21.3</v>
      </c>
      <c r="AD133" s="83">
        <v>60.4</v>
      </c>
      <c r="AE133" s="83">
        <v>569.70000000000005</v>
      </c>
      <c r="AF133" s="83">
        <v>383.4</v>
      </c>
      <c r="AG133" s="83">
        <v>18.600000000000001</v>
      </c>
      <c r="AH133" s="83">
        <v>2</v>
      </c>
      <c r="AI133" s="83">
        <v>1</v>
      </c>
      <c r="AJ133" s="84">
        <v>15.7</v>
      </c>
      <c r="AK133" s="85"/>
      <c r="AL133" s="59">
        <v>1</v>
      </c>
      <c r="AM133" s="86">
        <f t="shared" si="144"/>
        <v>1</v>
      </c>
      <c r="AN133" s="86">
        <f t="shared" si="143"/>
        <v>1</v>
      </c>
      <c r="AO133" s="86">
        <f t="shared" si="94"/>
        <v>1</v>
      </c>
      <c r="AP133" s="86">
        <f t="shared" si="95"/>
        <v>1</v>
      </c>
      <c r="AQ133" s="86">
        <f t="shared" si="96"/>
        <v>1</v>
      </c>
      <c r="AR133" s="86">
        <f t="shared" si="97"/>
        <v>1</v>
      </c>
      <c r="AS133" s="86">
        <f t="shared" si="98"/>
        <v>1</v>
      </c>
      <c r="AT133" s="86">
        <f t="shared" si="99"/>
        <v>0.99612259970457906</v>
      </c>
      <c r="AU133" s="86">
        <f t="shared" si="100"/>
        <v>0.99501477104874447</v>
      </c>
      <c r="AV133" s="86">
        <f t="shared" si="101"/>
        <v>0.9931683899556869</v>
      </c>
      <c r="AW133" s="86">
        <f t="shared" si="102"/>
        <v>0.99215288035450522</v>
      </c>
      <c r="AX133" s="86">
        <f t="shared" si="103"/>
        <v>0.99132200886262933</v>
      </c>
      <c r="AY133" s="86">
        <f t="shared" si="104"/>
        <v>0.99113737075332353</v>
      </c>
      <c r="AZ133" s="86">
        <f t="shared" si="105"/>
        <v>0.99086041358936494</v>
      </c>
      <c r="BA133" s="86">
        <f t="shared" si="106"/>
        <v>0.98975258493353035</v>
      </c>
      <c r="BB133" s="86">
        <f t="shared" si="107"/>
        <v>0.97008862629246684</v>
      </c>
      <c r="BC133" s="86">
        <f t="shared" si="108"/>
        <v>0.91432791728212714</v>
      </c>
      <c r="BD133" s="86">
        <f t="shared" si="109"/>
        <v>0.38838626292466771</v>
      </c>
      <c r="BE133" s="86">
        <f t="shared" si="110"/>
        <v>3.4435007385524463E-2</v>
      </c>
      <c r="BF133" s="86">
        <f t="shared" si="111"/>
        <v>1.7263663220088717E-2</v>
      </c>
      <c r="BG133" s="86">
        <f t="shared" si="112"/>
        <v>1.5417282127031109E-2</v>
      </c>
      <c r="BH133" s="86">
        <f t="shared" si="113"/>
        <v>1.4494091580502305E-2</v>
      </c>
      <c r="BI133" s="87">
        <v>0</v>
      </c>
      <c r="BJ133" s="63"/>
      <c r="BK133" s="86">
        <f t="shared" si="114"/>
        <v>0</v>
      </c>
      <c r="BL133" s="86">
        <f t="shared" si="115"/>
        <v>0</v>
      </c>
      <c r="BM133" s="86">
        <f t="shared" si="116"/>
        <v>0</v>
      </c>
      <c r="BN133" s="86">
        <f t="shared" si="117"/>
        <v>0</v>
      </c>
      <c r="BO133" s="86">
        <f t="shared" si="118"/>
        <v>0</v>
      </c>
      <c r="BP133" s="86">
        <f t="shared" si="119"/>
        <v>0</v>
      </c>
      <c r="BQ133" s="86">
        <f t="shared" si="120"/>
        <v>0</v>
      </c>
      <c r="BR133" s="86">
        <f t="shared" si="121"/>
        <v>3.8774002954209408E-3</v>
      </c>
      <c r="BS133" s="86">
        <f t="shared" si="122"/>
        <v>1.1078286558345862E-3</v>
      </c>
      <c r="BT133" s="86">
        <f t="shared" si="123"/>
        <v>1.8463810930575697E-3</v>
      </c>
      <c r="BU133" s="86">
        <f t="shared" si="124"/>
        <v>1.0155096011816855E-3</v>
      </c>
      <c r="BV133" s="86">
        <f t="shared" si="125"/>
        <v>8.3087149187588416E-4</v>
      </c>
      <c r="BW133" s="86">
        <f t="shared" si="126"/>
        <v>1.8463810930580138E-4</v>
      </c>
      <c r="BX133" s="86">
        <f t="shared" si="127"/>
        <v>2.7695716395859105E-4</v>
      </c>
      <c r="BY133" s="86">
        <f t="shared" si="128"/>
        <v>1.1078286558345862E-3</v>
      </c>
      <c r="BZ133" s="86">
        <f t="shared" si="129"/>
        <v>1.9663958641063517E-2</v>
      </c>
      <c r="CA133" s="86">
        <f t="shared" si="130"/>
        <v>5.5760709010339693E-2</v>
      </c>
      <c r="CB133" s="86">
        <f t="shared" si="131"/>
        <v>0.52594165435745943</v>
      </c>
      <c r="CC133" s="86">
        <f t="shared" si="132"/>
        <v>0.35395125553914325</v>
      </c>
      <c r="CD133" s="86">
        <f t="shared" si="133"/>
        <v>1.7171344165435747E-2</v>
      </c>
      <c r="CE133" s="86">
        <f t="shared" si="134"/>
        <v>1.8463810930576079E-3</v>
      </c>
      <c r="CF133" s="86">
        <f t="shared" si="135"/>
        <v>9.2319054652880393E-4</v>
      </c>
      <c r="CG133" s="88">
        <f t="shared" si="136"/>
        <v>1.4494091580502305E-2</v>
      </c>
      <c r="CH133" s="89">
        <f t="shared" si="137"/>
        <v>0</v>
      </c>
      <c r="CI133" s="90">
        <f t="shared" si="138"/>
        <v>8.6779911373706664E-3</v>
      </c>
      <c r="CJ133" s="90">
        <f t="shared" si="139"/>
        <v>0.97682791728212703</v>
      </c>
      <c r="CK133" s="91">
        <f t="shared" si="140"/>
        <v>1.4494091580502305E-2</v>
      </c>
      <c r="CL133" s="90">
        <f t="shared" si="141"/>
        <v>0.26376670474748237</v>
      </c>
      <c r="CM133" s="90"/>
      <c r="CN133" s="90">
        <f t="array" ref="CN133">10^(SUMPRODUCT(BW133:CF133,LOG($BW$5:$CF$5))/CJ133)</f>
        <v>0.26882564886907862</v>
      </c>
      <c r="CO133" s="92">
        <f t="shared" si="35"/>
        <v>0.19129334235603199</v>
      </c>
      <c r="CP133" s="93">
        <f t="shared" si="36"/>
        <v>0.24125016410774869</v>
      </c>
      <c r="CQ133" s="93">
        <f t="shared" si="28"/>
        <v>0.26931353321483315</v>
      </c>
      <c r="CR133" s="93">
        <f t="shared" si="37"/>
        <v>0.29763995514923197</v>
      </c>
      <c r="CS133" s="94">
        <f t="shared" si="28"/>
        <v>0.35162492440096571</v>
      </c>
      <c r="CT133" s="95" t="s">
        <v>551</v>
      </c>
      <c r="CU133" s="79">
        <v>1</v>
      </c>
      <c r="CV133" s="79" t="s">
        <v>550</v>
      </c>
      <c r="CW133" s="80"/>
    </row>
    <row r="134" spans="1:101" x14ac:dyDescent="0.2">
      <c r="A134" s="2"/>
      <c r="B134" s="95">
        <v>114</v>
      </c>
      <c r="C134" s="103" t="s">
        <v>29</v>
      </c>
      <c r="D134" s="84">
        <v>208586</v>
      </c>
      <c r="E134" s="84">
        <v>381527</v>
      </c>
      <c r="F134" s="60">
        <v>0</v>
      </c>
      <c r="G134" s="60" t="s">
        <v>580</v>
      </c>
      <c r="H134" s="104" t="s">
        <v>137</v>
      </c>
      <c r="I134" s="78">
        <v>44111</v>
      </c>
      <c r="J134" s="134" t="s">
        <v>589</v>
      </c>
      <c r="K134" s="100">
        <v>1150.8</v>
      </c>
      <c r="L134" s="81" t="s">
        <v>568</v>
      </c>
      <c r="M134" s="81"/>
      <c r="N134" s="82">
        <v>0</v>
      </c>
      <c r="O134" s="83">
        <v>0</v>
      </c>
      <c r="P134" s="83">
        <v>0</v>
      </c>
      <c r="Q134" s="83">
        <v>0</v>
      </c>
      <c r="R134" s="83">
        <v>0</v>
      </c>
      <c r="S134" s="83">
        <v>10.5</v>
      </c>
      <c r="T134" s="83">
        <v>32.299999999999997</v>
      </c>
      <c r="U134" s="83">
        <v>28.3</v>
      </c>
      <c r="V134" s="83">
        <v>34.5</v>
      </c>
      <c r="W134" s="83">
        <v>37.200000000000003</v>
      </c>
      <c r="X134" s="83">
        <v>32.200000000000003</v>
      </c>
      <c r="Y134" s="83">
        <v>26.6</v>
      </c>
      <c r="Z134" s="83">
        <v>14.7</v>
      </c>
      <c r="AA134" s="83">
        <v>20.6</v>
      </c>
      <c r="AB134" s="83">
        <v>39.6</v>
      </c>
      <c r="AC134" s="83">
        <v>124.1</v>
      </c>
      <c r="AD134" s="83">
        <v>276.10000000000002</v>
      </c>
      <c r="AE134" s="83">
        <v>380.4</v>
      </c>
      <c r="AF134" s="83">
        <v>65.599999999999994</v>
      </c>
      <c r="AG134" s="83">
        <v>5.0999999999999996</v>
      </c>
      <c r="AH134" s="83">
        <v>1.8</v>
      </c>
      <c r="AI134" s="83">
        <v>1.6</v>
      </c>
      <c r="AJ134" s="84">
        <v>19.600000000000001</v>
      </c>
      <c r="AK134" s="85"/>
      <c r="AL134" s="59">
        <v>1</v>
      </c>
      <c r="AM134" s="86">
        <f t="shared" si="144"/>
        <v>1</v>
      </c>
      <c r="AN134" s="86">
        <f t="shared" si="143"/>
        <v>1</v>
      </c>
      <c r="AO134" s="86">
        <f t="shared" si="94"/>
        <v>1</v>
      </c>
      <c r="AP134" s="86">
        <f t="shared" si="95"/>
        <v>1</v>
      </c>
      <c r="AQ134" s="86">
        <f t="shared" si="96"/>
        <v>1</v>
      </c>
      <c r="AR134" s="86">
        <f t="shared" si="97"/>
        <v>0.99087591240875916</v>
      </c>
      <c r="AS134" s="86">
        <f t="shared" si="98"/>
        <v>0.96280848105665628</v>
      </c>
      <c r="AT134" s="86">
        <f t="shared" si="99"/>
        <v>0.93821689259645469</v>
      </c>
      <c r="AU134" s="86">
        <f t="shared" si="100"/>
        <v>0.90823774765380605</v>
      </c>
      <c r="AV134" s="86">
        <f t="shared" si="101"/>
        <v>0.87591240875912413</v>
      </c>
      <c r="AW134" s="86">
        <f t="shared" si="102"/>
        <v>0.84793187347931875</v>
      </c>
      <c r="AX134" s="86">
        <f t="shared" si="103"/>
        <v>0.82481751824817517</v>
      </c>
      <c r="AY134" s="86">
        <f t="shared" si="104"/>
        <v>0.81204379562043794</v>
      </c>
      <c r="AZ134" s="86">
        <f t="shared" si="105"/>
        <v>0.79414320472714628</v>
      </c>
      <c r="BA134" s="86">
        <f t="shared" si="106"/>
        <v>0.75973236009732359</v>
      </c>
      <c r="BB134" s="86">
        <f t="shared" si="107"/>
        <v>0.65189433437608613</v>
      </c>
      <c r="BC134" s="86">
        <f t="shared" si="108"/>
        <v>0.41197427876259973</v>
      </c>
      <c r="BD134" s="86">
        <f t="shared" si="109"/>
        <v>8.1421619742787277E-2</v>
      </c>
      <c r="BE134" s="86">
        <f t="shared" si="110"/>
        <v>2.4417796315606165E-2</v>
      </c>
      <c r="BF134" s="86">
        <f t="shared" si="111"/>
        <v>1.9986096628432024E-2</v>
      </c>
      <c r="BG134" s="86">
        <f t="shared" si="112"/>
        <v>1.8421967327076443E-2</v>
      </c>
      <c r="BH134" s="86">
        <f t="shared" si="113"/>
        <v>1.7031630170315927E-2</v>
      </c>
      <c r="BI134" s="87">
        <v>0</v>
      </c>
      <c r="BJ134" s="63"/>
      <c r="BK134" s="86">
        <f t="shared" si="114"/>
        <v>0</v>
      </c>
      <c r="BL134" s="86">
        <f t="shared" si="115"/>
        <v>0</v>
      </c>
      <c r="BM134" s="86">
        <f t="shared" si="116"/>
        <v>0</v>
      </c>
      <c r="BN134" s="86">
        <f t="shared" si="117"/>
        <v>0</v>
      </c>
      <c r="BO134" s="86">
        <f t="shared" si="118"/>
        <v>0</v>
      </c>
      <c r="BP134" s="86">
        <f t="shared" si="119"/>
        <v>9.124087591240837E-3</v>
      </c>
      <c r="BQ134" s="86">
        <f t="shared" si="120"/>
        <v>2.8067431352102878E-2</v>
      </c>
      <c r="BR134" s="86">
        <f t="shared" si="121"/>
        <v>2.4591588460201597E-2</v>
      </c>
      <c r="BS134" s="86">
        <f t="shared" si="122"/>
        <v>2.9979144942648639E-2</v>
      </c>
      <c r="BT134" s="86">
        <f t="shared" si="123"/>
        <v>3.2325338894681921E-2</v>
      </c>
      <c r="BU134" s="86">
        <f t="shared" si="124"/>
        <v>2.7980535279805374E-2</v>
      </c>
      <c r="BV134" s="86">
        <f t="shared" si="125"/>
        <v>2.311435523114358E-2</v>
      </c>
      <c r="BW134" s="86">
        <f t="shared" si="126"/>
        <v>1.2773722627737238E-2</v>
      </c>
      <c r="BX134" s="86">
        <f t="shared" si="127"/>
        <v>1.7900590893291657E-2</v>
      </c>
      <c r="BY134" s="86">
        <f t="shared" si="128"/>
        <v>3.441084462982269E-2</v>
      </c>
      <c r="BZ134" s="86">
        <f t="shared" si="129"/>
        <v>0.10783802572123746</v>
      </c>
      <c r="CA134" s="86">
        <f t="shared" si="130"/>
        <v>0.23992005561348639</v>
      </c>
      <c r="CB134" s="86">
        <f t="shared" si="131"/>
        <v>0.33055265901981246</v>
      </c>
      <c r="CC134" s="86">
        <f t="shared" si="132"/>
        <v>5.7003823427181112E-2</v>
      </c>
      <c r="CD134" s="86">
        <f t="shared" si="133"/>
        <v>4.4316996871741413E-3</v>
      </c>
      <c r="CE134" s="86">
        <f t="shared" si="134"/>
        <v>1.5641293013555803E-3</v>
      </c>
      <c r="CF134" s="86">
        <f t="shared" si="135"/>
        <v>1.3903371567605162E-3</v>
      </c>
      <c r="CG134" s="88">
        <f t="shared" si="136"/>
        <v>1.7031630170315927E-2</v>
      </c>
      <c r="CH134" s="89">
        <f t="shared" si="137"/>
        <v>0</v>
      </c>
      <c r="CI134" s="90">
        <f t="shared" si="138"/>
        <v>0.17518248175182483</v>
      </c>
      <c r="CJ134" s="90">
        <f t="shared" si="139"/>
        <v>0.80778588807785934</v>
      </c>
      <c r="CK134" s="91">
        <f t="shared" si="140"/>
        <v>1.7031630170315927E-2</v>
      </c>
      <c r="CL134" s="90">
        <f t="shared" si="141"/>
        <v>0.59196374373542782</v>
      </c>
      <c r="CM134" s="90">
        <f t="shared" si="142"/>
        <v>6.0685185415448268</v>
      </c>
      <c r="CN134" s="90">
        <f t="array" ref="CN134">10^(SUMPRODUCT(BW134:CF134,LOG($BW$5:$CF$5))/CJ134)</f>
        <v>0.38850598077106757</v>
      </c>
      <c r="CO134" s="92">
        <f t="shared" si="35"/>
        <v>0.25497595209446905</v>
      </c>
      <c r="CP134" s="93">
        <f t="shared" si="36"/>
        <v>0.33241169141869914</v>
      </c>
      <c r="CQ134" s="93">
        <f t="shared" si="28"/>
        <v>0.40253261785703959</v>
      </c>
      <c r="CR134" s="93">
        <f t="shared" si="37"/>
        <v>0.49864972787581441</v>
      </c>
      <c r="CS134" s="94">
        <f t="shared" si="28"/>
        <v>5.1398322724638783</v>
      </c>
      <c r="CT134" s="95" t="s">
        <v>551</v>
      </c>
      <c r="CU134" s="79">
        <v>1</v>
      </c>
      <c r="CV134" s="79" t="s">
        <v>550</v>
      </c>
      <c r="CW134" s="80"/>
    </row>
    <row r="135" spans="1:101" x14ac:dyDescent="0.2">
      <c r="A135" s="2"/>
      <c r="B135" s="95">
        <v>114.5</v>
      </c>
      <c r="C135" s="103" t="s">
        <v>23</v>
      </c>
      <c r="D135" s="84">
        <v>208599</v>
      </c>
      <c r="E135" s="84">
        <v>382028</v>
      </c>
      <c r="F135" s="60">
        <v>0</v>
      </c>
      <c r="G135" s="60" t="s">
        <v>580</v>
      </c>
      <c r="H135" s="104" t="s">
        <v>139</v>
      </c>
      <c r="I135" s="78">
        <v>44111</v>
      </c>
      <c r="J135" s="134" t="s">
        <v>589</v>
      </c>
      <c r="K135" s="100">
        <v>2001.3</v>
      </c>
      <c r="L135" s="81" t="s">
        <v>568</v>
      </c>
      <c r="M135" s="81"/>
      <c r="N135" s="82">
        <v>0</v>
      </c>
      <c r="O135" s="83">
        <v>0</v>
      </c>
      <c r="P135" s="83">
        <v>0</v>
      </c>
      <c r="Q135" s="83">
        <v>0</v>
      </c>
      <c r="R135" s="83">
        <v>0</v>
      </c>
      <c r="S135" s="83">
        <v>0</v>
      </c>
      <c r="T135" s="83">
        <v>1.6</v>
      </c>
      <c r="U135" s="83">
        <v>3.8</v>
      </c>
      <c r="V135" s="83">
        <v>9</v>
      </c>
      <c r="W135" s="83">
        <v>8.3000000000000007</v>
      </c>
      <c r="X135" s="83">
        <v>6.9</v>
      </c>
      <c r="Y135" s="83">
        <v>9.5</v>
      </c>
      <c r="Z135" s="83">
        <v>7.1</v>
      </c>
      <c r="AA135" s="83">
        <v>7.6</v>
      </c>
      <c r="AB135" s="83">
        <v>12.6</v>
      </c>
      <c r="AC135" s="83">
        <v>49.3</v>
      </c>
      <c r="AD135" s="83">
        <v>668</v>
      </c>
      <c r="AE135" s="83">
        <v>830.3</v>
      </c>
      <c r="AF135" s="83">
        <v>232.9</v>
      </c>
      <c r="AG135" s="83">
        <v>27.5</v>
      </c>
      <c r="AH135" s="83">
        <v>11.9</v>
      </c>
      <c r="AI135" s="83">
        <v>35.6</v>
      </c>
      <c r="AJ135" s="84">
        <v>79.400000000000006</v>
      </c>
      <c r="AK135" s="85"/>
      <c r="AL135" s="59">
        <v>1</v>
      </c>
      <c r="AM135" s="86">
        <f t="shared" si="144"/>
        <v>1</v>
      </c>
      <c r="AN135" s="86">
        <f t="shared" si="143"/>
        <v>1</v>
      </c>
      <c r="AO135" s="86">
        <f t="shared" si="94"/>
        <v>1</v>
      </c>
      <c r="AP135" s="86">
        <f t="shared" si="95"/>
        <v>1</v>
      </c>
      <c r="AQ135" s="86">
        <f t="shared" si="96"/>
        <v>1</v>
      </c>
      <c r="AR135" s="86">
        <f t="shared" si="97"/>
        <v>1</v>
      </c>
      <c r="AS135" s="86">
        <f t="shared" si="98"/>
        <v>0.99920051966221957</v>
      </c>
      <c r="AT135" s="86">
        <f t="shared" si="99"/>
        <v>0.99730175385999098</v>
      </c>
      <c r="AU135" s="86">
        <f t="shared" si="100"/>
        <v>0.99280467695997598</v>
      </c>
      <c r="AV135" s="86">
        <f t="shared" si="101"/>
        <v>0.9886573727077399</v>
      </c>
      <c r="AW135" s="86">
        <f t="shared" si="102"/>
        <v>0.98520961375106175</v>
      </c>
      <c r="AX135" s="86">
        <f t="shared" si="103"/>
        <v>0.98046269924549034</v>
      </c>
      <c r="AY135" s="86">
        <f t="shared" si="104"/>
        <v>0.97691500524658959</v>
      </c>
      <c r="AZ135" s="86">
        <f t="shared" si="105"/>
        <v>0.97311747364213252</v>
      </c>
      <c r="BA135" s="86">
        <f t="shared" si="106"/>
        <v>0.96682156598211155</v>
      </c>
      <c r="BB135" s="86">
        <f t="shared" si="107"/>
        <v>0.94218757807425169</v>
      </c>
      <c r="BC135" s="86">
        <f t="shared" si="108"/>
        <v>0.6084045370509169</v>
      </c>
      <c r="BD135" s="86">
        <f t="shared" si="109"/>
        <v>0.19352420926397845</v>
      </c>
      <c r="BE135" s="86">
        <f t="shared" si="110"/>
        <v>7.7149852595812765E-2</v>
      </c>
      <c r="BF135" s="86">
        <f t="shared" si="111"/>
        <v>6.3408784290211406E-2</v>
      </c>
      <c r="BG135" s="86">
        <f t="shared" si="112"/>
        <v>5.746264927796936E-2</v>
      </c>
      <c r="BH135" s="86">
        <f t="shared" si="113"/>
        <v>3.9674211762354514E-2</v>
      </c>
      <c r="BI135" s="87">
        <v>0</v>
      </c>
      <c r="BJ135" s="63"/>
      <c r="BK135" s="86">
        <f t="shared" si="114"/>
        <v>0</v>
      </c>
      <c r="BL135" s="86">
        <f t="shared" si="115"/>
        <v>0</v>
      </c>
      <c r="BM135" s="86">
        <f t="shared" si="116"/>
        <v>0</v>
      </c>
      <c r="BN135" s="86">
        <f t="shared" si="117"/>
        <v>0</v>
      </c>
      <c r="BO135" s="86">
        <f t="shared" si="118"/>
        <v>0</v>
      </c>
      <c r="BP135" s="86">
        <f t="shared" si="119"/>
        <v>0</v>
      </c>
      <c r="BQ135" s="86">
        <f t="shared" si="120"/>
        <v>7.9948033778043381E-4</v>
      </c>
      <c r="BR135" s="86">
        <f t="shared" si="121"/>
        <v>1.8987658022285858E-3</v>
      </c>
      <c r="BS135" s="86">
        <f t="shared" si="122"/>
        <v>4.4970769000149957E-3</v>
      </c>
      <c r="BT135" s="86">
        <f t="shared" si="123"/>
        <v>4.1473042522360837E-3</v>
      </c>
      <c r="BU135" s="86">
        <f t="shared" si="124"/>
        <v>3.4477589566781486E-3</v>
      </c>
      <c r="BV135" s="86">
        <f t="shared" si="125"/>
        <v>4.746914505571409E-3</v>
      </c>
      <c r="BW135" s="86">
        <f t="shared" si="126"/>
        <v>3.5476939989007583E-3</v>
      </c>
      <c r="BX135" s="86">
        <f t="shared" si="127"/>
        <v>3.7975316044570606E-3</v>
      </c>
      <c r="BY135" s="86">
        <f t="shared" si="128"/>
        <v>6.2959076600209718E-3</v>
      </c>
      <c r="BZ135" s="86">
        <f t="shared" si="129"/>
        <v>2.4633987907859867E-2</v>
      </c>
      <c r="CA135" s="86">
        <f t="shared" si="130"/>
        <v>0.33378304102333478</v>
      </c>
      <c r="CB135" s="86">
        <f t="shared" si="131"/>
        <v>0.41488032778693845</v>
      </c>
      <c r="CC135" s="86">
        <f t="shared" si="132"/>
        <v>0.11637435666816569</v>
      </c>
      <c r="CD135" s="86">
        <f t="shared" si="133"/>
        <v>1.3741068305601359E-2</v>
      </c>
      <c r="CE135" s="86">
        <f t="shared" si="134"/>
        <v>5.9461350122420459E-3</v>
      </c>
      <c r="CF135" s="86">
        <f t="shared" si="135"/>
        <v>1.7788437515614847E-2</v>
      </c>
      <c r="CG135" s="88">
        <f t="shared" si="136"/>
        <v>3.9674211762354514E-2</v>
      </c>
      <c r="CH135" s="89">
        <f t="shared" si="137"/>
        <v>0</v>
      </c>
      <c r="CI135" s="90">
        <f t="shared" si="138"/>
        <v>1.9537300754509657E-2</v>
      </c>
      <c r="CJ135" s="90">
        <f t="shared" si="139"/>
        <v>0.94078848748313593</v>
      </c>
      <c r="CK135" s="91">
        <f t="shared" si="140"/>
        <v>3.9674211762354514E-2</v>
      </c>
      <c r="CL135" s="90">
        <f t="shared" si="141"/>
        <v>0.29621087708852684</v>
      </c>
      <c r="CM135" s="90">
        <f t="shared" si="142"/>
        <v>4.5477995169751875</v>
      </c>
      <c r="CN135" s="90">
        <f t="array" ref="CN135">10^(SUMPRODUCT(BW135:CF135,LOG($BW$5:$CF$5))/CJ135)</f>
        <v>0.32129954007925904</v>
      </c>
      <c r="CO135" s="92">
        <f t="shared" si="35"/>
        <v>0.19199296761123238</v>
      </c>
      <c r="CP135" s="93">
        <f t="shared" si="36"/>
        <v>0.28534936258946814</v>
      </c>
      <c r="CQ135" s="93">
        <f t="shared" si="28"/>
        <v>0.32391925439678571</v>
      </c>
      <c r="CR135" s="93">
        <f t="shared" si="37"/>
        <v>0.37047958315844737</v>
      </c>
      <c r="CS135" s="94">
        <f t="shared" si="28"/>
        <v>0.47881772348335527</v>
      </c>
      <c r="CT135" s="95" t="s">
        <v>551</v>
      </c>
      <c r="CU135" s="79">
        <v>1</v>
      </c>
      <c r="CV135" s="79" t="s">
        <v>550</v>
      </c>
      <c r="CW135" s="80"/>
    </row>
    <row r="136" spans="1:101" x14ac:dyDescent="0.2">
      <c r="A136" s="2"/>
      <c r="B136" s="95">
        <v>114.5</v>
      </c>
      <c r="C136" s="103" t="s">
        <v>25</v>
      </c>
      <c r="D136" s="84">
        <v>208651</v>
      </c>
      <c r="E136" s="84">
        <v>382031</v>
      </c>
      <c r="F136" s="60">
        <v>0</v>
      </c>
      <c r="G136" s="60" t="s">
        <v>580</v>
      </c>
      <c r="H136" s="104" t="s">
        <v>138</v>
      </c>
      <c r="I136" s="78">
        <v>44111</v>
      </c>
      <c r="J136" s="134" t="s">
        <v>589</v>
      </c>
      <c r="K136" s="100">
        <v>5207</v>
      </c>
      <c r="L136" s="81" t="s">
        <v>568</v>
      </c>
      <c r="M136" s="81"/>
      <c r="N136" s="82">
        <v>0</v>
      </c>
      <c r="O136" s="83">
        <v>526.4</v>
      </c>
      <c r="P136" s="83">
        <v>1113.9000000000001</v>
      </c>
      <c r="Q136" s="83">
        <v>901.5</v>
      </c>
      <c r="R136" s="83">
        <v>738</v>
      </c>
      <c r="S136" s="83">
        <v>351.8</v>
      </c>
      <c r="T136" s="83">
        <v>253.4</v>
      </c>
      <c r="U136" s="83">
        <v>232.4</v>
      </c>
      <c r="V136" s="83">
        <v>218.1</v>
      </c>
      <c r="W136" s="83">
        <v>143.9</v>
      </c>
      <c r="X136" s="83">
        <v>115.2</v>
      </c>
      <c r="Y136" s="83">
        <v>80.099999999999994</v>
      </c>
      <c r="Z136" s="83">
        <v>62.8</v>
      </c>
      <c r="AA136" s="83">
        <v>57.6</v>
      </c>
      <c r="AB136" s="83">
        <v>60.4</v>
      </c>
      <c r="AC136" s="83">
        <v>92.4</v>
      </c>
      <c r="AD136" s="83">
        <v>65.3</v>
      </c>
      <c r="AE136" s="83">
        <v>66.099999999999994</v>
      </c>
      <c r="AF136" s="83">
        <v>46.3</v>
      </c>
      <c r="AG136" s="83">
        <v>29.8</v>
      </c>
      <c r="AH136" s="83">
        <v>15.9</v>
      </c>
      <c r="AI136" s="83">
        <v>11.1</v>
      </c>
      <c r="AJ136" s="84">
        <v>24.6</v>
      </c>
      <c r="AK136" s="85"/>
      <c r="AL136" s="59">
        <v>1</v>
      </c>
      <c r="AM136" s="86">
        <f t="shared" si="144"/>
        <v>1</v>
      </c>
      <c r="AN136" s="86">
        <f t="shared" si="143"/>
        <v>0.89890531976185906</v>
      </c>
      <c r="AO136" s="86">
        <f t="shared" si="94"/>
        <v>0.68498175532936445</v>
      </c>
      <c r="AP136" s="86">
        <f t="shared" si="95"/>
        <v>0.5118494334549647</v>
      </c>
      <c r="AQ136" s="86">
        <f t="shared" si="96"/>
        <v>0.3701171499903978</v>
      </c>
      <c r="AR136" s="86">
        <f t="shared" si="97"/>
        <v>0.30255425388899587</v>
      </c>
      <c r="AS136" s="86">
        <f t="shared" si="98"/>
        <v>0.25388899558286954</v>
      </c>
      <c r="AT136" s="86">
        <f t="shared" si="99"/>
        <v>0.20925676973305199</v>
      </c>
      <c r="AU136" s="86">
        <f t="shared" si="100"/>
        <v>0.16737084693681617</v>
      </c>
      <c r="AV136" s="86">
        <f t="shared" si="101"/>
        <v>0.13973497215287148</v>
      </c>
      <c r="AW136" s="86">
        <f t="shared" si="102"/>
        <v>0.11761090839254884</v>
      </c>
      <c r="AX136" s="86">
        <f t="shared" si="103"/>
        <v>0.10222777030919951</v>
      </c>
      <c r="AY136" s="86">
        <f t="shared" si="104"/>
        <v>9.0167082773190299E-2</v>
      </c>
      <c r="AZ136" s="86">
        <f t="shared" si="105"/>
        <v>7.910505089302898E-2</v>
      </c>
      <c r="BA136" s="86">
        <f t="shared" si="106"/>
        <v>6.7505281352026492E-2</v>
      </c>
      <c r="BB136" s="86">
        <f t="shared" si="107"/>
        <v>4.9759938544267711E-2</v>
      </c>
      <c r="BC136" s="86">
        <f t="shared" si="108"/>
        <v>3.7219128096793161E-2</v>
      </c>
      <c r="BD136" s="86">
        <f t="shared" si="109"/>
        <v>2.4524678317649706E-2</v>
      </c>
      <c r="BE136" s="86">
        <f t="shared" si="110"/>
        <v>1.5632801997311704E-2</v>
      </c>
      <c r="BF136" s="86">
        <f t="shared" si="111"/>
        <v>9.9097368926449117E-3</v>
      </c>
      <c r="BG136" s="86">
        <f t="shared" si="112"/>
        <v>6.8561551757253814E-3</v>
      </c>
      <c r="BH136" s="86">
        <f t="shared" si="113"/>
        <v>4.7244094488192948E-3</v>
      </c>
      <c r="BI136" s="87">
        <v>0</v>
      </c>
      <c r="BJ136" s="63"/>
      <c r="BK136" s="86">
        <f t="shared" si="114"/>
        <v>0</v>
      </c>
      <c r="BL136" s="86">
        <f t="shared" si="115"/>
        <v>0.10109468023814094</v>
      </c>
      <c r="BM136" s="86">
        <f t="shared" si="116"/>
        <v>0.21392356443249461</v>
      </c>
      <c r="BN136" s="86">
        <f t="shared" si="117"/>
        <v>0.17313232187439975</v>
      </c>
      <c r="BO136" s="86">
        <f t="shared" si="118"/>
        <v>0.1417322834645669</v>
      </c>
      <c r="BP136" s="86">
        <f t="shared" si="119"/>
        <v>6.7562896101401926E-2</v>
      </c>
      <c r="BQ136" s="86">
        <f t="shared" si="120"/>
        <v>4.8665258306126336E-2</v>
      </c>
      <c r="BR136" s="86">
        <f t="shared" si="121"/>
        <v>4.4632225849817547E-2</v>
      </c>
      <c r="BS136" s="86">
        <f t="shared" si="122"/>
        <v>4.1885922796235819E-2</v>
      </c>
      <c r="BT136" s="86">
        <f t="shared" si="123"/>
        <v>2.7635874783944692E-2</v>
      </c>
      <c r="BU136" s="86">
        <f t="shared" si="124"/>
        <v>2.2124063760322638E-2</v>
      </c>
      <c r="BV136" s="86">
        <f t="shared" si="125"/>
        <v>1.5383138083349332E-2</v>
      </c>
      <c r="BW136" s="86">
        <f t="shared" si="126"/>
        <v>1.206068753600921E-2</v>
      </c>
      <c r="BX136" s="86">
        <f t="shared" si="127"/>
        <v>1.1062031880161319E-2</v>
      </c>
      <c r="BY136" s="86">
        <f t="shared" si="128"/>
        <v>1.1599769541002489E-2</v>
      </c>
      <c r="BZ136" s="86">
        <f t="shared" si="129"/>
        <v>1.7745342807758781E-2</v>
      </c>
      <c r="CA136" s="86">
        <f t="shared" si="130"/>
        <v>1.254081044747455E-2</v>
      </c>
      <c r="CB136" s="86">
        <f t="shared" si="131"/>
        <v>1.2694449779143455E-2</v>
      </c>
      <c r="CC136" s="86">
        <f t="shared" si="132"/>
        <v>8.8918763203380026E-3</v>
      </c>
      <c r="CD136" s="86">
        <f t="shared" si="133"/>
        <v>5.723065104666792E-3</v>
      </c>
      <c r="CE136" s="86">
        <f t="shared" si="134"/>
        <v>3.0535817169195303E-3</v>
      </c>
      <c r="CF136" s="86">
        <f t="shared" si="135"/>
        <v>2.1317457269060865E-3</v>
      </c>
      <c r="CG136" s="88">
        <f t="shared" si="136"/>
        <v>4.7244094488192948E-3</v>
      </c>
      <c r="CH136" s="89">
        <f t="shared" si="137"/>
        <v>0.10109468023814094</v>
      </c>
      <c r="CI136" s="90">
        <f t="shared" si="138"/>
        <v>0.79667754945265956</v>
      </c>
      <c r="CJ136" s="90">
        <f t="shared" si="139"/>
        <v>9.7503360860380195E-2</v>
      </c>
      <c r="CK136" s="91">
        <f t="shared" si="140"/>
        <v>4.7244094488192948E-3</v>
      </c>
      <c r="CL136" s="90">
        <f t="shared" si="141"/>
        <v>17.822906991170367</v>
      </c>
      <c r="CM136" s="90">
        <f t="shared" si="142"/>
        <v>23.977734184675647</v>
      </c>
      <c r="CN136" s="90">
        <f t="array" ref="CN136">10^(SUMPRODUCT(BW136:CF136,LOG($BW$5:$CF$5))/CJ136)</f>
        <v>0.50648746582190196</v>
      </c>
      <c r="CO136" s="92">
        <f t="shared" si="35"/>
        <v>1.87248148330206</v>
      </c>
      <c r="CP136" s="93">
        <f t="shared" si="36"/>
        <v>20.264586757487002</v>
      </c>
      <c r="CQ136" s="93">
        <f t="shared" si="28"/>
        <v>30.614832228988064</v>
      </c>
      <c r="CR136" s="93">
        <f t="shared" si="37"/>
        <v>41.871087616590003</v>
      </c>
      <c r="CS136" s="94">
        <f t="shared" si="28"/>
        <v>63.243787287955868</v>
      </c>
      <c r="CT136" s="95" t="s">
        <v>551</v>
      </c>
      <c r="CU136" s="79">
        <v>1</v>
      </c>
      <c r="CV136" s="79" t="s">
        <v>550</v>
      </c>
      <c r="CW136" s="80"/>
    </row>
    <row r="137" spans="1:101" x14ac:dyDescent="0.2">
      <c r="A137" s="2"/>
      <c r="B137" s="95">
        <v>115</v>
      </c>
      <c r="C137" s="103" t="s">
        <v>29</v>
      </c>
      <c r="D137" s="84">
        <v>208530</v>
      </c>
      <c r="E137" s="84">
        <v>382539</v>
      </c>
      <c r="F137" s="60">
        <v>0</v>
      </c>
      <c r="G137" s="60" t="s">
        <v>580</v>
      </c>
      <c r="H137" s="104" t="s">
        <v>140</v>
      </c>
      <c r="I137" s="78">
        <v>44111</v>
      </c>
      <c r="J137" s="134" t="s">
        <v>589</v>
      </c>
      <c r="K137" s="100">
        <v>2119.6</v>
      </c>
      <c r="L137" s="81" t="s">
        <v>568</v>
      </c>
      <c r="M137" s="81"/>
      <c r="N137" s="82">
        <v>0</v>
      </c>
      <c r="O137" s="83">
        <v>0</v>
      </c>
      <c r="P137" s="83">
        <v>0</v>
      </c>
      <c r="Q137" s="83">
        <v>87.9</v>
      </c>
      <c r="R137" s="83">
        <v>35.9</v>
      </c>
      <c r="S137" s="83">
        <v>145.1</v>
      </c>
      <c r="T137" s="83">
        <v>87.8</v>
      </c>
      <c r="U137" s="83">
        <v>152.6</v>
      </c>
      <c r="V137" s="83">
        <v>243</v>
      </c>
      <c r="W137" s="83">
        <v>187.8</v>
      </c>
      <c r="X137" s="83">
        <v>158.1</v>
      </c>
      <c r="Y137" s="83">
        <v>110.9</v>
      </c>
      <c r="Z137" s="83">
        <v>104</v>
      </c>
      <c r="AA137" s="83">
        <v>121</v>
      </c>
      <c r="AB137" s="83">
        <v>158.80000000000001</v>
      </c>
      <c r="AC137" s="83">
        <v>204.9</v>
      </c>
      <c r="AD137" s="83">
        <v>167</v>
      </c>
      <c r="AE137" s="83">
        <v>98.9</v>
      </c>
      <c r="AF137" s="83">
        <v>30.2</v>
      </c>
      <c r="AG137" s="83">
        <v>13.9</v>
      </c>
      <c r="AH137" s="83">
        <v>3</v>
      </c>
      <c r="AI137" s="83">
        <v>0.8</v>
      </c>
      <c r="AJ137" s="84">
        <v>8</v>
      </c>
      <c r="AK137" s="85"/>
      <c r="AL137" s="59">
        <v>1</v>
      </c>
      <c r="AM137" s="86">
        <f t="shared" si="144"/>
        <v>1</v>
      </c>
      <c r="AN137" s="86">
        <f t="shared" si="143"/>
        <v>1</v>
      </c>
      <c r="AO137" s="86">
        <f t="shared" si="94"/>
        <v>1</v>
      </c>
      <c r="AP137" s="86">
        <f t="shared" si="95"/>
        <v>0.95852991130401966</v>
      </c>
      <c r="AQ137" s="86">
        <f t="shared" si="96"/>
        <v>0.94159275334968862</v>
      </c>
      <c r="AR137" s="86">
        <f t="shared" si="97"/>
        <v>0.87313644083789388</v>
      </c>
      <c r="AS137" s="86">
        <f t="shared" si="98"/>
        <v>0.8317135308548782</v>
      </c>
      <c r="AT137" s="86">
        <f t="shared" si="99"/>
        <v>0.75971881487073023</v>
      </c>
      <c r="AU137" s="86">
        <f t="shared" si="100"/>
        <v>0.64507454236648409</v>
      </c>
      <c r="AV137" s="86">
        <f t="shared" si="101"/>
        <v>0.55647291941875809</v>
      </c>
      <c r="AW137" s="86">
        <f t="shared" si="102"/>
        <v>0.48188337422155109</v>
      </c>
      <c r="AX137" s="86">
        <f t="shared" si="103"/>
        <v>0.4295621815436873</v>
      </c>
      <c r="AY137" s="86">
        <f t="shared" si="104"/>
        <v>0.38049632006038858</v>
      </c>
      <c r="AZ137" s="86">
        <f t="shared" si="105"/>
        <v>0.32341007737308908</v>
      </c>
      <c r="BA137" s="86">
        <f t="shared" si="106"/>
        <v>0.24849028118512906</v>
      </c>
      <c r="BB137" s="86">
        <f t="shared" si="107"/>
        <v>0.15182109832043761</v>
      </c>
      <c r="BC137" s="86">
        <f t="shared" si="108"/>
        <v>7.303264766937137E-2</v>
      </c>
      <c r="BD137" s="86">
        <f t="shared" si="109"/>
        <v>2.6372900547272857E-2</v>
      </c>
      <c r="BE137" s="86">
        <f t="shared" si="110"/>
        <v>1.2124929231930339E-2</v>
      </c>
      <c r="BF137" s="86">
        <f t="shared" si="111"/>
        <v>5.5670881298356036E-3</v>
      </c>
      <c r="BG137" s="86">
        <f t="shared" si="112"/>
        <v>4.1517267408942935E-3</v>
      </c>
      <c r="BH137" s="86">
        <f t="shared" si="113"/>
        <v>3.774297037176611E-3</v>
      </c>
      <c r="BI137" s="87">
        <v>0</v>
      </c>
      <c r="BJ137" s="63"/>
      <c r="BK137" s="86">
        <f t="shared" si="114"/>
        <v>0</v>
      </c>
      <c r="BL137" s="86">
        <f t="shared" si="115"/>
        <v>0</v>
      </c>
      <c r="BM137" s="86">
        <f t="shared" si="116"/>
        <v>0</v>
      </c>
      <c r="BN137" s="86">
        <f t="shared" si="117"/>
        <v>4.1470088695980345E-2</v>
      </c>
      <c r="BO137" s="86">
        <f t="shared" si="118"/>
        <v>1.6937157954331039E-2</v>
      </c>
      <c r="BP137" s="86">
        <f t="shared" si="119"/>
        <v>6.8456312511794737E-2</v>
      </c>
      <c r="BQ137" s="86">
        <f t="shared" si="120"/>
        <v>4.1422909983015677E-2</v>
      </c>
      <c r="BR137" s="86">
        <f t="shared" si="121"/>
        <v>7.1994715984147972E-2</v>
      </c>
      <c r="BS137" s="86">
        <f t="shared" si="122"/>
        <v>0.11464427250424614</v>
      </c>
      <c r="BT137" s="86">
        <f t="shared" si="123"/>
        <v>8.8601622947726E-2</v>
      </c>
      <c r="BU137" s="86">
        <f t="shared" si="124"/>
        <v>7.4589545197207008E-2</v>
      </c>
      <c r="BV137" s="86">
        <f t="shared" si="125"/>
        <v>5.2321192677863781E-2</v>
      </c>
      <c r="BW137" s="86">
        <f t="shared" si="126"/>
        <v>4.9065861483298723E-2</v>
      </c>
      <c r="BX137" s="86">
        <f t="shared" si="127"/>
        <v>5.7086242687299504E-2</v>
      </c>
      <c r="BY137" s="86">
        <f t="shared" si="128"/>
        <v>7.4919796187960019E-2</v>
      </c>
      <c r="BZ137" s="86">
        <f t="shared" si="129"/>
        <v>9.666918286469145E-2</v>
      </c>
      <c r="CA137" s="86">
        <f t="shared" si="130"/>
        <v>7.8788450651066239E-2</v>
      </c>
      <c r="CB137" s="86">
        <f t="shared" si="131"/>
        <v>4.6659747122098513E-2</v>
      </c>
      <c r="CC137" s="86">
        <f t="shared" si="132"/>
        <v>1.4247971315342518E-2</v>
      </c>
      <c r="CD137" s="86">
        <f t="shared" si="133"/>
        <v>6.5578411020947355E-3</v>
      </c>
      <c r="CE137" s="86">
        <f t="shared" si="134"/>
        <v>1.4153613889413101E-3</v>
      </c>
      <c r="CF137" s="86">
        <f t="shared" si="135"/>
        <v>3.7742970371768252E-4</v>
      </c>
      <c r="CG137" s="88">
        <f t="shared" si="136"/>
        <v>3.774297037176611E-3</v>
      </c>
      <c r="CH137" s="89">
        <f t="shared" si="137"/>
        <v>0</v>
      </c>
      <c r="CI137" s="90">
        <f t="shared" si="138"/>
        <v>0.57043781845631258</v>
      </c>
      <c r="CJ137" s="90">
        <f t="shared" si="139"/>
        <v>0.42578788450651073</v>
      </c>
      <c r="CK137" s="91">
        <f t="shared" si="140"/>
        <v>3.774297037176611E-3</v>
      </c>
      <c r="CL137" s="90">
        <f t="shared" si="141"/>
        <v>2.609625037864951</v>
      </c>
      <c r="CM137" s="90">
        <f t="shared" si="142"/>
        <v>7.7416611594000839</v>
      </c>
      <c r="CN137" s="90">
        <f t="array" ref="CN137">10^(SUMPRODUCT(BW137:CF137,LOG($BW$5:$CF$5))/CJ137)</f>
        <v>0.63806094069759278</v>
      </c>
      <c r="CO137" s="92">
        <f t="shared" si="35"/>
        <v>0.39915260553651821</v>
      </c>
      <c r="CP137" s="93">
        <f t="shared" si="36"/>
        <v>1.1696724618098202</v>
      </c>
      <c r="CQ137" s="93">
        <f t="shared" si="28"/>
        <v>3.0533829613488486</v>
      </c>
      <c r="CR137" s="93">
        <f t="shared" si="37"/>
        <v>5.6864742146526357</v>
      </c>
      <c r="CS137" s="94">
        <f t="shared" si="28"/>
        <v>18.258428847263147</v>
      </c>
      <c r="CT137" s="95" t="s">
        <v>551</v>
      </c>
      <c r="CU137" s="79">
        <v>1</v>
      </c>
      <c r="CV137" s="79" t="s">
        <v>550</v>
      </c>
      <c r="CW137" s="80"/>
    </row>
    <row r="138" spans="1:101" x14ac:dyDescent="0.2">
      <c r="A138" s="2"/>
      <c r="B138" s="95">
        <v>115.5</v>
      </c>
      <c r="C138" s="103" t="s">
        <v>23</v>
      </c>
      <c r="D138" s="84">
        <v>208374</v>
      </c>
      <c r="E138" s="84">
        <v>382989</v>
      </c>
      <c r="F138" s="60">
        <v>0</v>
      </c>
      <c r="G138" s="60" t="s">
        <v>580</v>
      </c>
      <c r="H138" s="104" t="s">
        <v>142</v>
      </c>
      <c r="I138" s="78">
        <v>44111</v>
      </c>
      <c r="J138" s="134" t="s">
        <v>589</v>
      </c>
      <c r="K138" s="100">
        <v>2291.4</v>
      </c>
      <c r="L138" s="81" t="s">
        <v>568</v>
      </c>
      <c r="M138" s="81"/>
      <c r="N138" s="82">
        <v>0</v>
      </c>
      <c r="O138" s="83">
        <v>0</v>
      </c>
      <c r="P138" s="83">
        <v>50.3</v>
      </c>
      <c r="Q138" s="83">
        <v>342.8</v>
      </c>
      <c r="R138" s="83">
        <v>106.9</v>
      </c>
      <c r="S138" s="83">
        <v>359.1</v>
      </c>
      <c r="T138" s="83">
        <v>280.7</v>
      </c>
      <c r="U138" s="83">
        <v>168.1</v>
      </c>
      <c r="V138" s="83">
        <v>69.8</v>
      </c>
      <c r="W138" s="83">
        <v>54.4</v>
      </c>
      <c r="X138" s="83">
        <v>21.5</v>
      </c>
      <c r="Y138" s="83">
        <v>51.8</v>
      </c>
      <c r="Z138" s="83">
        <v>1.9</v>
      </c>
      <c r="AA138" s="83">
        <v>3.2</v>
      </c>
      <c r="AB138" s="83">
        <v>3.5</v>
      </c>
      <c r="AC138" s="83">
        <v>8.8000000000000007</v>
      </c>
      <c r="AD138" s="83">
        <v>27.9</v>
      </c>
      <c r="AE138" s="83">
        <v>100.9</v>
      </c>
      <c r="AF138" s="83">
        <v>332.4</v>
      </c>
      <c r="AG138" s="83">
        <v>171.3</v>
      </c>
      <c r="AH138" s="83">
        <v>52.1</v>
      </c>
      <c r="AI138" s="83">
        <v>26.7</v>
      </c>
      <c r="AJ138" s="84">
        <v>57.3</v>
      </c>
      <c r="AK138" s="85"/>
      <c r="AL138" s="59">
        <v>1</v>
      </c>
      <c r="AM138" s="86">
        <f t="shared" si="144"/>
        <v>1</v>
      </c>
      <c r="AN138" s="86">
        <f t="shared" si="143"/>
        <v>1</v>
      </c>
      <c r="AO138" s="86">
        <f t="shared" si="94"/>
        <v>0.97804835471763985</v>
      </c>
      <c r="AP138" s="86">
        <f t="shared" si="95"/>
        <v>0.82844549183905036</v>
      </c>
      <c r="AQ138" s="86">
        <f t="shared" si="96"/>
        <v>0.7817927904337959</v>
      </c>
      <c r="AR138" s="86">
        <f t="shared" si="97"/>
        <v>0.62507637252334813</v>
      </c>
      <c r="AS138" s="86">
        <f t="shared" si="98"/>
        <v>0.50257484507288119</v>
      </c>
      <c r="AT138" s="86">
        <f t="shared" si="99"/>
        <v>0.42921358121672337</v>
      </c>
      <c r="AU138" s="86">
        <f t="shared" si="100"/>
        <v>0.39875185476128128</v>
      </c>
      <c r="AV138" s="86">
        <f t="shared" si="101"/>
        <v>0.37501091036047829</v>
      </c>
      <c r="AW138" s="86">
        <f t="shared" si="102"/>
        <v>0.36562800034913151</v>
      </c>
      <c r="AX138" s="86">
        <f t="shared" si="103"/>
        <v>0.3430217334380728</v>
      </c>
      <c r="AY138" s="86">
        <f t="shared" si="104"/>
        <v>0.34219254604172122</v>
      </c>
      <c r="AZ138" s="86">
        <f t="shared" si="105"/>
        <v>0.34079601990049752</v>
      </c>
      <c r="BA138" s="86">
        <f t="shared" si="106"/>
        <v>0.33926856943353406</v>
      </c>
      <c r="BB138" s="86">
        <f t="shared" si="107"/>
        <v>0.33542812254516885</v>
      </c>
      <c r="BC138" s="86">
        <f t="shared" si="108"/>
        <v>0.32325216025137465</v>
      </c>
      <c r="BD138" s="86">
        <f t="shared" si="109"/>
        <v>0.27921794536091465</v>
      </c>
      <c r="BE138" s="86">
        <f t="shared" si="110"/>
        <v>0.13415379244130221</v>
      </c>
      <c r="BF138" s="86">
        <f t="shared" si="111"/>
        <v>5.9396002443920695E-2</v>
      </c>
      <c r="BG138" s="86">
        <f t="shared" si="112"/>
        <v>3.6658811207122236E-2</v>
      </c>
      <c r="BH138" s="86">
        <f t="shared" si="113"/>
        <v>2.5006546216286937E-2</v>
      </c>
      <c r="BI138" s="87">
        <v>0</v>
      </c>
      <c r="BJ138" s="63"/>
      <c r="BK138" s="86">
        <f t="shared" si="114"/>
        <v>0</v>
      </c>
      <c r="BL138" s="86">
        <f t="shared" si="115"/>
        <v>0</v>
      </c>
      <c r="BM138" s="86">
        <f t="shared" si="116"/>
        <v>2.1951645282360155E-2</v>
      </c>
      <c r="BN138" s="86">
        <f t="shared" si="117"/>
        <v>0.14960286287858948</v>
      </c>
      <c r="BO138" s="86">
        <f t="shared" si="118"/>
        <v>4.665270140525446E-2</v>
      </c>
      <c r="BP138" s="86">
        <f t="shared" si="119"/>
        <v>0.15671641791044777</v>
      </c>
      <c r="BQ138" s="86">
        <f t="shared" si="120"/>
        <v>0.12250152745046694</v>
      </c>
      <c r="BR138" s="86">
        <f t="shared" si="121"/>
        <v>7.3361263856157821E-2</v>
      </c>
      <c r="BS138" s="86">
        <f t="shared" si="122"/>
        <v>3.0461726455442095E-2</v>
      </c>
      <c r="BT138" s="86">
        <f t="shared" si="123"/>
        <v>2.3740944400802988E-2</v>
      </c>
      <c r="BU138" s="86">
        <f t="shared" si="124"/>
        <v>9.3829100113467789E-3</v>
      </c>
      <c r="BV138" s="86">
        <f t="shared" si="125"/>
        <v>2.2606266911058714E-2</v>
      </c>
      <c r="BW138" s="86">
        <f t="shared" si="126"/>
        <v>8.2918739635157168E-4</v>
      </c>
      <c r="BX138" s="86">
        <f t="shared" si="127"/>
        <v>1.3965261412237084E-3</v>
      </c>
      <c r="BY138" s="86">
        <f t="shared" si="128"/>
        <v>1.5274504669634537E-3</v>
      </c>
      <c r="BZ138" s="86">
        <f t="shared" si="129"/>
        <v>3.8404468883652121E-3</v>
      </c>
      <c r="CA138" s="86">
        <f t="shared" si="130"/>
        <v>1.2175962293794196E-2</v>
      </c>
      <c r="CB138" s="86">
        <f t="shared" si="131"/>
        <v>4.4034214890459999E-2</v>
      </c>
      <c r="CC138" s="86">
        <f t="shared" si="132"/>
        <v>0.14506415291961244</v>
      </c>
      <c r="CD138" s="86">
        <f t="shared" si="133"/>
        <v>7.4757789997381516E-2</v>
      </c>
      <c r="CE138" s="86">
        <f t="shared" si="134"/>
        <v>2.273719123679846E-2</v>
      </c>
      <c r="CF138" s="86">
        <f t="shared" si="135"/>
        <v>1.1652264990835298E-2</v>
      </c>
      <c r="CG138" s="88">
        <f t="shared" si="136"/>
        <v>2.5006546216286937E-2</v>
      </c>
      <c r="CH138" s="89">
        <f t="shared" si="137"/>
        <v>0</v>
      </c>
      <c r="CI138" s="90">
        <f t="shared" si="138"/>
        <v>0.65697826656192726</v>
      </c>
      <c r="CJ138" s="90">
        <f t="shared" si="139"/>
        <v>0.3180151872217859</v>
      </c>
      <c r="CK138" s="91">
        <f t="shared" si="140"/>
        <v>2.5006546216286937E-2</v>
      </c>
      <c r="CL138" s="90">
        <f t="shared" si="141"/>
        <v>3.4097606492034767</v>
      </c>
      <c r="CM138" s="90">
        <f t="shared" si="142"/>
        <v>16.765996703170092</v>
      </c>
      <c r="CN138" s="90">
        <f t="array" ref="CN138">10^(SUMPRODUCT(BW138:CF138,LOG($BW$5:$CF$5))/CJ138)</f>
        <v>0.19904886177841438</v>
      </c>
      <c r="CO138" s="92">
        <f t="shared" si="35"/>
        <v>0.15237830069148237</v>
      </c>
      <c r="CP138" s="93">
        <f t="shared" si="36"/>
        <v>2.2189006552782877</v>
      </c>
      <c r="CQ138" s="93">
        <f t="shared" si="28"/>
        <v>11.068510925868878</v>
      </c>
      <c r="CR138" s="93">
        <f t="shared" si="37"/>
        <v>16.879503621053278</v>
      </c>
      <c r="CS138" s="94">
        <f t="shared" si="28"/>
        <v>37.359374896492803</v>
      </c>
      <c r="CT138" s="95" t="s">
        <v>551</v>
      </c>
      <c r="CU138" s="79">
        <v>1</v>
      </c>
      <c r="CV138" s="79" t="s">
        <v>550</v>
      </c>
      <c r="CW138" s="80"/>
    </row>
    <row r="139" spans="1:101" x14ac:dyDescent="0.2">
      <c r="A139" s="2"/>
      <c r="B139" s="95">
        <v>115.5</v>
      </c>
      <c r="C139" s="103" t="s">
        <v>25</v>
      </c>
      <c r="D139" s="84">
        <v>208425</v>
      </c>
      <c r="E139" s="84">
        <v>383003</v>
      </c>
      <c r="F139" s="60">
        <v>0</v>
      </c>
      <c r="G139" s="60" t="s">
        <v>580</v>
      </c>
      <c r="H139" s="104" t="s">
        <v>141</v>
      </c>
      <c r="I139" s="78">
        <v>44111</v>
      </c>
      <c r="J139" s="134" t="s">
        <v>589</v>
      </c>
      <c r="K139" s="100">
        <v>5377.9</v>
      </c>
      <c r="L139" s="81" t="s">
        <v>568</v>
      </c>
      <c r="M139" s="81"/>
      <c r="N139" s="82">
        <v>0</v>
      </c>
      <c r="O139" s="83">
        <v>943.6</v>
      </c>
      <c r="P139" s="83">
        <v>375.8</v>
      </c>
      <c r="Q139" s="83">
        <v>424.2</v>
      </c>
      <c r="R139" s="83">
        <v>155.30000000000001</v>
      </c>
      <c r="S139" s="83">
        <v>120.9</v>
      </c>
      <c r="T139" s="83">
        <v>156.4</v>
      </c>
      <c r="U139" s="83">
        <v>150.5</v>
      </c>
      <c r="V139" s="83">
        <v>219.5</v>
      </c>
      <c r="W139" s="83">
        <v>271.60000000000002</v>
      </c>
      <c r="X139" s="83">
        <v>285</v>
      </c>
      <c r="Y139" s="83">
        <v>209.9</v>
      </c>
      <c r="Z139" s="83">
        <v>228.1</v>
      </c>
      <c r="AA139" s="83">
        <v>177.2</v>
      </c>
      <c r="AB139" s="83">
        <v>207.8</v>
      </c>
      <c r="AC139" s="83">
        <v>313.2</v>
      </c>
      <c r="AD139" s="83">
        <v>436</v>
      </c>
      <c r="AE139" s="83">
        <v>491</v>
      </c>
      <c r="AF139" s="83">
        <v>127.1</v>
      </c>
      <c r="AG139" s="83">
        <v>31.6</v>
      </c>
      <c r="AH139" s="83">
        <v>5.3</v>
      </c>
      <c r="AI139" s="83">
        <v>2.2000000000000002</v>
      </c>
      <c r="AJ139" s="84">
        <v>45.7</v>
      </c>
      <c r="AK139" s="85"/>
      <c r="AL139" s="59">
        <v>1</v>
      </c>
      <c r="AM139" s="86">
        <f t="shared" si="144"/>
        <v>1</v>
      </c>
      <c r="AN139" s="86">
        <f t="shared" si="143"/>
        <v>0.8245411777831495</v>
      </c>
      <c r="AO139" s="86">
        <f t="shared" si="94"/>
        <v>0.75466260064337376</v>
      </c>
      <c r="AP139" s="86">
        <f t="shared" si="95"/>
        <v>0.67578422804440397</v>
      </c>
      <c r="AQ139" s="86">
        <f t="shared" si="96"/>
        <v>0.64690678517637001</v>
      </c>
      <c r="AR139" s="86">
        <f t="shared" si="97"/>
        <v>0.62442589114710212</v>
      </c>
      <c r="AS139" s="86">
        <f t="shared" si="98"/>
        <v>0.59534390747317734</v>
      </c>
      <c r="AT139" s="86">
        <f t="shared" si="99"/>
        <v>0.56735900630357583</v>
      </c>
      <c r="AU139" s="86">
        <f t="shared" si="100"/>
        <v>0.52654381821900753</v>
      </c>
      <c r="AV139" s="86">
        <f t="shared" si="101"/>
        <v>0.4760408337827034</v>
      </c>
      <c r="AW139" s="86">
        <f t="shared" si="102"/>
        <v>0.4230461704382753</v>
      </c>
      <c r="AX139" s="86">
        <f t="shared" si="103"/>
        <v>0.3840160657505719</v>
      </c>
      <c r="AY139" s="86">
        <f t="shared" si="104"/>
        <v>0.34160174045631209</v>
      </c>
      <c r="AZ139" s="86">
        <f t="shared" si="105"/>
        <v>0.30865207608917994</v>
      </c>
      <c r="BA139" s="86">
        <f t="shared" si="106"/>
        <v>0.2700124583945408</v>
      </c>
      <c r="BB139" s="86">
        <f t="shared" si="107"/>
        <v>0.21177411257182191</v>
      </c>
      <c r="BC139" s="86">
        <f t="shared" si="108"/>
        <v>0.13070157496420556</v>
      </c>
      <c r="BD139" s="86">
        <f t="shared" si="109"/>
        <v>3.9401997062050456E-2</v>
      </c>
      <c r="BE139" s="86">
        <f t="shared" si="110"/>
        <v>1.5768236672307253E-2</v>
      </c>
      <c r="BF139" s="86">
        <f t="shared" si="111"/>
        <v>9.8923371576268015E-3</v>
      </c>
      <c r="BG139" s="86">
        <f t="shared" si="112"/>
        <v>8.9068223656076119E-3</v>
      </c>
      <c r="BH139" s="86">
        <f t="shared" si="113"/>
        <v>8.4977407538260608E-3</v>
      </c>
      <c r="BI139" s="87">
        <v>0</v>
      </c>
      <c r="BJ139" s="63"/>
      <c r="BK139" s="86">
        <f t="shared" si="114"/>
        <v>0</v>
      </c>
      <c r="BL139" s="86">
        <f t="shared" si="115"/>
        <v>0.1754588222168505</v>
      </c>
      <c r="BM139" s="86">
        <f t="shared" si="116"/>
        <v>6.9878577139775744E-2</v>
      </c>
      <c r="BN139" s="86">
        <f t="shared" si="117"/>
        <v>7.8878372598969793E-2</v>
      </c>
      <c r="BO139" s="86">
        <f t="shared" si="118"/>
        <v>2.8877442868033953E-2</v>
      </c>
      <c r="BP139" s="86">
        <f t="shared" si="119"/>
        <v>2.2480894029267895E-2</v>
      </c>
      <c r="BQ139" s="86">
        <f t="shared" si="120"/>
        <v>2.9081983673924783E-2</v>
      </c>
      <c r="BR139" s="86">
        <f t="shared" si="121"/>
        <v>2.7984901169601506E-2</v>
      </c>
      <c r="BS139" s="86">
        <f t="shared" si="122"/>
        <v>4.0815188084568299E-2</v>
      </c>
      <c r="BT139" s="86">
        <f t="shared" si="123"/>
        <v>5.0502984436304132E-2</v>
      </c>
      <c r="BU139" s="86">
        <f t="shared" si="124"/>
        <v>5.2994663344428095E-2</v>
      </c>
      <c r="BV139" s="86">
        <f t="shared" si="125"/>
        <v>3.9030104687703404E-2</v>
      </c>
      <c r="BW139" s="86">
        <f t="shared" si="126"/>
        <v>4.2414325294259814E-2</v>
      </c>
      <c r="BX139" s="86">
        <f t="shared" si="127"/>
        <v>3.2949664367132148E-2</v>
      </c>
      <c r="BY139" s="86">
        <f t="shared" si="128"/>
        <v>3.8639617694639139E-2</v>
      </c>
      <c r="BZ139" s="86">
        <f t="shared" si="129"/>
        <v>5.823834582271889E-2</v>
      </c>
      <c r="CA139" s="86">
        <f t="shared" si="130"/>
        <v>8.1072537607616346E-2</v>
      </c>
      <c r="CB139" s="86">
        <f t="shared" si="131"/>
        <v>9.1299577902155107E-2</v>
      </c>
      <c r="CC139" s="86">
        <f t="shared" si="132"/>
        <v>2.3633760389743203E-2</v>
      </c>
      <c r="CD139" s="86">
        <f t="shared" si="133"/>
        <v>5.8758995146804514E-3</v>
      </c>
      <c r="CE139" s="86">
        <f t="shared" si="134"/>
        <v>9.8551479201918965E-4</v>
      </c>
      <c r="CF139" s="86">
        <f t="shared" si="135"/>
        <v>4.0908161178155114E-4</v>
      </c>
      <c r="CG139" s="88">
        <f t="shared" si="136"/>
        <v>8.4977407538260608E-3</v>
      </c>
      <c r="CH139" s="89">
        <f t="shared" si="137"/>
        <v>0.1754588222168505</v>
      </c>
      <c r="CI139" s="90">
        <f t="shared" si="138"/>
        <v>0.4405251120325776</v>
      </c>
      <c r="CJ139" s="90">
        <f t="shared" si="139"/>
        <v>0.37551832499674581</v>
      </c>
      <c r="CK139" s="91">
        <f t="shared" si="140"/>
        <v>8.4977407538260608E-3</v>
      </c>
      <c r="CL139" s="90">
        <f t="shared" si="141"/>
        <v>4.9325230096942354</v>
      </c>
      <c r="CM139" s="90">
        <f t="shared" si="142"/>
        <v>12.620057877195595</v>
      </c>
      <c r="CN139" s="90">
        <f t="array" ref="CN139">10^(SUMPRODUCT(BW139:CF139,LOG($BW$5:$CF$5))/CJ139)</f>
        <v>0.52622033923757883</v>
      </c>
      <c r="CO139" s="92">
        <f t="shared" si="35"/>
        <v>0.3155134721424962</v>
      </c>
      <c r="CP139" s="93">
        <f t="shared" si="36"/>
        <v>1.502447961073591</v>
      </c>
      <c r="CQ139" s="93">
        <f t="shared" si="28"/>
        <v>4.6922886906749115</v>
      </c>
      <c r="CR139" s="93">
        <f t="shared" si="37"/>
        <v>23.23313283133842</v>
      </c>
      <c r="CS139" s="94">
        <f t="shared" si="28"/>
        <v>73.444380208855634</v>
      </c>
      <c r="CT139" s="95" t="s">
        <v>551</v>
      </c>
      <c r="CU139" s="79">
        <v>1</v>
      </c>
      <c r="CV139" s="79" t="s">
        <v>550</v>
      </c>
      <c r="CW139" s="80"/>
    </row>
    <row r="140" spans="1:101" x14ac:dyDescent="0.2">
      <c r="A140" s="2"/>
      <c r="B140" s="95">
        <v>116</v>
      </c>
      <c r="C140" s="103" t="s">
        <v>29</v>
      </c>
      <c r="D140" s="84">
        <v>208298</v>
      </c>
      <c r="E140" s="84">
        <v>383458</v>
      </c>
      <c r="F140" s="60">
        <v>0</v>
      </c>
      <c r="G140" s="60" t="s">
        <v>580</v>
      </c>
      <c r="H140" s="104" t="s">
        <v>143</v>
      </c>
      <c r="I140" s="78">
        <v>44111</v>
      </c>
      <c r="J140" s="134" t="s">
        <v>589</v>
      </c>
      <c r="K140" s="100">
        <v>2063.1</v>
      </c>
      <c r="L140" s="81" t="s">
        <v>568</v>
      </c>
      <c r="M140" s="81"/>
      <c r="N140" s="82">
        <v>0</v>
      </c>
      <c r="O140" s="83">
        <v>0</v>
      </c>
      <c r="P140" s="83">
        <v>0</v>
      </c>
      <c r="Q140" s="83">
        <v>0</v>
      </c>
      <c r="R140" s="83">
        <v>0</v>
      </c>
      <c r="S140" s="83">
        <v>0</v>
      </c>
      <c r="T140" s="83">
        <v>6.9</v>
      </c>
      <c r="U140" s="83">
        <v>9.6999999999999993</v>
      </c>
      <c r="V140" s="83">
        <v>24.1</v>
      </c>
      <c r="W140" s="83">
        <v>31.4</v>
      </c>
      <c r="X140" s="83">
        <v>40.9</v>
      </c>
      <c r="Y140" s="83">
        <v>48.5</v>
      </c>
      <c r="Z140" s="83">
        <v>49.6</v>
      </c>
      <c r="AA140" s="83">
        <v>61.6</v>
      </c>
      <c r="AB140" s="83">
        <v>95.5</v>
      </c>
      <c r="AC140" s="83">
        <v>172.7</v>
      </c>
      <c r="AD140" s="83">
        <v>266</v>
      </c>
      <c r="AE140" s="83">
        <v>784.9</v>
      </c>
      <c r="AF140" s="83">
        <v>437.7</v>
      </c>
      <c r="AG140" s="83">
        <v>16.8</v>
      </c>
      <c r="AH140" s="83">
        <v>2</v>
      </c>
      <c r="AI140" s="83">
        <v>1.8</v>
      </c>
      <c r="AJ140" s="84">
        <v>13</v>
      </c>
      <c r="AK140" s="85"/>
      <c r="AL140" s="59">
        <v>1</v>
      </c>
      <c r="AM140" s="86">
        <f t="shared" si="144"/>
        <v>1</v>
      </c>
      <c r="AN140" s="86">
        <f t="shared" si="143"/>
        <v>1</v>
      </c>
      <c r="AO140" s="86">
        <f t="shared" si="94"/>
        <v>1</v>
      </c>
      <c r="AP140" s="86">
        <f t="shared" si="95"/>
        <v>1</v>
      </c>
      <c r="AQ140" s="86">
        <f t="shared" si="96"/>
        <v>1</v>
      </c>
      <c r="AR140" s="86">
        <f t="shared" si="97"/>
        <v>1</v>
      </c>
      <c r="AS140" s="86">
        <f t="shared" si="98"/>
        <v>0.99665551839464883</v>
      </c>
      <c r="AT140" s="86">
        <f t="shared" si="99"/>
        <v>0.99195385584799578</v>
      </c>
      <c r="AU140" s="86">
        <f t="shared" si="100"/>
        <v>0.98027240560321849</v>
      </c>
      <c r="AV140" s="86">
        <f t="shared" si="101"/>
        <v>0.96505259076147554</v>
      </c>
      <c r="AW140" s="86">
        <f t="shared" si="102"/>
        <v>0.94522805486888672</v>
      </c>
      <c r="AX140" s="86">
        <f t="shared" si="103"/>
        <v>0.92171974213562125</v>
      </c>
      <c r="AY140" s="86">
        <f t="shared" si="104"/>
        <v>0.89767825117541578</v>
      </c>
      <c r="AZ140" s="86">
        <f t="shared" si="105"/>
        <v>0.86782027046677346</v>
      </c>
      <c r="BA140" s="86">
        <f t="shared" si="106"/>
        <v>0.82153070621879709</v>
      </c>
      <c r="BB140" s="86">
        <f t="shared" si="107"/>
        <v>0.73782172458921058</v>
      </c>
      <c r="BC140" s="86">
        <f t="shared" si="108"/>
        <v>0.6088895351655278</v>
      </c>
      <c r="BD140" s="86">
        <f t="shared" si="109"/>
        <v>0.22844263486985633</v>
      </c>
      <c r="BE140" s="86">
        <f t="shared" si="110"/>
        <v>1.6286171295623431E-2</v>
      </c>
      <c r="BF140" s="86">
        <f t="shared" si="111"/>
        <v>8.1430856478118853E-3</v>
      </c>
      <c r="BG140" s="86">
        <f t="shared" si="112"/>
        <v>7.1736706897390827E-3</v>
      </c>
      <c r="BH140" s="86">
        <f t="shared" si="113"/>
        <v>6.3011972274735605E-3</v>
      </c>
      <c r="BI140" s="87">
        <v>0</v>
      </c>
      <c r="BJ140" s="63"/>
      <c r="BK140" s="86">
        <f t="shared" si="114"/>
        <v>0</v>
      </c>
      <c r="BL140" s="86">
        <f t="shared" si="115"/>
        <v>0</v>
      </c>
      <c r="BM140" s="86">
        <f t="shared" si="116"/>
        <v>0</v>
      </c>
      <c r="BN140" s="86">
        <f t="shared" si="117"/>
        <v>0</v>
      </c>
      <c r="BO140" s="86">
        <f t="shared" si="118"/>
        <v>0</v>
      </c>
      <c r="BP140" s="86">
        <f t="shared" si="119"/>
        <v>0</v>
      </c>
      <c r="BQ140" s="86">
        <f t="shared" si="120"/>
        <v>3.3444816053511683E-3</v>
      </c>
      <c r="BR140" s="86">
        <f t="shared" si="121"/>
        <v>4.7016625466530515E-3</v>
      </c>
      <c r="BS140" s="86">
        <f t="shared" si="122"/>
        <v>1.1681450244777292E-2</v>
      </c>
      <c r="BT140" s="86">
        <f t="shared" si="123"/>
        <v>1.5219814841742951E-2</v>
      </c>
      <c r="BU140" s="86">
        <f t="shared" si="124"/>
        <v>1.9824535892588813E-2</v>
      </c>
      <c r="BV140" s="86">
        <f t="shared" si="125"/>
        <v>2.350831273326548E-2</v>
      </c>
      <c r="BW140" s="86">
        <f t="shared" si="126"/>
        <v>2.4041490960205469E-2</v>
      </c>
      <c r="BX140" s="86">
        <f t="shared" si="127"/>
        <v>2.9857980708642318E-2</v>
      </c>
      <c r="BY140" s="86">
        <f t="shared" si="128"/>
        <v>4.6289564247976367E-2</v>
      </c>
      <c r="BZ140" s="86">
        <f t="shared" si="129"/>
        <v>8.370898162958651E-2</v>
      </c>
      <c r="CA140" s="86">
        <f t="shared" si="130"/>
        <v>0.12893218942368279</v>
      </c>
      <c r="CB140" s="86">
        <f t="shared" si="131"/>
        <v>0.38044690029567146</v>
      </c>
      <c r="CC140" s="86">
        <f t="shared" si="132"/>
        <v>0.2121564635742329</v>
      </c>
      <c r="CD140" s="86">
        <f t="shared" si="133"/>
        <v>8.1430856478115453E-3</v>
      </c>
      <c r="CE140" s="86">
        <f t="shared" si="134"/>
        <v>9.6941495807280256E-4</v>
      </c>
      <c r="CF140" s="86">
        <f t="shared" si="135"/>
        <v>8.7247346226552221E-4</v>
      </c>
      <c r="CG140" s="88">
        <f t="shared" si="136"/>
        <v>6.3011972274735605E-3</v>
      </c>
      <c r="CH140" s="89">
        <f t="shared" si="137"/>
        <v>0</v>
      </c>
      <c r="CI140" s="90">
        <f t="shared" si="138"/>
        <v>7.8280257864378755E-2</v>
      </c>
      <c r="CJ140" s="90">
        <f t="shared" si="139"/>
        <v>0.91541854490814756</v>
      </c>
      <c r="CK140" s="91">
        <f t="shared" si="140"/>
        <v>6.3011972274735605E-3</v>
      </c>
      <c r="CL140" s="90">
        <f t="shared" si="141"/>
        <v>0.41734206287185222</v>
      </c>
      <c r="CM140" s="90">
        <f t="shared" si="142"/>
        <v>4.040517380035114</v>
      </c>
      <c r="CN140" s="90">
        <f t="array" ref="CN140">10^(SUMPRODUCT(BW140:CF140,LOG($BW$5:$CF$5))/CJ140)</f>
        <v>0.35236279069375831</v>
      </c>
      <c r="CO140" s="92">
        <f t="shared" si="35"/>
        <v>0.2049118194057655</v>
      </c>
      <c r="CP140" s="93">
        <f t="shared" si="36"/>
        <v>0.27963914668544587</v>
      </c>
      <c r="CQ140" s="93">
        <f t="shared" si="28"/>
        <v>0.32110064234444902</v>
      </c>
      <c r="CR140" s="93">
        <f t="shared" si="37"/>
        <v>0.39596347940817878</v>
      </c>
      <c r="CS140" s="94">
        <f t="shared" si="28"/>
        <v>1.4490631677356891</v>
      </c>
      <c r="CT140" s="95" t="s">
        <v>551</v>
      </c>
      <c r="CU140" s="79">
        <v>1</v>
      </c>
      <c r="CV140" s="79" t="s">
        <v>550</v>
      </c>
      <c r="CW140" s="80"/>
    </row>
    <row r="141" spans="1:101" x14ac:dyDescent="0.2">
      <c r="A141" s="2"/>
      <c r="B141" s="95">
        <v>116.5</v>
      </c>
      <c r="C141" s="103" t="s">
        <v>23</v>
      </c>
      <c r="D141" s="84">
        <v>208348</v>
      </c>
      <c r="E141" s="84">
        <v>383962</v>
      </c>
      <c r="F141" s="60">
        <v>0</v>
      </c>
      <c r="G141" s="60" t="s">
        <v>580</v>
      </c>
      <c r="H141" s="104" t="s">
        <v>144</v>
      </c>
      <c r="I141" s="78">
        <v>44111</v>
      </c>
      <c r="J141" s="134" t="s">
        <v>589</v>
      </c>
      <c r="K141" s="100">
        <v>2803.7</v>
      </c>
      <c r="L141" s="81" t="s">
        <v>568</v>
      </c>
      <c r="M141" s="81"/>
      <c r="N141" s="82">
        <v>0</v>
      </c>
      <c r="O141" s="83">
        <v>0</v>
      </c>
      <c r="P141" s="83">
        <v>0</v>
      </c>
      <c r="Q141" s="83">
        <v>0</v>
      </c>
      <c r="R141" s="83">
        <v>24.1</v>
      </c>
      <c r="S141" s="83">
        <v>58.1</v>
      </c>
      <c r="T141" s="83">
        <v>98.5</v>
      </c>
      <c r="U141" s="83">
        <v>127.3</v>
      </c>
      <c r="V141" s="83">
        <v>209.4</v>
      </c>
      <c r="W141" s="83">
        <v>194.1</v>
      </c>
      <c r="X141" s="83">
        <v>225.7</v>
      </c>
      <c r="Y141" s="83">
        <v>209.8</v>
      </c>
      <c r="Z141" s="83">
        <v>223.9</v>
      </c>
      <c r="AA141" s="83">
        <v>258.8</v>
      </c>
      <c r="AB141" s="83">
        <v>298.8</v>
      </c>
      <c r="AC141" s="83">
        <v>482.2</v>
      </c>
      <c r="AD141" s="83">
        <v>236.8</v>
      </c>
      <c r="AE141" s="83">
        <v>94.7</v>
      </c>
      <c r="AF141" s="83">
        <v>38.1</v>
      </c>
      <c r="AG141" s="83">
        <v>12.5</v>
      </c>
      <c r="AH141" s="83">
        <v>1.9</v>
      </c>
      <c r="AI141" s="83">
        <v>0.4</v>
      </c>
      <c r="AJ141" s="84">
        <v>8.6</v>
      </c>
      <c r="AK141" s="85"/>
      <c r="AL141" s="59">
        <v>1</v>
      </c>
      <c r="AM141" s="86">
        <f t="shared" si="144"/>
        <v>1</v>
      </c>
      <c r="AN141" s="86">
        <f t="shared" si="143"/>
        <v>1</v>
      </c>
      <c r="AO141" s="86">
        <f t="shared" si="94"/>
        <v>1</v>
      </c>
      <c r="AP141" s="86">
        <f t="shared" si="95"/>
        <v>1</v>
      </c>
      <c r="AQ141" s="86">
        <f t="shared" si="96"/>
        <v>0.99140421585761673</v>
      </c>
      <c r="AR141" s="86">
        <f t="shared" si="97"/>
        <v>0.9706815993151906</v>
      </c>
      <c r="AS141" s="86">
        <f t="shared" si="98"/>
        <v>0.93554945250918431</v>
      </c>
      <c r="AT141" s="86">
        <f t="shared" si="99"/>
        <v>0.8901451653172594</v>
      </c>
      <c r="AU141" s="86">
        <f t="shared" si="100"/>
        <v>0.81545814459464283</v>
      </c>
      <c r="AV141" s="86">
        <f t="shared" si="101"/>
        <v>0.74622819845204558</v>
      </c>
      <c r="AW141" s="86">
        <f t="shared" si="102"/>
        <v>0.665727431608232</v>
      </c>
      <c r="AX141" s="86">
        <f t="shared" si="103"/>
        <v>0.59089774226914438</v>
      </c>
      <c r="AY141" s="86">
        <f t="shared" si="104"/>
        <v>0.51103898419945071</v>
      </c>
      <c r="AZ141" s="86">
        <f t="shared" si="105"/>
        <v>0.41873238934265433</v>
      </c>
      <c r="BA141" s="86">
        <f t="shared" si="106"/>
        <v>0.31215893283874874</v>
      </c>
      <c r="BB141" s="86">
        <f t="shared" si="107"/>
        <v>0.14017191568284759</v>
      </c>
      <c r="BC141" s="86">
        <f t="shared" si="108"/>
        <v>5.5712094731961259E-2</v>
      </c>
      <c r="BD141" s="86">
        <f t="shared" si="109"/>
        <v>2.1935299782430279E-2</v>
      </c>
      <c r="BE141" s="86">
        <f t="shared" si="110"/>
        <v>8.3461140635587867E-3</v>
      </c>
      <c r="BF141" s="86">
        <f t="shared" si="111"/>
        <v>3.8877197988371687E-3</v>
      </c>
      <c r="BG141" s="86">
        <f t="shared" si="112"/>
        <v>3.2100438705994828E-3</v>
      </c>
      <c r="BH141" s="86">
        <f t="shared" si="113"/>
        <v>3.0673752541283909E-3</v>
      </c>
      <c r="BI141" s="87">
        <v>0</v>
      </c>
      <c r="BJ141" s="63"/>
      <c r="BK141" s="86">
        <f t="shared" si="114"/>
        <v>0</v>
      </c>
      <c r="BL141" s="86">
        <f t="shared" si="115"/>
        <v>0</v>
      </c>
      <c r="BM141" s="86">
        <f t="shared" si="116"/>
        <v>0</v>
      </c>
      <c r="BN141" s="86">
        <f t="shared" si="117"/>
        <v>0</v>
      </c>
      <c r="BO141" s="86">
        <f t="shared" si="118"/>
        <v>8.595784142383267E-3</v>
      </c>
      <c r="BP141" s="86">
        <f t="shared" si="119"/>
        <v>2.0722616542426131E-2</v>
      </c>
      <c r="BQ141" s="86">
        <f t="shared" si="120"/>
        <v>3.5132146806006292E-2</v>
      </c>
      <c r="BR141" s="86">
        <f t="shared" si="121"/>
        <v>4.5404287191924908E-2</v>
      </c>
      <c r="BS141" s="86">
        <f t="shared" si="122"/>
        <v>7.4687020722616571E-2</v>
      </c>
      <c r="BT141" s="86">
        <f t="shared" si="123"/>
        <v>6.9229946142597254E-2</v>
      </c>
      <c r="BU141" s="86">
        <f t="shared" si="124"/>
        <v>8.0500766843813576E-2</v>
      </c>
      <c r="BV141" s="86">
        <f t="shared" si="125"/>
        <v>7.4829689339087624E-2</v>
      </c>
      <c r="BW141" s="86">
        <f t="shared" si="126"/>
        <v>7.9858758069693669E-2</v>
      </c>
      <c r="BX141" s="86">
        <f t="shared" si="127"/>
        <v>9.2306594856796376E-2</v>
      </c>
      <c r="BY141" s="86">
        <f t="shared" si="128"/>
        <v>0.10657345650390559</v>
      </c>
      <c r="BZ141" s="86">
        <f t="shared" si="129"/>
        <v>0.17198701715590115</v>
      </c>
      <c r="CA141" s="86">
        <f t="shared" si="130"/>
        <v>8.4459820950886333E-2</v>
      </c>
      <c r="CB141" s="86">
        <f t="shared" si="131"/>
        <v>3.377679494953098E-2</v>
      </c>
      <c r="CC141" s="86">
        <f t="shared" si="132"/>
        <v>1.3589185718871492E-2</v>
      </c>
      <c r="CD141" s="86">
        <f t="shared" si="133"/>
        <v>4.458394264721618E-3</v>
      </c>
      <c r="CE141" s="86">
        <f t="shared" si="134"/>
        <v>6.7767592823768591E-4</v>
      </c>
      <c r="CF141" s="86">
        <f t="shared" si="135"/>
        <v>1.4266861647109193E-4</v>
      </c>
      <c r="CG141" s="88">
        <f t="shared" si="136"/>
        <v>3.0673752541283909E-3</v>
      </c>
      <c r="CH141" s="89">
        <f t="shared" si="137"/>
        <v>0</v>
      </c>
      <c r="CI141" s="90">
        <f t="shared" si="138"/>
        <v>0.40910225773085562</v>
      </c>
      <c r="CJ141" s="90">
        <f t="shared" si="139"/>
        <v>0.5878303670150159</v>
      </c>
      <c r="CK141" s="91">
        <f t="shared" si="140"/>
        <v>3.0673752541283909E-3</v>
      </c>
      <c r="CL141" s="90">
        <f t="shared" si="141"/>
        <v>1.6223380877592013</v>
      </c>
      <c r="CM141" s="90">
        <f t="shared" si="142"/>
        <v>5.4493828738763028</v>
      </c>
      <c r="CN141" s="90">
        <f t="array" ref="CN141">10^(SUMPRODUCT(BW141:CF141,LOG($BW$5:$CF$5))/CJ141)</f>
        <v>0.71646952939084152</v>
      </c>
      <c r="CO141" s="92">
        <f t="shared" si="35"/>
        <v>0.42483814138064385</v>
      </c>
      <c r="CP141" s="93">
        <f t="shared" si="36"/>
        <v>0.80181114518333418</v>
      </c>
      <c r="CQ141" s="93">
        <f t="shared" si="28"/>
        <v>1.344783967817559</v>
      </c>
      <c r="CR141" s="93">
        <f t="shared" si="37"/>
        <v>2.6088275550218971</v>
      </c>
      <c r="CS141" s="94">
        <f t="shared" si="28"/>
        <v>8.6061030760569466</v>
      </c>
      <c r="CT141" s="95" t="s">
        <v>551</v>
      </c>
      <c r="CU141" s="79">
        <v>1</v>
      </c>
      <c r="CV141" s="79" t="s">
        <v>550</v>
      </c>
      <c r="CW141" s="80"/>
    </row>
    <row r="142" spans="1:101" x14ac:dyDescent="0.2">
      <c r="A142" s="2"/>
      <c r="B142" s="95">
        <v>116.5</v>
      </c>
      <c r="C142" s="103" t="s">
        <v>25</v>
      </c>
      <c r="D142" s="84">
        <v>208398</v>
      </c>
      <c r="E142" s="84">
        <v>383947</v>
      </c>
      <c r="F142" s="60">
        <v>0</v>
      </c>
      <c r="G142" s="60" t="s">
        <v>580</v>
      </c>
      <c r="H142" s="104" t="s">
        <v>145</v>
      </c>
      <c r="I142" s="78">
        <v>44111</v>
      </c>
      <c r="J142" s="134" t="s">
        <v>589</v>
      </c>
      <c r="K142" s="100">
        <v>1623.3</v>
      </c>
      <c r="L142" s="81" t="s">
        <v>568</v>
      </c>
      <c r="M142" s="81"/>
      <c r="N142" s="82">
        <v>0</v>
      </c>
      <c r="O142" s="83">
        <v>0</v>
      </c>
      <c r="P142" s="83">
        <v>0</v>
      </c>
      <c r="Q142" s="83">
        <v>0</v>
      </c>
      <c r="R142" s="83">
        <v>0</v>
      </c>
      <c r="S142" s="83">
        <v>0</v>
      </c>
      <c r="T142" s="83">
        <v>0</v>
      </c>
      <c r="U142" s="83">
        <v>3.9</v>
      </c>
      <c r="V142" s="83">
        <v>5.2</v>
      </c>
      <c r="W142" s="83">
        <v>6</v>
      </c>
      <c r="X142" s="83">
        <v>8.1999999999999993</v>
      </c>
      <c r="Y142" s="83">
        <v>13.8</v>
      </c>
      <c r="Z142" s="83">
        <v>54.6</v>
      </c>
      <c r="AA142" s="83">
        <v>78.7</v>
      </c>
      <c r="AB142" s="83">
        <v>114.9</v>
      </c>
      <c r="AC142" s="83">
        <v>283</v>
      </c>
      <c r="AD142" s="83">
        <v>477.7</v>
      </c>
      <c r="AE142" s="83">
        <v>328.5</v>
      </c>
      <c r="AF142" s="83">
        <v>204.5</v>
      </c>
      <c r="AG142" s="83">
        <v>15.5</v>
      </c>
      <c r="AH142" s="83">
        <v>1.3</v>
      </c>
      <c r="AI142" s="83">
        <v>0.9</v>
      </c>
      <c r="AJ142" s="84">
        <v>26.6</v>
      </c>
      <c r="AK142" s="85"/>
      <c r="AL142" s="59">
        <v>1</v>
      </c>
      <c r="AM142" s="86">
        <f t="shared" si="144"/>
        <v>1</v>
      </c>
      <c r="AN142" s="86">
        <f t="shared" si="143"/>
        <v>1</v>
      </c>
      <c r="AO142" s="86">
        <f t="shared" si="94"/>
        <v>1</v>
      </c>
      <c r="AP142" s="86">
        <f t="shared" si="95"/>
        <v>1</v>
      </c>
      <c r="AQ142" s="86">
        <f t="shared" si="96"/>
        <v>1</v>
      </c>
      <c r="AR142" s="86">
        <f t="shared" si="97"/>
        <v>1</v>
      </c>
      <c r="AS142" s="86">
        <f t="shared" si="98"/>
        <v>1</v>
      </c>
      <c r="AT142" s="86">
        <f t="shared" si="99"/>
        <v>0.9975974866013676</v>
      </c>
      <c r="AU142" s="86">
        <f t="shared" si="100"/>
        <v>0.99439413540319099</v>
      </c>
      <c r="AV142" s="86">
        <f t="shared" si="101"/>
        <v>0.99069796094375651</v>
      </c>
      <c r="AW142" s="86">
        <f t="shared" si="102"/>
        <v>0.98564652251586271</v>
      </c>
      <c r="AX142" s="86">
        <f t="shared" si="103"/>
        <v>0.97714532125916342</v>
      </c>
      <c r="AY142" s="86">
        <f t="shared" si="104"/>
        <v>0.9435101336783096</v>
      </c>
      <c r="AZ142" s="86">
        <f t="shared" si="105"/>
        <v>0.89502864535206061</v>
      </c>
      <c r="BA142" s="86">
        <f t="shared" si="106"/>
        <v>0.82424690445389026</v>
      </c>
      <c r="BB142" s="86">
        <f t="shared" si="107"/>
        <v>0.64991067578389705</v>
      </c>
      <c r="BC142" s="86">
        <f t="shared" si="108"/>
        <v>0.35563358590525479</v>
      </c>
      <c r="BD142" s="86">
        <f t="shared" si="109"/>
        <v>0.15326803425121671</v>
      </c>
      <c r="BE142" s="86">
        <f t="shared" si="110"/>
        <v>2.7290088092157994E-2</v>
      </c>
      <c r="BF142" s="86">
        <f t="shared" si="111"/>
        <v>1.7741637405285574E-2</v>
      </c>
      <c r="BG142" s="86">
        <f t="shared" si="112"/>
        <v>1.6940799605741436E-2</v>
      </c>
      <c r="BH142" s="86">
        <f t="shared" si="113"/>
        <v>1.6386373436826262E-2</v>
      </c>
      <c r="BI142" s="87">
        <v>0</v>
      </c>
      <c r="BJ142" s="63"/>
      <c r="BK142" s="86">
        <f t="shared" si="114"/>
        <v>0</v>
      </c>
      <c r="BL142" s="86">
        <f t="shared" si="115"/>
        <v>0</v>
      </c>
      <c r="BM142" s="86">
        <f t="shared" si="116"/>
        <v>0</v>
      </c>
      <c r="BN142" s="86">
        <f t="shared" si="117"/>
        <v>0</v>
      </c>
      <c r="BO142" s="86">
        <f t="shared" si="118"/>
        <v>0</v>
      </c>
      <c r="BP142" s="86">
        <f t="shared" si="119"/>
        <v>0</v>
      </c>
      <c r="BQ142" s="86">
        <f t="shared" si="120"/>
        <v>0</v>
      </c>
      <c r="BR142" s="86">
        <f t="shared" si="121"/>
        <v>2.4025133986323999E-3</v>
      </c>
      <c r="BS142" s="86">
        <f t="shared" si="122"/>
        <v>3.2033511981766072E-3</v>
      </c>
      <c r="BT142" s="86">
        <f t="shared" si="123"/>
        <v>3.696174459434487E-3</v>
      </c>
      <c r="BU142" s="86">
        <f t="shared" si="124"/>
        <v>5.0514384278937952E-3</v>
      </c>
      <c r="BV142" s="86">
        <f t="shared" si="125"/>
        <v>8.5012012566992867E-3</v>
      </c>
      <c r="BW142" s="86">
        <f t="shared" si="126"/>
        <v>3.363518758085382E-2</v>
      </c>
      <c r="BX142" s="86">
        <f t="shared" si="127"/>
        <v>4.8481488326248989E-2</v>
      </c>
      <c r="BY142" s="86">
        <f t="shared" si="128"/>
        <v>7.0781740898170353E-2</v>
      </c>
      <c r="BZ142" s="86">
        <f t="shared" si="129"/>
        <v>0.17433622866999321</v>
      </c>
      <c r="CA142" s="86">
        <f t="shared" si="130"/>
        <v>0.29427708987864226</v>
      </c>
      <c r="CB142" s="86">
        <f t="shared" si="131"/>
        <v>0.20236555165403808</v>
      </c>
      <c r="CC142" s="86">
        <f t="shared" si="132"/>
        <v>0.12597794615905872</v>
      </c>
      <c r="CD142" s="86">
        <f t="shared" si="133"/>
        <v>9.54845068687242E-3</v>
      </c>
      <c r="CE142" s="86">
        <f t="shared" si="134"/>
        <v>8.0083779954413792E-4</v>
      </c>
      <c r="CF142" s="86">
        <f t="shared" si="135"/>
        <v>5.5442616891517374E-4</v>
      </c>
      <c r="CG142" s="88">
        <f t="shared" si="136"/>
        <v>1.6386373436826262E-2</v>
      </c>
      <c r="CH142" s="89">
        <f t="shared" si="137"/>
        <v>0</v>
      </c>
      <c r="CI142" s="90">
        <f t="shared" si="138"/>
        <v>2.2854678740836576E-2</v>
      </c>
      <c r="CJ142" s="90">
        <f t="shared" si="139"/>
        <v>0.96075894782233706</v>
      </c>
      <c r="CK142" s="91">
        <f t="shared" si="140"/>
        <v>1.6386373436826262E-2</v>
      </c>
      <c r="CL142" s="90">
        <f t="shared" si="141"/>
        <v>0.43346677888543816</v>
      </c>
      <c r="CM142" s="90">
        <f t="shared" si="142"/>
        <v>3.8249364696958863</v>
      </c>
      <c r="CN142" s="90">
        <f t="array" ref="CN142">10^(SUMPRODUCT(BW142:CF142,LOG($BW$5:$CF$5))/CJ142)</f>
        <v>0.43804984127881363</v>
      </c>
      <c r="CO142" s="92">
        <f t="shared" si="35"/>
        <v>0.21757802267780227</v>
      </c>
      <c r="CP142" s="93">
        <f t="shared" si="36"/>
        <v>0.35155141435948267</v>
      </c>
      <c r="CQ142" s="93">
        <f t="shared" si="28"/>
        <v>0.41995041211718298</v>
      </c>
      <c r="CR142" s="93">
        <f t="shared" si="37"/>
        <v>0.50008984066116191</v>
      </c>
      <c r="CS142" s="94">
        <f t="shared" si="28"/>
        <v>1.0351044083182259</v>
      </c>
      <c r="CT142" s="95" t="s">
        <v>551</v>
      </c>
      <c r="CU142" s="79">
        <v>1</v>
      </c>
      <c r="CV142" s="79" t="s">
        <v>550</v>
      </c>
      <c r="CW142" s="80"/>
    </row>
    <row r="143" spans="1:101" x14ac:dyDescent="0.2">
      <c r="A143" s="2"/>
      <c r="B143" s="95">
        <v>117</v>
      </c>
      <c r="C143" s="103" t="s">
        <v>29</v>
      </c>
      <c r="D143" s="84">
        <v>208582</v>
      </c>
      <c r="E143" s="84">
        <v>384412</v>
      </c>
      <c r="F143" s="60">
        <v>0</v>
      </c>
      <c r="G143" s="60" t="s">
        <v>580</v>
      </c>
      <c r="H143" s="104" t="s">
        <v>146</v>
      </c>
      <c r="I143" s="78">
        <v>44111</v>
      </c>
      <c r="J143" s="134" t="s">
        <v>589</v>
      </c>
      <c r="K143" s="100">
        <v>5455.2</v>
      </c>
      <c r="L143" s="81" t="s">
        <v>568</v>
      </c>
      <c r="M143" s="81"/>
      <c r="N143" s="82">
        <v>0</v>
      </c>
      <c r="O143" s="83">
        <v>0</v>
      </c>
      <c r="P143" s="83">
        <v>0</v>
      </c>
      <c r="Q143" s="83">
        <v>70</v>
      </c>
      <c r="R143" s="83">
        <v>15</v>
      </c>
      <c r="S143" s="83">
        <v>45</v>
      </c>
      <c r="T143" s="83">
        <v>75</v>
      </c>
      <c r="U143" s="83">
        <v>95</v>
      </c>
      <c r="V143" s="83">
        <v>100</v>
      </c>
      <c r="W143" s="83">
        <v>115</v>
      </c>
      <c r="X143" s="83">
        <v>160</v>
      </c>
      <c r="Y143" s="83">
        <v>200</v>
      </c>
      <c r="Z143" s="83">
        <v>182.5</v>
      </c>
      <c r="AA143" s="83">
        <v>214.6</v>
      </c>
      <c r="AB143" s="83">
        <v>339</v>
      </c>
      <c r="AC143" s="83">
        <v>498.2</v>
      </c>
      <c r="AD143" s="83">
        <v>471.5</v>
      </c>
      <c r="AE143" s="83">
        <v>845.8</v>
      </c>
      <c r="AF143" s="83">
        <v>1663.9</v>
      </c>
      <c r="AG143" s="83">
        <v>246.7</v>
      </c>
      <c r="AH143" s="83">
        <v>15.5</v>
      </c>
      <c r="AI143" s="83">
        <v>8.4</v>
      </c>
      <c r="AJ143" s="84">
        <v>94.1</v>
      </c>
      <c r="AK143" s="85"/>
      <c r="AL143" s="59">
        <v>1</v>
      </c>
      <c r="AM143" s="86">
        <f t="shared" si="144"/>
        <v>1</v>
      </c>
      <c r="AN143" s="86">
        <f t="shared" si="143"/>
        <v>1</v>
      </c>
      <c r="AO143" s="86">
        <f t="shared" si="94"/>
        <v>1</v>
      </c>
      <c r="AP143" s="86">
        <f t="shared" si="95"/>
        <v>0.98716820648188885</v>
      </c>
      <c r="AQ143" s="86">
        <f t="shared" si="96"/>
        <v>0.9844185364422936</v>
      </c>
      <c r="AR143" s="86">
        <f t="shared" si="97"/>
        <v>0.97616952632350784</v>
      </c>
      <c r="AS143" s="86">
        <f t="shared" si="98"/>
        <v>0.96242117612553157</v>
      </c>
      <c r="AT143" s="86">
        <f t="shared" si="99"/>
        <v>0.94500659920809504</v>
      </c>
      <c r="AU143" s="86">
        <f t="shared" si="100"/>
        <v>0.92667546561079339</v>
      </c>
      <c r="AV143" s="86">
        <f t="shared" si="101"/>
        <v>0.90559466197389649</v>
      </c>
      <c r="AW143" s="86">
        <f t="shared" si="102"/>
        <v>0.87626484821821382</v>
      </c>
      <c r="AX143" s="86">
        <f t="shared" si="103"/>
        <v>0.83960258102361052</v>
      </c>
      <c r="AY143" s="86">
        <f t="shared" si="104"/>
        <v>0.80614826220853497</v>
      </c>
      <c r="AZ143" s="86">
        <f t="shared" si="105"/>
        <v>0.76680964950872565</v>
      </c>
      <c r="BA143" s="86">
        <f t="shared" si="106"/>
        <v>0.704667106613873</v>
      </c>
      <c r="BB143" s="86">
        <f t="shared" si="107"/>
        <v>0.61334139903211615</v>
      </c>
      <c r="BC143" s="86">
        <f t="shared" si="108"/>
        <v>0.52691010412083883</v>
      </c>
      <c r="BD143" s="86">
        <f t="shared" si="109"/>
        <v>0.37186537615486143</v>
      </c>
      <c r="BE143" s="86">
        <f t="shared" si="110"/>
        <v>6.6853644229359133E-2</v>
      </c>
      <c r="BF143" s="86">
        <f t="shared" si="111"/>
        <v>2.1630737644815948E-2</v>
      </c>
      <c r="BG143" s="86">
        <f t="shared" si="112"/>
        <v>1.8789411937234192E-2</v>
      </c>
      <c r="BH143" s="86">
        <f t="shared" si="113"/>
        <v>1.7249596715060853E-2</v>
      </c>
      <c r="BI143" s="87">
        <v>0</v>
      </c>
      <c r="BJ143" s="63"/>
      <c r="BK143" s="86">
        <f t="shared" si="114"/>
        <v>0</v>
      </c>
      <c r="BL143" s="86">
        <f t="shared" si="115"/>
        <v>0</v>
      </c>
      <c r="BM143" s="86">
        <f t="shared" si="116"/>
        <v>0</v>
      </c>
      <c r="BN143" s="86">
        <f t="shared" si="117"/>
        <v>1.2831793518111145E-2</v>
      </c>
      <c r="BO143" s="86">
        <f t="shared" si="118"/>
        <v>2.7496700395952534E-3</v>
      </c>
      <c r="BP143" s="86">
        <f t="shared" si="119"/>
        <v>8.2490101187857601E-3</v>
      </c>
      <c r="BQ143" s="86">
        <f t="shared" si="120"/>
        <v>1.3748350197976267E-2</v>
      </c>
      <c r="BR143" s="86">
        <f t="shared" si="121"/>
        <v>1.7414576917436531E-2</v>
      </c>
      <c r="BS143" s="86">
        <f t="shared" si="122"/>
        <v>1.8331133597301652E-2</v>
      </c>
      <c r="BT143" s="86">
        <f t="shared" si="123"/>
        <v>2.1080803636896905E-2</v>
      </c>
      <c r="BU143" s="86">
        <f t="shared" si="124"/>
        <v>2.9329813755682665E-2</v>
      </c>
      <c r="BV143" s="86">
        <f t="shared" si="125"/>
        <v>3.6662267194603304E-2</v>
      </c>
      <c r="BW143" s="86">
        <f t="shared" si="126"/>
        <v>3.3454318815075546E-2</v>
      </c>
      <c r="BX143" s="86">
        <f t="shared" si="127"/>
        <v>3.9338612699809317E-2</v>
      </c>
      <c r="BY143" s="86">
        <f t="shared" si="128"/>
        <v>6.2142542894852659E-2</v>
      </c>
      <c r="BZ143" s="86">
        <f t="shared" si="129"/>
        <v>9.1325707581756843E-2</v>
      </c>
      <c r="CA143" s="86">
        <f t="shared" si="130"/>
        <v>8.6431294911277323E-2</v>
      </c>
      <c r="CB143" s="86">
        <f t="shared" si="131"/>
        <v>0.1550447279659774</v>
      </c>
      <c r="CC143" s="86">
        <f t="shared" si="132"/>
        <v>0.30501173192550229</v>
      </c>
      <c r="CD143" s="86">
        <f t="shared" si="133"/>
        <v>4.5222906584543185E-2</v>
      </c>
      <c r="CE143" s="86">
        <f t="shared" si="134"/>
        <v>2.8413257075817558E-3</v>
      </c>
      <c r="CF143" s="86">
        <f t="shared" si="135"/>
        <v>1.5398152221733387E-3</v>
      </c>
      <c r="CG143" s="88">
        <f t="shared" si="136"/>
        <v>1.7249596715060853E-2</v>
      </c>
      <c r="CH143" s="89">
        <f t="shared" si="137"/>
        <v>0</v>
      </c>
      <c r="CI143" s="90">
        <f t="shared" si="138"/>
        <v>0.16039741897638948</v>
      </c>
      <c r="CJ143" s="90">
        <f t="shared" si="139"/>
        <v>0.82235298430854975</v>
      </c>
      <c r="CK143" s="91">
        <f t="shared" si="140"/>
        <v>1.7249596715060853E-2</v>
      </c>
      <c r="CL143" s="90">
        <f t="shared" si="141"/>
        <v>0.52005951115712001</v>
      </c>
      <c r="CM143" s="90">
        <f t="shared" si="142"/>
        <v>6.0707169893389521</v>
      </c>
      <c r="CN143" s="90">
        <f t="array" ref="CN143">10^(SUMPRODUCT(BW143:CF143,LOG($BW$5:$CF$5))/CJ143)</f>
        <v>0.34901540419275962</v>
      </c>
      <c r="CO143" s="92">
        <f t="shared" si="35"/>
        <v>0.18654195526720854</v>
      </c>
      <c r="CP143" s="93">
        <f t="shared" si="36"/>
        <v>0.24418141342398089</v>
      </c>
      <c r="CQ143" s="93">
        <f t="shared" si="28"/>
        <v>0.33403860127563928</v>
      </c>
      <c r="CR143" s="93">
        <f t="shared" si="37"/>
        <v>0.57557154613053629</v>
      </c>
      <c r="CS143" s="94">
        <f t="shared" si="28"/>
        <v>3.7369083140548414</v>
      </c>
      <c r="CT143" s="95" t="s">
        <v>551</v>
      </c>
      <c r="CU143" s="79">
        <v>1</v>
      </c>
      <c r="CV143" s="79" t="s">
        <v>550</v>
      </c>
      <c r="CW143" s="80"/>
    </row>
    <row r="144" spans="1:101" x14ac:dyDescent="0.2">
      <c r="A144" s="2"/>
      <c r="B144" s="95">
        <v>117.5</v>
      </c>
      <c r="C144" s="103" t="s">
        <v>23</v>
      </c>
      <c r="D144" s="84">
        <v>208832</v>
      </c>
      <c r="E144" s="84">
        <v>384839</v>
      </c>
      <c r="F144" s="60">
        <v>0</v>
      </c>
      <c r="G144" s="60" t="s">
        <v>580</v>
      </c>
      <c r="H144" s="104" t="s">
        <v>148</v>
      </c>
      <c r="I144" s="78">
        <v>44111</v>
      </c>
      <c r="J144" s="134" t="s">
        <v>589</v>
      </c>
      <c r="K144" s="100">
        <v>1871.4</v>
      </c>
      <c r="L144" s="81" t="s">
        <v>568</v>
      </c>
      <c r="M144" s="81"/>
      <c r="N144" s="82">
        <v>0</v>
      </c>
      <c r="O144" s="83">
        <v>0</v>
      </c>
      <c r="P144" s="83">
        <v>0</v>
      </c>
      <c r="Q144" s="83">
        <v>0</v>
      </c>
      <c r="R144" s="83">
        <v>0</v>
      </c>
      <c r="S144" s="83">
        <v>24.4</v>
      </c>
      <c r="T144" s="83">
        <v>73.8</v>
      </c>
      <c r="U144" s="83">
        <v>100.3</v>
      </c>
      <c r="V144" s="83">
        <v>121.7</v>
      </c>
      <c r="W144" s="83">
        <v>115.3</v>
      </c>
      <c r="X144" s="83">
        <v>139.6</v>
      </c>
      <c r="Y144" s="83">
        <v>108.9</v>
      </c>
      <c r="Z144" s="83">
        <v>59.2</v>
      </c>
      <c r="AA144" s="83">
        <v>70.2</v>
      </c>
      <c r="AB144" s="83">
        <v>95</v>
      </c>
      <c r="AC144" s="83">
        <v>145.4</v>
      </c>
      <c r="AD144" s="83">
        <v>172.1</v>
      </c>
      <c r="AE144" s="83">
        <v>102.6</v>
      </c>
      <c r="AF144" s="83">
        <v>173.9</v>
      </c>
      <c r="AG144" s="83">
        <v>135.19999999999999</v>
      </c>
      <c r="AH144" s="83">
        <v>39</v>
      </c>
      <c r="AI144" s="83">
        <v>22.4</v>
      </c>
      <c r="AJ144" s="84">
        <v>172.4</v>
      </c>
      <c r="AK144" s="85"/>
      <c r="AL144" s="59">
        <v>1</v>
      </c>
      <c r="AM144" s="86">
        <f t="shared" si="144"/>
        <v>1</v>
      </c>
      <c r="AN144" s="86">
        <f t="shared" si="143"/>
        <v>1</v>
      </c>
      <c r="AO144" s="86">
        <f t="shared" si="94"/>
        <v>1</v>
      </c>
      <c r="AP144" s="86">
        <f t="shared" si="95"/>
        <v>1</v>
      </c>
      <c r="AQ144" s="86">
        <f t="shared" si="96"/>
        <v>1</v>
      </c>
      <c r="AR144" s="86">
        <f t="shared" si="97"/>
        <v>0.98696163300203055</v>
      </c>
      <c r="AS144" s="86">
        <f t="shared" si="98"/>
        <v>0.94752591642620498</v>
      </c>
      <c r="AT144" s="86">
        <f t="shared" si="99"/>
        <v>0.89392967831569947</v>
      </c>
      <c r="AU144" s="86">
        <f t="shared" si="100"/>
        <v>0.82889815111681098</v>
      </c>
      <c r="AV144" s="86">
        <f t="shared" si="101"/>
        <v>0.76728652345837345</v>
      </c>
      <c r="AW144" s="86">
        <f t="shared" si="102"/>
        <v>0.69268996473228606</v>
      </c>
      <c r="AX144" s="86">
        <f t="shared" si="103"/>
        <v>0.63449823661429949</v>
      </c>
      <c r="AY144" s="86">
        <f t="shared" si="104"/>
        <v>0.6028641658651277</v>
      </c>
      <c r="AZ144" s="86">
        <f t="shared" si="105"/>
        <v>0.56535214278080581</v>
      </c>
      <c r="BA144" s="86">
        <f t="shared" si="106"/>
        <v>0.51458800897723633</v>
      </c>
      <c r="BB144" s="86">
        <f t="shared" si="107"/>
        <v>0.43689216629261518</v>
      </c>
      <c r="BC144" s="86">
        <f t="shared" si="108"/>
        <v>0.34492893021267507</v>
      </c>
      <c r="BD144" s="86">
        <f t="shared" si="109"/>
        <v>0.29010366570481999</v>
      </c>
      <c r="BE144" s="86">
        <f t="shared" si="110"/>
        <v>0.19717858287912801</v>
      </c>
      <c r="BF144" s="86">
        <f t="shared" si="111"/>
        <v>0.12493320508710067</v>
      </c>
      <c r="BG144" s="86">
        <f t="shared" si="112"/>
        <v>0.10409319226247739</v>
      </c>
      <c r="BH144" s="86">
        <f t="shared" si="113"/>
        <v>9.2123543870898897E-2</v>
      </c>
      <c r="BI144" s="87">
        <v>0</v>
      </c>
      <c r="BJ144" s="63"/>
      <c r="BK144" s="86">
        <f t="shared" si="114"/>
        <v>0</v>
      </c>
      <c r="BL144" s="86">
        <f t="shared" si="115"/>
        <v>0</v>
      </c>
      <c r="BM144" s="86">
        <f t="shared" si="116"/>
        <v>0</v>
      </c>
      <c r="BN144" s="86">
        <f t="shared" si="117"/>
        <v>0</v>
      </c>
      <c r="BO144" s="86">
        <f t="shared" si="118"/>
        <v>0</v>
      </c>
      <c r="BP144" s="86">
        <f t="shared" si="119"/>
        <v>1.3038366997969453E-2</v>
      </c>
      <c r="BQ144" s="86">
        <f t="shared" si="120"/>
        <v>3.9435716575825563E-2</v>
      </c>
      <c r="BR144" s="86">
        <f t="shared" si="121"/>
        <v>5.3596238110505512E-2</v>
      </c>
      <c r="BS144" s="86">
        <f t="shared" si="122"/>
        <v>6.5031527198888495E-2</v>
      </c>
      <c r="BT144" s="86">
        <f t="shared" si="123"/>
        <v>6.1611627658437529E-2</v>
      </c>
      <c r="BU144" s="86">
        <f t="shared" si="124"/>
        <v>7.4596558726087392E-2</v>
      </c>
      <c r="BV144" s="86">
        <f t="shared" si="125"/>
        <v>5.8191728117986563E-2</v>
      </c>
      <c r="BW144" s="86">
        <f t="shared" si="126"/>
        <v>3.1634070749171794E-2</v>
      </c>
      <c r="BX144" s="86">
        <f t="shared" si="127"/>
        <v>3.7512023084321888E-2</v>
      </c>
      <c r="BY144" s="86">
        <f t="shared" si="128"/>
        <v>5.0764133803569478E-2</v>
      </c>
      <c r="BZ144" s="86">
        <f t="shared" si="129"/>
        <v>7.7695842684621153E-2</v>
      </c>
      <c r="CA144" s="86">
        <f t="shared" si="130"/>
        <v>9.1963236079940114E-2</v>
      </c>
      <c r="CB144" s="86">
        <f t="shared" si="131"/>
        <v>5.4825264507855076E-2</v>
      </c>
      <c r="CC144" s="86">
        <f t="shared" si="132"/>
        <v>9.2925082825691979E-2</v>
      </c>
      <c r="CD144" s="86">
        <f t="shared" si="133"/>
        <v>7.2245377792027346E-2</v>
      </c>
      <c r="CE144" s="86">
        <f t="shared" si="134"/>
        <v>2.0840012824623277E-2</v>
      </c>
      <c r="CF144" s="86">
        <f t="shared" si="135"/>
        <v>1.1969648391578491E-2</v>
      </c>
      <c r="CG144" s="88">
        <f t="shared" si="136"/>
        <v>9.2123543870898897E-2</v>
      </c>
      <c r="CH144" s="89">
        <f t="shared" si="137"/>
        <v>0</v>
      </c>
      <c r="CI144" s="90">
        <f t="shared" si="138"/>
        <v>0.36550176338570051</v>
      </c>
      <c r="CJ144" s="90">
        <f t="shared" si="139"/>
        <v>0.54237469274340055</v>
      </c>
      <c r="CK144" s="91">
        <f t="shared" si="140"/>
        <v>9.2123543870898897E-2</v>
      </c>
      <c r="CL144" s="90">
        <f t="shared" si="141"/>
        <v>0.72331536657691198</v>
      </c>
      <c r="CM144" s="90">
        <f t="shared" si="142"/>
        <v>5.4650801460674661</v>
      </c>
      <c r="CN144" s="90">
        <f t="array" ref="CN144">10^(SUMPRODUCT(BW144:CF144,LOG($BW$5:$CF$5))/CJ144)</f>
        <v>0.37562675903105325</v>
      </c>
      <c r="CO144" s="92">
        <f t="shared" si="35"/>
        <v>7.9665735737682458E-2</v>
      </c>
      <c r="CP144" s="93">
        <f t="shared" si="36"/>
        <v>0.36176814133680574</v>
      </c>
      <c r="CQ144" s="93">
        <f t="shared" si="28"/>
        <v>0.66476019657603691</v>
      </c>
      <c r="CR144" s="93">
        <f t="shared" si="37"/>
        <v>2.1875461107979697</v>
      </c>
      <c r="CS144" s="94">
        <f t="shared" si="28"/>
        <v>8.3107550155360777</v>
      </c>
      <c r="CT144" s="95" t="s">
        <v>551</v>
      </c>
      <c r="CU144" s="79">
        <v>1</v>
      </c>
      <c r="CV144" s="79" t="s">
        <v>550</v>
      </c>
      <c r="CW144" s="80"/>
    </row>
    <row r="145" spans="1:101" x14ac:dyDescent="0.2">
      <c r="A145" s="2"/>
      <c r="B145" s="95">
        <v>117.5</v>
      </c>
      <c r="C145" s="103" t="s">
        <v>25</v>
      </c>
      <c r="D145" s="84">
        <v>208876</v>
      </c>
      <c r="E145" s="84">
        <v>384809</v>
      </c>
      <c r="F145" s="60">
        <v>0</v>
      </c>
      <c r="G145" s="60" t="s">
        <v>580</v>
      </c>
      <c r="H145" s="104" t="s">
        <v>147</v>
      </c>
      <c r="I145" s="78">
        <v>44111</v>
      </c>
      <c r="J145" s="134" t="s">
        <v>589</v>
      </c>
      <c r="K145" s="100">
        <v>3978.5</v>
      </c>
      <c r="L145" s="81" t="s">
        <v>568</v>
      </c>
      <c r="M145" s="81"/>
      <c r="N145" s="82">
        <v>0</v>
      </c>
      <c r="O145" s="83">
        <v>992.1</v>
      </c>
      <c r="P145" s="83">
        <v>0</v>
      </c>
      <c r="Q145" s="83">
        <v>28.3</v>
      </c>
      <c r="R145" s="83">
        <v>39</v>
      </c>
      <c r="S145" s="83">
        <v>0</v>
      </c>
      <c r="T145" s="83">
        <v>84.6</v>
      </c>
      <c r="U145" s="83">
        <v>113.2</v>
      </c>
      <c r="V145" s="83">
        <v>76.5</v>
      </c>
      <c r="W145" s="83">
        <v>66.900000000000006</v>
      </c>
      <c r="X145" s="83">
        <v>79.3</v>
      </c>
      <c r="Y145" s="83">
        <v>55.1</v>
      </c>
      <c r="Z145" s="83">
        <v>14.5</v>
      </c>
      <c r="AA145" s="83">
        <v>37.1</v>
      </c>
      <c r="AB145" s="83">
        <v>65.8</v>
      </c>
      <c r="AC145" s="83">
        <v>61.6</v>
      </c>
      <c r="AD145" s="83">
        <v>34.799999999999997</v>
      </c>
      <c r="AE145" s="83">
        <v>97.1</v>
      </c>
      <c r="AF145" s="83">
        <v>1063</v>
      </c>
      <c r="AG145" s="83">
        <v>776.1</v>
      </c>
      <c r="AH145" s="83">
        <v>137</v>
      </c>
      <c r="AI145" s="83">
        <v>40.700000000000003</v>
      </c>
      <c r="AJ145" s="84">
        <v>115.8</v>
      </c>
      <c r="AK145" s="85"/>
      <c r="AL145" s="59">
        <v>1</v>
      </c>
      <c r="AM145" s="86">
        <f t="shared" si="144"/>
        <v>1</v>
      </c>
      <c r="AN145" s="86">
        <f t="shared" si="143"/>
        <v>0.75063466130451173</v>
      </c>
      <c r="AO145" s="86">
        <f t="shared" si="94"/>
        <v>0.75063466130451173</v>
      </c>
      <c r="AP145" s="86">
        <f t="shared" si="95"/>
        <v>0.7435214276737464</v>
      </c>
      <c r="AQ145" s="86">
        <f t="shared" si="96"/>
        <v>0.73371873821792133</v>
      </c>
      <c r="AR145" s="86">
        <f t="shared" si="97"/>
        <v>0.73371873821792133</v>
      </c>
      <c r="AS145" s="86">
        <f t="shared" si="98"/>
        <v>0.7124544426291316</v>
      </c>
      <c r="AT145" s="86">
        <f t="shared" si="99"/>
        <v>0.68400150810607019</v>
      </c>
      <c r="AU145" s="86">
        <f t="shared" si="100"/>
        <v>0.66477315571195184</v>
      </c>
      <c r="AV145" s="86">
        <f t="shared" si="101"/>
        <v>0.64795777303003654</v>
      </c>
      <c r="AW145" s="86">
        <f t="shared" si="102"/>
        <v>0.6280256378031922</v>
      </c>
      <c r="AX145" s="86">
        <f t="shared" si="103"/>
        <v>0.61417619705919324</v>
      </c>
      <c r="AY145" s="86">
        <f t="shared" si="104"/>
        <v>0.61053160738971979</v>
      </c>
      <c r="AZ145" s="86">
        <f t="shared" si="105"/>
        <v>0.60120648485610162</v>
      </c>
      <c r="BA145" s="86">
        <f t="shared" si="106"/>
        <v>0.58466758828704291</v>
      </c>
      <c r="BB145" s="86">
        <f t="shared" si="107"/>
        <v>0.56918436596707311</v>
      </c>
      <c r="BC145" s="86">
        <f t="shared" si="108"/>
        <v>0.56043735076033696</v>
      </c>
      <c r="BD145" s="86">
        <f t="shared" si="109"/>
        <v>0.53603116752544944</v>
      </c>
      <c r="BE145" s="86">
        <f t="shared" si="110"/>
        <v>0.26884504210129456</v>
      </c>
      <c r="BF145" s="86">
        <f t="shared" si="111"/>
        <v>7.3771521930375838E-2</v>
      </c>
      <c r="BG145" s="86">
        <f t="shared" si="112"/>
        <v>3.9336433329144216E-2</v>
      </c>
      <c r="BH145" s="86">
        <f t="shared" si="113"/>
        <v>2.9106447153449858E-2</v>
      </c>
      <c r="BI145" s="87">
        <v>0</v>
      </c>
      <c r="BJ145" s="63"/>
      <c r="BK145" s="86">
        <f t="shared" si="114"/>
        <v>0</v>
      </c>
      <c r="BL145" s="86">
        <f t="shared" si="115"/>
        <v>0.24936533869548827</v>
      </c>
      <c r="BM145" s="86">
        <f t="shared" si="116"/>
        <v>0</v>
      </c>
      <c r="BN145" s="86">
        <f t="shared" si="117"/>
        <v>7.1132336307653254E-3</v>
      </c>
      <c r="BO145" s="86">
        <f t="shared" si="118"/>
        <v>9.8026894558250754E-3</v>
      </c>
      <c r="BP145" s="86">
        <f t="shared" si="119"/>
        <v>0</v>
      </c>
      <c r="BQ145" s="86">
        <f t="shared" si="120"/>
        <v>2.1264295588789728E-2</v>
      </c>
      <c r="BR145" s="86">
        <f t="shared" si="121"/>
        <v>2.8452934523061413E-2</v>
      </c>
      <c r="BS145" s="86">
        <f t="shared" si="122"/>
        <v>1.9228352394118353E-2</v>
      </c>
      <c r="BT145" s="86">
        <f t="shared" si="123"/>
        <v>1.6815382681915292E-2</v>
      </c>
      <c r="BU145" s="86">
        <f t="shared" si="124"/>
        <v>1.9932135226844339E-2</v>
      </c>
      <c r="BV145" s="86">
        <f t="shared" si="125"/>
        <v>1.3849440743998964E-2</v>
      </c>
      <c r="BW145" s="86">
        <f t="shared" si="126"/>
        <v>3.6445896694734525E-3</v>
      </c>
      <c r="BX145" s="86">
        <f t="shared" si="127"/>
        <v>9.3251225336181687E-3</v>
      </c>
      <c r="BY145" s="86">
        <f t="shared" si="128"/>
        <v>1.6538896569058714E-2</v>
      </c>
      <c r="BZ145" s="86">
        <f t="shared" si="129"/>
        <v>1.5483222319969792E-2</v>
      </c>
      <c r="CA145" s="86">
        <f t="shared" si="130"/>
        <v>8.7470152067361528E-3</v>
      </c>
      <c r="CB145" s="86">
        <f t="shared" si="131"/>
        <v>2.4406183234887524E-2</v>
      </c>
      <c r="CC145" s="86">
        <f t="shared" si="132"/>
        <v>0.26718612542415487</v>
      </c>
      <c r="CD145" s="86">
        <f t="shared" si="133"/>
        <v>0.19507352017091872</v>
      </c>
      <c r="CE145" s="86">
        <f t="shared" si="134"/>
        <v>3.4435088601231623E-2</v>
      </c>
      <c r="CF145" s="86">
        <f t="shared" si="135"/>
        <v>1.0229986175694358E-2</v>
      </c>
      <c r="CG145" s="88">
        <f t="shared" si="136"/>
        <v>2.9106447153449858E-2</v>
      </c>
      <c r="CH145" s="89">
        <f t="shared" si="137"/>
        <v>0.24936533869548827</v>
      </c>
      <c r="CI145" s="90">
        <f t="shared" si="138"/>
        <v>0.13645846424531849</v>
      </c>
      <c r="CJ145" s="90">
        <f t="shared" si="139"/>
        <v>0.58506974990574345</v>
      </c>
      <c r="CK145" s="91">
        <f t="shared" si="140"/>
        <v>2.9106447153449858E-2</v>
      </c>
      <c r="CL145" s="90">
        <f t="shared" si="141"/>
        <v>1.3365926000810655</v>
      </c>
      <c r="CM145" s="90">
        <f t="shared" si="142"/>
        <v>7.5455704570169608</v>
      </c>
      <c r="CN145" s="90">
        <f t="array" ref="CN145">10^(SUMPRODUCT(BW145:CF145,LOG($BW$5:$CF$5))/CJ145)</f>
        <v>0.20311114685120549</v>
      </c>
      <c r="CO145" s="92">
        <f t="shared" si="35"/>
        <v>0.13128119904568594</v>
      </c>
      <c r="CP145" s="93">
        <f t="shared" si="36"/>
        <v>0.19888693244682837</v>
      </c>
      <c r="CQ145" s="93">
        <f t="shared" si="28"/>
        <v>0.23916669303723948</v>
      </c>
      <c r="CR145" s="93">
        <f t="shared" si="37"/>
        <v>4.1668438932272869</v>
      </c>
      <c r="CS145" s="94">
        <f t="shared" si="28"/>
        <v>78.00528513150276</v>
      </c>
      <c r="CT145" s="95" t="s">
        <v>551</v>
      </c>
      <c r="CU145" s="79">
        <v>1</v>
      </c>
      <c r="CV145" s="79" t="s">
        <v>550</v>
      </c>
      <c r="CW145" s="80"/>
    </row>
    <row r="146" spans="1:101" x14ac:dyDescent="0.2">
      <c r="A146" s="2"/>
      <c r="B146" s="95">
        <v>118</v>
      </c>
      <c r="C146" s="103" t="s">
        <v>29</v>
      </c>
      <c r="D146" s="84">
        <v>209138</v>
      </c>
      <c r="E146" s="84">
        <v>385227</v>
      </c>
      <c r="F146" s="60">
        <v>0</v>
      </c>
      <c r="G146" s="60" t="s">
        <v>580</v>
      </c>
      <c r="H146" s="104" t="s">
        <v>149</v>
      </c>
      <c r="I146" s="78">
        <v>44111</v>
      </c>
      <c r="J146" s="134" t="s">
        <v>589</v>
      </c>
      <c r="K146" s="100">
        <v>2125.1999999999998</v>
      </c>
      <c r="L146" s="81" t="s">
        <v>568</v>
      </c>
      <c r="M146" s="81"/>
      <c r="N146" s="82">
        <v>0</v>
      </c>
      <c r="O146" s="83">
        <v>0</v>
      </c>
      <c r="P146" s="83">
        <v>0</v>
      </c>
      <c r="Q146" s="83">
        <v>0</v>
      </c>
      <c r="R146" s="83">
        <v>0</v>
      </c>
      <c r="S146" s="83">
        <v>0</v>
      </c>
      <c r="T146" s="83">
        <v>7</v>
      </c>
      <c r="U146" s="83">
        <v>11</v>
      </c>
      <c r="V146" s="83">
        <v>9.8000000000000007</v>
      </c>
      <c r="W146" s="83">
        <v>14.2</v>
      </c>
      <c r="X146" s="83">
        <v>23.6</v>
      </c>
      <c r="Y146" s="83">
        <v>37.6</v>
      </c>
      <c r="Z146" s="83">
        <v>30.4</v>
      </c>
      <c r="AA146" s="83">
        <v>71</v>
      </c>
      <c r="AB146" s="83">
        <v>168.5</v>
      </c>
      <c r="AC146" s="83">
        <v>395</v>
      </c>
      <c r="AD146" s="83">
        <v>553.5</v>
      </c>
      <c r="AE146" s="83">
        <v>506.6</v>
      </c>
      <c r="AF146" s="83">
        <v>222.8</v>
      </c>
      <c r="AG146" s="83">
        <v>49</v>
      </c>
      <c r="AH146" s="83">
        <v>2.6</v>
      </c>
      <c r="AI146" s="83">
        <v>1.6</v>
      </c>
      <c r="AJ146" s="84">
        <v>21</v>
      </c>
      <c r="AK146" s="85"/>
      <c r="AL146" s="59">
        <v>1</v>
      </c>
      <c r="AM146" s="86">
        <f t="shared" si="144"/>
        <v>1</v>
      </c>
      <c r="AN146" s="86">
        <f t="shared" si="143"/>
        <v>1</v>
      </c>
      <c r="AO146" s="86">
        <f t="shared" si="94"/>
        <v>1</v>
      </c>
      <c r="AP146" s="86">
        <f t="shared" si="95"/>
        <v>1</v>
      </c>
      <c r="AQ146" s="86">
        <f t="shared" si="96"/>
        <v>1</v>
      </c>
      <c r="AR146" s="86">
        <f t="shared" si="97"/>
        <v>1</v>
      </c>
      <c r="AS146" s="86">
        <f t="shared" si="98"/>
        <v>0.99670619235836622</v>
      </c>
      <c r="AT146" s="86">
        <f t="shared" si="99"/>
        <v>0.99153020892151322</v>
      </c>
      <c r="AU146" s="86">
        <f t="shared" si="100"/>
        <v>0.98691887822322599</v>
      </c>
      <c r="AV146" s="86">
        <f t="shared" si="101"/>
        <v>0.98023715415019752</v>
      </c>
      <c r="AW146" s="86">
        <f t="shared" si="102"/>
        <v>0.96913231695840385</v>
      </c>
      <c r="AX146" s="86">
        <f t="shared" si="103"/>
        <v>0.95143986448334272</v>
      </c>
      <c r="AY146" s="86">
        <f t="shared" si="104"/>
        <v>0.93713532843967629</v>
      </c>
      <c r="AZ146" s="86">
        <f t="shared" si="105"/>
        <v>0.90372670807453415</v>
      </c>
      <c r="BA146" s="86">
        <f t="shared" si="106"/>
        <v>0.82444005270092224</v>
      </c>
      <c r="BB146" s="86">
        <f t="shared" si="107"/>
        <v>0.63857519292301901</v>
      </c>
      <c r="BC146" s="86">
        <f t="shared" si="108"/>
        <v>0.37812911725955201</v>
      </c>
      <c r="BD146" s="86">
        <f t="shared" si="109"/>
        <v>0.13975155279503099</v>
      </c>
      <c r="BE146" s="86">
        <f t="shared" si="110"/>
        <v>3.4914361001317437E-2</v>
      </c>
      <c r="BF146" s="86">
        <f t="shared" si="111"/>
        <v>1.1857707509881334E-2</v>
      </c>
      <c r="BG146" s="86">
        <f t="shared" si="112"/>
        <v>1.0634293242988806E-2</v>
      </c>
      <c r="BH146" s="86">
        <f t="shared" si="113"/>
        <v>9.8814229249010958E-3</v>
      </c>
      <c r="BI146" s="87">
        <v>0</v>
      </c>
      <c r="BJ146" s="63"/>
      <c r="BK146" s="86">
        <f t="shared" si="114"/>
        <v>0</v>
      </c>
      <c r="BL146" s="86">
        <f t="shared" si="115"/>
        <v>0</v>
      </c>
      <c r="BM146" s="86">
        <f t="shared" si="116"/>
        <v>0</v>
      </c>
      <c r="BN146" s="86">
        <f t="shared" si="117"/>
        <v>0</v>
      </c>
      <c r="BO146" s="86">
        <f t="shared" si="118"/>
        <v>0</v>
      </c>
      <c r="BP146" s="86">
        <f t="shared" si="119"/>
        <v>0</v>
      </c>
      <c r="BQ146" s="86">
        <f t="shared" si="120"/>
        <v>3.2938076416337836E-3</v>
      </c>
      <c r="BR146" s="86">
        <f t="shared" si="121"/>
        <v>5.1759834368529933E-3</v>
      </c>
      <c r="BS146" s="86">
        <f t="shared" si="122"/>
        <v>4.6113306982872304E-3</v>
      </c>
      <c r="BT146" s="86">
        <f t="shared" si="123"/>
        <v>6.6817240730284722E-3</v>
      </c>
      <c r="BU146" s="86">
        <f t="shared" si="124"/>
        <v>1.1104837191793671E-2</v>
      </c>
      <c r="BV146" s="86">
        <f t="shared" si="125"/>
        <v>1.7692452475061127E-2</v>
      </c>
      <c r="BW146" s="86">
        <f t="shared" si="126"/>
        <v>1.4304536043666438E-2</v>
      </c>
      <c r="BX146" s="86">
        <f t="shared" si="127"/>
        <v>3.3408620365142139E-2</v>
      </c>
      <c r="BY146" s="86">
        <f t="shared" si="128"/>
        <v>7.9286655373611903E-2</v>
      </c>
      <c r="BZ146" s="86">
        <f t="shared" si="129"/>
        <v>0.18586485977790324</v>
      </c>
      <c r="CA146" s="86">
        <f t="shared" si="130"/>
        <v>0.260446075663467</v>
      </c>
      <c r="CB146" s="86">
        <f t="shared" si="131"/>
        <v>0.23837756446452102</v>
      </c>
      <c r="CC146" s="86">
        <f t="shared" si="132"/>
        <v>0.10483719179371355</v>
      </c>
      <c r="CD146" s="86">
        <f t="shared" si="133"/>
        <v>2.3056653491436103E-2</v>
      </c>
      <c r="CE146" s="86">
        <f t="shared" si="134"/>
        <v>1.223414266892528E-3</v>
      </c>
      <c r="CF146" s="86">
        <f t="shared" si="135"/>
        <v>7.5287031808770992E-4</v>
      </c>
      <c r="CG146" s="88">
        <f t="shared" si="136"/>
        <v>9.8814229249010958E-3</v>
      </c>
      <c r="CH146" s="89">
        <f t="shared" si="137"/>
        <v>0</v>
      </c>
      <c r="CI146" s="90">
        <f t="shared" si="138"/>
        <v>4.8560135516657277E-2</v>
      </c>
      <c r="CJ146" s="90">
        <f t="shared" si="139"/>
        <v>0.94155844155844171</v>
      </c>
      <c r="CK146" s="91">
        <f t="shared" si="140"/>
        <v>9.8814229249010958E-3</v>
      </c>
      <c r="CL146" s="90">
        <f t="shared" si="141"/>
        <v>0.4502297625295531</v>
      </c>
      <c r="CM146" s="90">
        <f t="shared" si="142"/>
        <v>4.0554027446578855</v>
      </c>
      <c r="CN146" s="90">
        <f t="array" ref="CN146">10^(SUMPRODUCT(BW146:CF146,LOG($BW$5:$CF$5))/CJ146)</f>
        <v>0.41785650632807808</v>
      </c>
      <c r="CO146" s="92">
        <f t="shared" si="35"/>
        <v>0.22072126660572955</v>
      </c>
      <c r="CP146" s="93">
        <f t="shared" si="36"/>
        <v>0.34061044969474913</v>
      </c>
      <c r="CQ146" s="93">
        <f t="shared" si="28"/>
        <v>0.41670550143373475</v>
      </c>
      <c r="CR146" s="93">
        <f t="shared" si="37"/>
        <v>0.51089413641044135</v>
      </c>
      <c r="CS146" s="94">
        <f t="shared" si="28"/>
        <v>0.98403082046244794</v>
      </c>
      <c r="CT146" s="95" t="s">
        <v>551</v>
      </c>
      <c r="CU146" s="79">
        <v>1</v>
      </c>
      <c r="CV146" s="79" t="s">
        <v>550</v>
      </c>
      <c r="CW146" s="80"/>
    </row>
    <row r="147" spans="1:101" x14ac:dyDescent="0.2">
      <c r="A147" s="2"/>
      <c r="B147" s="95">
        <v>118.5</v>
      </c>
      <c r="C147" s="103" t="s">
        <v>23</v>
      </c>
      <c r="D147" s="84">
        <v>209441</v>
      </c>
      <c r="E147" s="84">
        <v>385609</v>
      </c>
      <c r="F147" s="60">
        <v>0</v>
      </c>
      <c r="G147" s="60" t="s">
        <v>580</v>
      </c>
      <c r="H147" s="104" t="s">
        <v>150</v>
      </c>
      <c r="I147" s="78">
        <v>44111</v>
      </c>
      <c r="J147" s="134" t="s">
        <v>589</v>
      </c>
      <c r="K147" s="100">
        <v>4622.2</v>
      </c>
      <c r="L147" s="81" t="s">
        <v>568</v>
      </c>
      <c r="M147" s="81"/>
      <c r="N147" s="82">
        <v>0</v>
      </c>
      <c r="O147" s="83">
        <v>964.4</v>
      </c>
      <c r="P147" s="83">
        <v>552.79999999999995</v>
      </c>
      <c r="Q147" s="83">
        <v>340.3</v>
      </c>
      <c r="R147" s="83">
        <v>842.7</v>
      </c>
      <c r="S147" s="83">
        <v>676</v>
      </c>
      <c r="T147" s="83">
        <v>320.2</v>
      </c>
      <c r="U147" s="83">
        <v>285.5</v>
      </c>
      <c r="V147" s="83">
        <v>235</v>
      </c>
      <c r="W147" s="83">
        <v>120.9</v>
      </c>
      <c r="X147" s="83">
        <v>70.400000000000006</v>
      </c>
      <c r="Y147" s="83">
        <v>35</v>
      </c>
      <c r="Z147" s="83">
        <v>17.3</v>
      </c>
      <c r="AA147" s="83">
        <v>17.7</v>
      </c>
      <c r="AB147" s="83">
        <v>18.899999999999999</v>
      </c>
      <c r="AC147" s="83">
        <v>27.2</v>
      </c>
      <c r="AD147" s="83">
        <v>33.700000000000003</v>
      </c>
      <c r="AE147" s="83">
        <v>25.5</v>
      </c>
      <c r="AF147" s="83">
        <v>12.9</v>
      </c>
      <c r="AG147" s="83">
        <v>11.1</v>
      </c>
      <c r="AH147" s="83">
        <v>3.3</v>
      </c>
      <c r="AI147" s="83">
        <v>1.4</v>
      </c>
      <c r="AJ147" s="84">
        <v>10</v>
      </c>
      <c r="AK147" s="85"/>
      <c r="AL147" s="59">
        <v>1</v>
      </c>
      <c r="AM147" s="86">
        <f t="shared" si="144"/>
        <v>1</v>
      </c>
      <c r="AN147" s="86">
        <f t="shared" si="143"/>
        <v>0.79135476612868327</v>
      </c>
      <c r="AO147" s="86">
        <f t="shared" si="94"/>
        <v>0.67175803729825612</v>
      </c>
      <c r="AP147" s="86">
        <f t="shared" si="95"/>
        <v>0.59813508718791897</v>
      </c>
      <c r="AQ147" s="86">
        <f t="shared" si="96"/>
        <v>0.4158193068235902</v>
      </c>
      <c r="AR147" s="86">
        <f t="shared" si="97"/>
        <v>0.26956860369520974</v>
      </c>
      <c r="AS147" s="86">
        <f t="shared" si="98"/>
        <v>0.20029423218380821</v>
      </c>
      <c r="AT147" s="86">
        <f t="shared" si="99"/>
        <v>0.13852710830340492</v>
      </c>
      <c r="AU147" s="86">
        <f t="shared" si="100"/>
        <v>8.7685517718834788E-2</v>
      </c>
      <c r="AV147" s="86">
        <f t="shared" si="101"/>
        <v>6.1529141967028272E-2</v>
      </c>
      <c r="AW147" s="86">
        <f t="shared" si="102"/>
        <v>4.6298299511054922E-2</v>
      </c>
      <c r="AX147" s="86">
        <f t="shared" si="103"/>
        <v>3.8726147721863627E-2</v>
      </c>
      <c r="AY147" s="86">
        <f t="shared" si="104"/>
        <v>3.498334126606336E-2</v>
      </c>
      <c r="AZ147" s="86">
        <f t="shared" si="105"/>
        <v>3.1153995932672332E-2</v>
      </c>
      <c r="BA147" s="86">
        <f t="shared" si="106"/>
        <v>2.7065033966509031E-2</v>
      </c>
      <c r="BB147" s="86">
        <f t="shared" si="107"/>
        <v>2.1180390290337508E-2</v>
      </c>
      <c r="BC147" s="86">
        <f t="shared" si="108"/>
        <v>1.3889489853316173E-2</v>
      </c>
      <c r="BD147" s="86">
        <f t="shared" si="109"/>
        <v>8.3726364069053698E-3</v>
      </c>
      <c r="BE147" s="86">
        <f t="shared" si="110"/>
        <v>5.5817576046034347E-3</v>
      </c>
      <c r="BF147" s="86">
        <f t="shared" si="111"/>
        <v>3.1803037514599088E-3</v>
      </c>
      <c r="BG147" s="86">
        <f t="shared" si="112"/>
        <v>2.4663580113361578E-3</v>
      </c>
      <c r="BH147" s="86">
        <f t="shared" si="113"/>
        <v>2.1634719397685058E-3</v>
      </c>
      <c r="BI147" s="87">
        <v>0</v>
      </c>
      <c r="BJ147" s="63"/>
      <c r="BK147" s="86">
        <f t="shared" si="114"/>
        <v>0</v>
      </c>
      <c r="BL147" s="86">
        <f t="shared" si="115"/>
        <v>0.20864523387131673</v>
      </c>
      <c r="BM147" s="86">
        <f t="shared" si="116"/>
        <v>0.11959672883042716</v>
      </c>
      <c r="BN147" s="86">
        <f t="shared" si="117"/>
        <v>7.3622950110337149E-2</v>
      </c>
      <c r="BO147" s="86">
        <f t="shared" si="118"/>
        <v>0.18231578036432877</v>
      </c>
      <c r="BP147" s="86">
        <f t="shared" si="119"/>
        <v>0.14625070312838045</v>
      </c>
      <c r="BQ147" s="86">
        <f t="shared" si="120"/>
        <v>6.9274371511401533E-2</v>
      </c>
      <c r="BR147" s="86">
        <f t="shared" si="121"/>
        <v>6.1767123880403285E-2</v>
      </c>
      <c r="BS147" s="86">
        <f t="shared" si="122"/>
        <v>5.0841590584570134E-2</v>
      </c>
      <c r="BT147" s="86">
        <f t="shared" si="123"/>
        <v>2.6156375751806515E-2</v>
      </c>
      <c r="BU147" s="86">
        <f t="shared" si="124"/>
        <v>1.5230842455973351E-2</v>
      </c>
      <c r="BV147" s="86">
        <f t="shared" si="125"/>
        <v>7.5721517891912948E-3</v>
      </c>
      <c r="BW147" s="86">
        <f t="shared" si="126"/>
        <v>3.7428064558002669E-3</v>
      </c>
      <c r="BX147" s="86">
        <f t="shared" si="127"/>
        <v>3.829345333391028E-3</v>
      </c>
      <c r="BY147" s="86">
        <f t="shared" si="128"/>
        <v>4.0889619661633007E-3</v>
      </c>
      <c r="BZ147" s="86">
        <f t="shared" si="129"/>
        <v>5.8846436761715235E-3</v>
      </c>
      <c r="CA147" s="86">
        <f t="shared" si="130"/>
        <v>7.2909004370213353E-3</v>
      </c>
      <c r="CB147" s="86">
        <f t="shared" si="131"/>
        <v>5.5168534464108028E-3</v>
      </c>
      <c r="CC147" s="86">
        <f t="shared" si="132"/>
        <v>2.7908788023019351E-3</v>
      </c>
      <c r="CD147" s="86">
        <f t="shared" si="133"/>
        <v>2.4014538531435259E-3</v>
      </c>
      <c r="CE147" s="86">
        <f t="shared" si="134"/>
        <v>7.1394574012375103E-4</v>
      </c>
      <c r="CF147" s="86">
        <f t="shared" si="135"/>
        <v>3.0288607156765202E-4</v>
      </c>
      <c r="CG147" s="88">
        <f t="shared" si="136"/>
        <v>2.1634719397685058E-3</v>
      </c>
      <c r="CH147" s="89">
        <f t="shared" si="137"/>
        <v>0.20864523387131673</v>
      </c>
      <c r="CI147" s="90">
        <f t="shared" si="138"/>
        <v>0.75262861840681983</v>
      </c>
      <c r="CJ147" s="90">
        <f t="shared" si="139"/>
        <v>3.6562675782095121E-2</v>
      </c>
      <c r="CK147" s="91">
        <f t="shared" si="140"/>
        <v>2.1634719397685058E-3</v>
      </c>
      <c r="CL147" s="90">
        <f t="shared" si="141"/>
        <v>22.59701412244279</v>
      </c>
      <c r="CM147" s="90">
        <f t="shared" si="142"/>
        <v>19.910653166491137</v>
      </c>
      <c r="CN147" s="90">
        <f t="array" ref="CN147">10^(SUMPRODUCT(BW147:CF147,LOG($BW$5:$CF$5))/CJ147)</f>
        <v>0.4988473049256425</v>
      </c>
      <c r="CO147" s="92">
        <f t="shared" si="35"/>
        <v>6.1053035169941738</v>
      </c>
      <c r="CP147" s="93">
        <f t="shared" si="36"/>
        <v>19.252357488715699</v>
      </c>
      <c r="CQ147" s="93">
        <f t="shared" si="28"/>
        <v>26.218808740141142</v>
      </c>
      <c r="CR147" s="93">
        <f t="shared" si="37"/>
        <v>40.498022577928381</v>
      </c>
      <c r="CS147" s="94">
        <f t="shared" si="28"/>
        <v>75.857882864514281</v>
      </c>
      <c r="CT147" s="95" t="s">
        <v>551</v>
      </c>
      <c r="CU147" s="79">
        <v>1</v>
      </c>
      <c r="CV147" s="79" t="s">
        <v>550</v>
      </c>
      <c r="CW147" s="80"/>
    </row>
    <row r="148" spans="1:101" x14ac:dyDescent="0.2">
      <c r="A148" s="2"/>
      <c r="B148" s="95">
        <v>118.5</v>
      </c>
      <c r="C148" s="103" t="s">
        <v>25</v>
      </c>
      <c r="D148" s="84">
        <v>209483</v>
      </c>
      <c r="E148" s="84">
        <v>385573</v>
      </c>
      <c r="F148" s="60">
        <v>0</v>
      </c>
      <c r="G148" s="60" t="s">
        <v>580</v>
      </c>
      <c r="H148" s="104" t="s">
        <v>151</v>
      </c>
      <c r="I148" s="78">
        <v>44111</v>
      </c>
      <c r="J148" s="134" t="s">
        <v>589</v>
      </c>
      <c r="K148" s="100">
        <v>991.4</v>
      </c>
      <c r="L148" s="81" t="s">
        <v>567</v>
      </c>
      <c r="M148" s="81"/>
      <c r="N148" s="82">
        <v>0</v>
      </c>
      <c r="O148" s="83">
        <v>0</v>
      </c>
      <c r="P148" s="83">
        <v>0</v>
      </c>
      <c r="Q148" s="83">
        <v>0</v>
      </c>
      <c r="R148" s="83">
        <v>0</v>
      </c>
      <c r="S148" s="83">
        <v>0</v>
      </c>
      <c r="T148" s="83">
        <v>0</v>
      </c>
      <c r="U148" s="83">
        <v>1.8</v>
      </c>
      <c r="V148" s="83">
        <v>0.6</v>
      </c>
      <c r="W148" s="83">
        <v>3.4</v>
      </c>
      <c r="X148" s="83">
        <v>7.2</v>
      </c>
      <c r="Y148" s="83">
        <v>7.5</v>
      </c>
      <c r="Z148" s="83">
        <v>8.1</v>
      </c>
      <c r="AA148" s="83">
        <v>17.8</v>
      </c>
      <c r="AB148" s="83">
        <v>38</v>
      </c>
      <c r="AC148" s="83">
        <v>118.9</v>
      </c>
      <c r="AD148" s="83">
        <v>177.7</v>
      </c>
      <c r="AE148" s="83">
        <v>325.7</v>
      </c>
      <c r="AF148" s="83">
        <v>232.5</v>
      </c>
      <c r="AG148" s="83">
        <v>29</v>
      </c>
      <c r="AH148" s="83">
        <v>1.6</v>
      </c>
      <c r="AI148" s="83">
        <v>0.7</v>
      </c>
      <c r="AJ148" s="84">
        <v>20.9</v>
      </c>
      <c r="AK148" s="85"/>
      <c r="AL148" s="59">
        <v>1</v>
      </c>
      <c r="AM148" s="86">
        <f t="shared" si="144"/>
        <v>1</v>
      </c>
      <c r="AN148" s="86">
        <f t="shared" si="143"/>
        <v>1</v>
      </c>
      <c r="AO148" s="86">
        <f t="shared" si="94"/>
        <v>1</v>
      </c>
      <c r="AP148" s="86">
        <f t="shared" si="95"/>
        <v>1</v>
      </c>
      <c r="AQ148" s="86">
        <f t="shared" si="96"/>
        <v>1</v>
      </c>
      <c r="AR148" s="86">
        <f t="shared" si="97"/>
        <v>1</v>
      </c>
      <c r="AS148" s="86">
        <f t="shared" si="98"/>
        <v>1</v>
      </c>
      <c r="AT148" s="86">
        <f t="shared" si="99"/>
        <v>0.99818438571716761</v>
      </c>
      <c r="AU148" s="86">
        <f t="shared" si="100"/>
        <v>0.99757918095622344</v>
      </c>
      <c r="AV148" s="86">
        <f t="shared" si="101"/>
        <v>0.99414968731087339</v>
      </c>
      <c r="AW148" s="86">
        <f t="shared" si="102"/>
        <v>0.98688723017954394</v>
      </c>
      <c r="AX148" s="86">
        <f t="shared" si="103"/>
        <v>0.97932217066774241</v>
      </c>
      <c r="AY148" s="86">
        <f t="shared" si="104"/>
        <v>0.97115190639499682</v>
      </c>
      <c r="AZ148" s="86">
        <f t="shared" si="105"/>
        <v>0.95319749848698798</v>
      </c>
      <c r="BA148" s="86">
        <f t="shared" si="106"/>
        <v>0.91486786362719374</v>
      </c>
      <c r="BB148" s="86">
        <f t="shared" si="107"/>
        <v>0.79493645350010078</v>
      </c>
      <c r="BC148" s="86">
        <f t="shared" si="108"/>
        <v>0.61569497680048413</v>
      </c>
      <c r="BD148" s="86">
        <f t="shared" si="109"/>
        <v>0.28716965906798469</v>
      </c>
      <c r="BE148" s="86">
        <f t="shared" si="110"/>
        <v>5.2652814202138437E-2</v>
      </c>
      <c r="BF148" s="86">
        <f t="shared" si="111"/>
        <v>2.3401250756506002E-2</v>
      </c>
      <c r="BG148" s="86">
        <f t="shared" si="112"/>
        <v>2.1787371393988349E-2</v>
      </c>
      <c r="BH148" s="86">
        <f t="shared" si="113"/>
        <v>2.1081299172886876E-2</v>
      </c>
      <c r="BI148" s="87">
        <v>0</v>
      </c>
      <c r="BJ148" s="63"/>
      <c r="BK148" s="86">
        <f t="shared" si="114"/>
        <v>0</v>
      </c>
      <c r="BL148" s="86">
        <f t="shared" si="115"/>
        <v>0</v>
      </c>
      <c r="BM148" s="86">
        <f t="shared" si="116"/>
        <v>0</v>
      </c>
      <c r="BN148" s="86">
        <f t="shared" si="117"/>
        <v>0</v>
      </c>
      <c r="BO148" s="86">
        <f t="shared" si="118"/>
        <v>0</v>
      </c>
      <c r="BP148" s="86">
        <f t="shared" si="119"/>
        <v>0</v>
      </c>
      <c r="BQ148" s="86">
        <f t="shared" si="120"/>
        <v>0</v>
      </c>
      <c r="BR148" s="86">
        <f t="shared" si="121"/>
        <v>1.8156142828323896E-3</v>
      </c>
      <c r="BS148" s="86">
        <f t="shared" si="122"/>
        <v>6.0520476094416686E-4</v>
      </c>
      <c r="BT148" s="86">
        <f t="shared" si="123"/>
        <v>3.4294936453500569E-3</v>
      </c>
      <c r="BU148" s="86">
        <f t="shared" si="124"/>
        <v>7.2624571313294473E-3</v>
      </c>
      <c r="BV148" s="86">
        <f t="shared" si="125"/>
        <v>7.5650595118015307E-3</v>
      </c>
      <c r="BW148" s="86">
        <f t="shared" si="126"/>
        <v>8.1702642727455865E-3</v>
      </c>
      <c r="BX148" s="86">
        <f t="shared" si="127"/>
        <v>1.795440790800884E-2</v>
      </c>
      <c r="BY148" s="86">
        <f t="shared" si="128"/>
        <v>3.8329634859794237E-2</v>
      </c>
      <c r="BZ148" s="86">
        <f t="shared" si="129"/>
        <v>0.11993141012709296</v>
      </c>
      <c r="CA148" s="86">
        <f t="shared" si="130"/>
        <v>0.17924147669961665</v>
      </c>
      <c r="CB148" s="86">
        <f t="shared" si="131"/>
        <v>0.32852531773249943</v>
      </c>
      <c r="CC148" s="86">
        <f t="shared" si="132"/>
        <v>0.23451684486584626</v>
      </c>
      <c r="CD148" s="86">
        <f t="shared" si="133"/>
        <v>2.9251563445632435E-2</v>
      </c>
      <c r="CE148" s="86">
        <f t="shared" si="134"/>
        <v>1.6138793625176534E-3</v>
      </c>
      <c r="CF148" s="86">
        <f t="shared" si="135"/>
        <v>7.060722211014725E-4</v>
      </c>
      <c r="CG148" s="88">
        <f t="shared" si="136"/>
        <v>2.1081299172886876E-2</v>
      </c>
      <c r="CH148" s="89">
        <f t="shared" si="137"/>
        <v>0</v>
      </c>
      <c r="CI148" s="90">
        <f t="shared" si="138"/>
        <v>2.0677829332257591E-2</v>
      </c>
      <c r="CJ148" s="90">
        <f t="shared" si="139"/>
        <v>0.9582408714948556</v>
      </c>
      <c r="CK148" s="91">
        <f t="shared" si="140"/>
        <v>2.1081299172886876E-2</v>
      </c>
      <c r="CL148" s="90">
        <f t="shared" si="141"/>
        <v>0.33035981736022113</v>
      </c>
      <c r="CM148" s="90">
        <f t="shared" si="142"/>
        <v>3.4911177639346076</v>
      </c>
      <c r="CN148" s="90">
        <f t="array" ref="CN148">10^(SUMPRODUCT(BW148:CF148,LOG($BW$5:$CF$5))/CJ148)</f>
        <v>0.33822406763892665</v>
      </c>
      <c r="CO148" s="92">
        <f t="shared" si="35"/>
        <v>0.19234282936457378</v>
      </c>
      <c r="CP148" s="93">
        <f t="shared" si="36"/>
        <v>0.26734070937072751</v>
      </c>
      <c r="CQ148" s="93">
        <f t="shared" si="28"/>
        <v>0.31376015722567341</v>
      </c>
      <c r="CR148" s="93">
        <f t="shared" si="37"/>
        <v>0.37904957600262934</v>
      </c>
      <c r="CS148" s="94">
        <f t="shared" si="28"/>
        <v>0.67979693935845931</v>
      </c>
      <c r="CT148" s="95" t="s">
        <v>551</v>
      </c>
      <c r="CU148" s="79">
        <v>1</v>
      </c>
      <c r="CV148" s="79" t="s">
        <v>550</v>
      </c>
      <c r="CW148" s="80"/>
    </row>
    <row r="149" spans="1:101" x14ac:dyDescent="0.2">
      <c r="A149" s="2"/>
      <c r="B149" s="95">
        <v>119</v>
      </c>
      <c r="C149" s="103" t="s">
        <v>29</v>
      </c>
      <c r="D149" s="84">
        <v>209749</v>
      </c>
      <c r="E149" s="84">
        <v>385987</v>
      </c>
      <c r="F149" s="60">
        <v>0</v>
      </c>
      <c r="G149" s="60" t="s">
        <v>580</v>
      </c>
      <c r="H149" s="104" t="s">
        <v>152</v>
      </c>
      <c r="I149" s="78">
        <v>44111</v>
      </c>
      <c r="J149" s="134" t="s">
        <v>589</v>
      </c>
      <c r="K149" s="100">
        <v>2439.6</v>
      </c>
      <c r="L149" s="81" t="s">
        <v>568</v>
      </c>
      <c r="M149" s="81"/>
      <c r="N149" s="82">
        <v>0</v>
      </c>
      <c r="O149" s="83">
        <v>0</v>
      </c>
      <c r="P149" s="83">
        <v>0</v>
      </c>
      <c r="Q149" s="83">
        <v>0</v>
      </c>
      <c r="R149" s="83">
        <v>0</v>
      </c>
      <c r="S149" s="83">
        <v>0</v>
      </c>
      <c r="T149" s="83">
        <v>3</v>
      </c>
      <c r="U149" s="83">
        <v>18.3</v>
      </c>
      <c r="V149" s="83">
        <v>41.6</v>
      </c>
      <c r="W149" s="83">
        <v>35.6</v>
      </c>
      <c r="X149" s="83">
        <v>46.6</v>
      </c>
      <c r="Y149" s="83">
        <v>68</v>
      </c>
      <c r="Z149" s="83">
        <v>56.4</v>
      </c>
      <c r="AA149" s="83">
        <v>125</v>
      </c>
      <c r="AB149" s="83">
        <v>281</v>
      </c>
      <c r="AC149" s="83">
        <v>680.5</v>
      </c>
      <c r="AD149" s="83">
        <v>686.7</v>
      </c>
      <c r="AE149" s="83">
        <v>262.89999999999998</v>
      </c>
      <c r="AF149" s="83">
        <v>93.1</v>
      </c>
      <c r="AG149" s="83">
        <v>14.2</v>
      </c>
      <c r="AH149" s="83">
        <v>1.9</v>
      </c>
      <c r="AI149" s="83">
        <v>2.1</v>
      </c>
      <c r="AJ149" s="84">
        <v>22.7</v>
      </c>
      <c r="AK149" s="85"/>
      <c r="AL149" s="59">
        <v>1</v>
      </c>
      <c r="AM149" s="86">
        <f t="shared" si="144"/>
        <v>1</v>
      </c>
      <c r="AN149" s="86">
        <f t="shared" si="143"/>
        <v>1</v>
      </c>
      <c r="AO149" s="86">
        <f t="shared" si="94"/>
        <v>1</v>
      </c>
      <c r="AP149" s="86">
        <f t="shared" si="95"/>
        <v>1</v>
      </c>
      <c r="AQ149" s="86">
        <f t="shared" si="96"/>
        <v>1</v>
      </c>
      <c r="AR149" s="86">
        <f t="shared" si="97"/>
        <v>1</v>
      </c>
      <c r="AS149" s="86">
        <f t="shared" si="98"/>
        <v>0.99877029021151009</v>
      </c>
      <c r="AT149" s="86">
        <f t="shared" si="99"/>
        <v>0.99126906050172159</v>
      </c>
      <c r="AU149" s="86">
        <f t="shared" si="100"/>
        <v>0.97421708476799473</v>
      </c>
      <c r="AV149" s="86">
        <f t="shared" si="101"/>
        <v>0.9596245286112477</v>
      </c>
      <c r="AW149" s="86">
        <f t="shared" si="102"/>
        <v>0.940523036563371</v>
      </c>
      <c r="AX149" s="86">
        <f t="shared" si="103"/>
        <v>0.91264961469093286</v>
      </c>
      <c r="AY149" s="86">
        <f t="shared" si="104"/>
        <v>0.8895310706673224</v>
      </c>
      <c r="AZ149" s="86">
        <f t="shared" si="105"/>
        <v>0.83829316281357591</v>
      </c>
      <c r="BA149" s="86">
        <f t="shared" si="106"/>
        <v>0.72311034595835366</v>
      </c>
      <c r="BB149" s="86">
        <f t="shared" si="107"/>
        <v>0.44417117560255759</v>
      </c>
      <c r="BC149" s="86">
        <f t="shared" si="108"/>
        <v>0.16269060501721566</v>
      </c>
      <c r="BD149" s="86">
        <f t="shared" si="109"/>
        <v>5.4927037219215977E-2</v>
      </c>
      <c r="BE149" s="86">
        <f t="shared" si="110"/>
        <v>1.6765043449745567E-2</v>
      </c>
      <c r="BF149" s="86">
        <f t="shared" si="111"/>
        <v>1.0944417117559963E-2</v>
      </c>
      <c r="BG149" s="86">
        <f t="shared" si="112"/>
        <v>1.0165600918183016E-2</v>
      </c>
      <c r="BH149" s="86">
        <f t="shared" si="113"/>
        <v>9.304804066240074E-3</v>
      </c>
      <c r="BI149" s="87">
        <v>0</v>
      </c>
      <c r="BJ149" s="63"/>
      <c r="BK149" s="86">
        <f t="shared" si="114"/>
        <v>0</v>
      </c>
      <c r="BL149" s="86">
        <f t="shared" si="115"/>
        <v>0</v>
      </c>
      <c r="BM149" s="86">
        <f t="shared" si="116"/>
        <v>0</v>
      </c>
      <c r="BN149" s="86">
        <f t="shared" si="117"/>
        <v>0</v>
      </c>
      <c r="BO149" s="86">
        <f t="shared" si="118"/>
        <v>0</v>
      </c>
      <c r="BP149" s="86">
        <f t="shared" si="119"/>
        <v>0</v>
      </c>
      <c r="BQ149" s="86">
        <f t="shared" si="120"/>
        <v>1.2297097884899078E-3</v>
      </c>
      <c r="BR149" s="86">
        <f t="shared" si="121"/>
        <v>7.5012297097885039E-3</v>
      </c>
      <c r="BS149" s="86">
        <f t="shared" si="122"/>
        <v>1.7051975733726854E-2</v>
      </c>
      <c r="BT149" s="86">
        <f t="shared" si="123"/>
        <v>1.4592556156747039E-2</v>
      </c>
      <c r="BU149" s="86">
        <f t="shared" si="124"/>
        <v>1.91014920478767E-2</v>
      </c>
      <c r="BV149" s="86">
        <f t="shared" si="125"/>
        <v>2.7873421872438131E-2</v>
      </c>
      <c r="BW149" s="86">
        <f t="shared" si="126"/>
        <v>2.3118544023610466E-2</v>
      </c>
      <c r="BX149" s="86">
        <f t="shared" si="127"/>
        <v>5.1237907853746489E-2</v>
      </c>
      <c r="BY149" s="86">
        <f t="shared" si="128"/>
        <v>0.11518281685522225</v>
      </c>
      <c r="BZ149" s="86">
        <f t="shared" si="129"/>
        <v>0.27893917035579607</v>
      </c>
      <c r="CA149" s="86">
        <f t="shared" si="130"/>
        <v>0.28148057058534193</v>
      </c>
      <c r="CB149" s="86">
        <f t="shared" si="131"/>
        <v>0.10776356779799968</v>
      </c>
      <c r="CC149" s="86">
        <f t="shared" si="132"/>
        <v>3.8161993769470409E-2</v>
      </c>
      <c r="CD149" s="86">
        <f t="shared" si="133"/>
        <v>5.8206263321856043E-3</v>
      </c>
      <c r="CE149" s="86">
        <f t="shared" si="134"/>
        <v>7.7881619937694713E-4</v>
      </c>
      <c r="CF149" s="86">
        <f t="shared" si="135"/>
        <v>8.6079685194294202E-4</v>
      </c>
      <c r="CG149" s="88">
        <f t="shared" si="136"/>
        <v>9.304804066240074E-3</v>
      </c>
      <c r="CH149" s="89">
        <f t="shared" si="137"/>
        <v>0</v>
      </c>
      <c r="CI149" s="90">
        <f t="shared" si="138"/>
        <v>8.7350385309067136E-2</v>
      </c>
      <c r="CJ149" s="90">
        <f t="shared" si="139"/>
        <v>0.90334481062469274</v>
      </c>
      <c r="CK149" s="91">
        <f t="shared" si="140"/>
        <v>9.304804066240074E-3</v>
      </c>
      <c r="CL149" s="90">
        <f t="shared" si="141"/>
        <v>0.59978905964844742</v>
      </c>
      <c r="CM149" s="90">
        <f t="shared" si="142"/>
        <v>4.0526759987196632</v>
      </c>
      <c r="CN149" s="90">
        <f t="array" ref="CN149">10^(SUMPRODUCT(BW149:CF149,LOG($BW$5:$CF$5))/CJ149)</f>
        <v>0.51947220857267196</v>
      </c>
      <c r="CO149" s="92">
        <f t="shared" si="35"/>
        <v>0.28949149607488706</v>
      </c>
      <c r="CP149" s="93">
        <f t="shared" si="36"/>
        <v>0.44586923489019503</v>
      </c>
      <c r="CQ149" s="93">
        <f t="shared" si="28"/>
        <v>0.53635218241216098</v>
      </c>
      <c r="CR149" s="93">
        <f t="shared" si="37"/>
        <v>0.64765446069240229</v>
      </c>
      <c r="CS149" s="94">
        <f t="shared" si="28"/>
        <v>1.6454070578819979</v>
      </c>
      <c r="CT149" s="95" t="s">
        <v>551</v>
      </c>
      <c r="CU149" s="79">
        <v>2</v>
      </c>
      <c r="CV149" s="79" t="s">
        <v>550</v>
      </c>
      <c r="CW149" s="80"/>
    </row>
    <row r="150" spans="1:101" x14ac:dyDescent="0.2">
      <c r="A150" s="2"/>
      <c r="B150" s="95">
        <v>119.5</v>
      </c>
      <c r="C150" s="103" t="s">
        <v>23</v>
      </c>
      <c r="D150" s="84">
        <v>209927</v>
      </c>
      <c r="E150" s="84">
        <v>386441</v>
      </c>
      <c r="F150" s="60">
        <v>0</v>
      </c>
      <c r="G150" s="60" t="s">
        <v>580</v>
      </c>
      <c r="H150" s="104" t="s">
        <v>154</v>
      </c>
      <c r="I150" s="78">
        <v>44111</v>
      </c>
      <c r="J150" s="134" t="s">
        <v>589</v>
      </c>
      <c r="K150" s="100">
        <v>2491.5</v>
      </c>
      <c r="L150" s="81" t="s">
        <v>568</v>
      </c>
      <c r="M150" s="81"/>
      <c r="N150" s="82">
        <v>0</v>
      </c>
      <c r="O150" s="83">
        <v>0</v>
      </c>
      <c r="P150" s="83">
        <v>0</v>
      </c>
      <c r="Q150" s="83">
        <v>0</v>
      </c>
      <c r="R150" s="83">
        <v>0</v>
      </c>
      <c r="S150" s="83">
        <v>0</v>
      </c>
      <c r="T150" s="83">
        <v>3.2</v>
      </c>
      <c r="U150" s="83">
        <v>6.4</v>
      </c>
      <c r="V150" s="83">
        <v>15.9</v>
      </c>
      <c r="W150" s="83">
        <v>16.2</v>
      </c>
      <c r="X150" s="83">
        <v>16.899999999999999</v>
      </c>
      <c r="Y150" s="83">
        <v>24.5</v>
      </c>
      <c r="Z150" s="83">
        <v>29</v>
      </c>
      <c r="AA150" s="83">
        <v>65.8</v>
      </c>
      <c r="AB150" s="83">
        <v>175.7</v>
      </c>
      <c r="AC150" s="83">
        <v>537.6</v>
      </c>
      <c r="AD150" s="83">
        <v>834.9</v>
      </c>
      <c r="AE150" s="83">
        <v>385.2</v>
      </c>
      <c r="AF150" s="83">
        <v>213.5</v>
      </c>
      <c r="AG150" s="83">
        <v>27.3</v>
      </c>
      <c r="AH150" s="83">
        <v>5.5</v>
      </c>
      <c r="AI150" s="83">
        <v>6.4</v>
      </c>
      <c r="AJ150" s="84">
        <v>127.5</v>
      </c>
      <c r="AK150" s="85"/>
      <c r="AL150" s="59">
        <v>1</v>
      </c>
      <c r="AM150" s="86">
        <f t="shared" si="144"/>
        <v>1</v>
      </c>
      <c r="AN150" s="86">
        <f t="shared" si="143"/>
        <v>1</v>
      </c>
      <c r="AO150" s="86">
        <f t="shared" si="94"/>
        <v>1</v>
      </c>
      <c r="AP150" s="86">
        <f t="shared" si="95"/>
        <v>1</v>
      </c>
      <c r="AQ150" s="86">
        <f t="shared" si="96"/>
        <v>1</v>
      </c>
      <c r="AR150" s="86">
        <f t="shared" si="97"/>
        <v>1</v>
      </c>
      <c r="AS150" s="86">
        <f t="shared" si="98"/>
        <v>0.99871563315271927</v>
      </c>
      <c r="AT150" s="86">
        <f t="shared" si="99"/>
        <v>0.99614689945815771</v>
      </c>
      <c r="AU150" s="86">
        <f t="shared" si="100"/>
        <v>0.98976520168573145</v>
      </c>
      <c r="AV150" s="86">
        <f t="shared" si="101"/>
        <v>0.98326309452137262</v>
      </c>
      <c r="AW150" s="86">
        <f t="shared" si="102"/>
        <v>0.97648003210917111</v>
      </c>
      <c r="AX150" s="86">
        <f t="shared" si="103"/>
        <v>0.96664659843467782</v>
      </c>
      <c r="AY150" s="86">
        <f t="shared" si="104"/>
        <v>0.95500702388119596</v>
      </c>
      <c r="AZ150" s="86">
        <f t="shared" si="105"/>
        <v>0.92859723058398547</v>
      </c>
      <c r="BA150" s="86">
        <f t="shared" si="106"/>
        <v>0.85807746337547652</v>
      </c>
      <c r="BB150" s="86">
        <f t="shared" si="107"/>
        <v>0.64230383303230976</v>
      </c>
      <c r="BC150" s="86">
        <f t="shared" si="108"/>
        <v>0.30720449528396537</v>
      </c>
      <c r="BD150" s="86">
        <f t="shared" si="109"/>
        <v>0.15259883604254454</v>
      </c>
      <c r="BE150" s="86">
        <f t="shared" si="110"/>
        <v>6.6907485450531698E-2</v>
      </c>
      <c r="BF150" s="86">
        <f t="shared" si="111"/>
        <v>5.5950230784667758E-2</v>
      </c>
      <c r="BG150" s="86">
        <f t="shared" si="112"/>
        <v>5.3742725265903964E-2</v>
      </c>
      <c r="BH150" s="86">
        <f t="shared" si="113"/>
        <v>5.1173991571342455E-2</v>
      </c>
      <c r="BI150" s="87">
        <v>0</v>
      </c>
      <c r="BJ150" s="63"/>
      <c r="BK150" s="86">
        <f t="shared" si="114"/>
        <v>0</v>
      </c>
      <c r="BL150" s="86">
        <f t="shared" si="115"/>
        <v>0</v>
      </c>
      <c r="BM150" s="86">
        <f t="shared" si="116"/>
        <v>0</v>
      </c>
      <c r="BN150" s="86">
        <f t="shared" si="117"/>
        <v>0</v>
      </c>
      <c r="BO150" s="86">
        <f t="shared" si="118"/>
        <v>0</v>
      </c>
      <c r="BP150" s="86">
        <f t="shared" si="119"/>
        <v>0</v>
      </c>
      <c r="BQ150" s="86">
        <f t="shared" si="120"/>
        <v>1.2843668472807268E-3</v>
      </c>
      <c r="BR150" s="86">
        <f t="shared" si="121"/>
        <v>2.5687336945615646E-3</v>
      </c>
      <c r="BS150" s="86">
        <f t="shared" si="122"/>
        <v>6.3816977724262536E-3</v>
      </c>
      <c r="BT150" s="86">
        <f t="shared" si="123"/>
        <v>6.5021071643588391E-3</v>
      </c>
      <c r="BU150" s="86">
        <f t="shared" si="124"/>
        <v>6.7830624122015015E-3</v>
      </c>
      <c r="BV150" s="86">
        <f t="shared" si="125"/>
        <v>9.8334336744932971E-3</v>
      </c>
      <c r="BW150" s="86">
        <f t="shared" si="126"/>
        <v>1.1639574553481857E-2</v>
      </c>
      <c r="BX150" s="86">
        <f t="shared" si="127"/>
        <v>2.6409793297210493E-2</v>
      </c>
      <c r="BY150" s="86">
        <f t="shared" si="128"/>
        <v>7.0519767208508943E-2</v>
      </c>
      <c r="BZ150" s="86">
        <f t="shared" si="129"/>
        <v>0.21577363034316677</v>
      </c>
      <c r="CA150" s="86">
        <f t="shared" si="130"/>
        <v>0.33509933774834438</v>
      </c>
      <c r="CB150" s="86">
        <f t="shared" si="131"/>
        <v>0.15460565924142083</v>
      </c>
      <c r="CC150" s="86">
        <f t="shared" si="132"/>
        <v>8.5691350592012841E-2</v>
      </c>
      <c r="CD150" s="86">
        <f t="shared" si="133"/>
        <v>1.095725466586394E-2</v>
      </c>
      <c r="CE150" s="86">
        <f t="shared" si="134"/>
        <v>2.2075055187637943E-3</v>
      </c>
      <c r="CF150" s="86">
        <f t="shared" si="135"/>
        <v>2.5687336945615091E-3</v>
      </c>
      <c r="CG150" s="88">
        <f t="shared" si="136"/>
        <v>5.1173991571342455E-2</v>
      </c>
      <c r="CH150" s="89">
        <f t="shared" si="137"/>
        <v>0</v>
      </c>
      <c r="CI150" s="90">
        <f t="shared" si="138"/>
        <v>3.3353401565322183E-2</v>
      </c>
      <c r="CJ150" s="90">
        <f t="shared" si="139"/>
        <v>0.91547260686333543</v>
      </c>
      <c r="CK150" s="91">
        <f t="shared" si="140"/>
        <v>5.1173991571342455E-2</v>
      </c>
      <c r="CL150" s="90">
        <f t="shared" si="141"/>
        <v>0.39170512748254843</v>
      </c>
      <c r="CM150" s="90">
        <f t="shared" si="142"/>
        <v>4.2182612007601739</v>
      </c>
      <c r="CN150" s="90">
        <f t="array" ref="CN150">10^(SUMPRODUCT(BW150:CF150,LOG($BW$5:$CF$5))/CJ150)</f>
        <v>0.43812049552962345</v>
      </c>
      <c r="CO150" s="92">
        <f t="shared" si="35"/>
        <v>0.20434697942275937</v>
      </c>
      <c r="CP150" s="93">
        <f t="shared" si="36"/>
        <v>0.37087207596362382</v>
      </c>
      <c r="CQ150" s="93">
        <f t="shared" si="28"/>
        <v>0.43231980489246125</v>
      </c>
      <c r="CR150" s="93">
        <f t="shared" si="37"/>
        <v>0.50629284732696755</v>
      </c>
      <c r="CS150" s="94">
        <f t="shared" si="37"/>
        <v>0.8703264261896082</v>
      </c>
      <c r="CT150" s="95" t="s">
        <v>551</v>
      </c>
      <c r="CU150" s="79">
        <v>1</v>
      </c>
      <c r="CV150" s="79" t="s">
        <v>550</v>
      </c>
      <c r="CW150" s="80"/>
    </row>
    <row r="151" spans="1:101" x14ac:dyDescent="0.2">
      <c r="A151" s="2"/>
      <c r="B151" s="95">
        <v>119.5</v>
      </c>
      <c r="C151" s="103" t="s">
        <v>25</v>
      </c>
      <c r="D151" s="84">
        <v>209982</v>
      </c>
      <c r="E151" s="84">
        <v>386424</v>
      </c>
      <c r="F151" s="60">
        <v>0</v>
      </c>
      <c r="G151" s="60" t="s">
        <v>580</v>
      </c>
      <c r="H151" s="104" t="s">
        <v>153</v>
      </c>
      <c r="I151" s="78">
        <v>44111</v>
      </c>
      <c r="J151" s="134" t="s">
        <v>589</v>
      </c>
      <c r="K151" s="100">
        <v>2875.5</v>
      </c>
      <c r="L151" s="81" t="s">
        <v>568</v>
      </c>
      <c r="M151" s="81"/>
      <c r="N151" s="82">
        <v>0</v>
      </c>
      <c r="O151" s="83">
        <v>0</v>
      </c>
      <c r="P151" s="83">
        <v>0</v>
      </c>
      <c r="Q151" s="83">
        <v>92.6</v>
      </c>
      <c r="R151" s="83">
        <v>71.2</v>
      </c>
      <c r="S151" s="83">
        <v>192.7</v>
      </c>
      <c r="T151" s="83">
        <v>164</v>
      </c>
      <c r="U151" s="83">
        <v>168.4</v>
      </c>
      <c r="V151" s="83">
        <v>164.1</v>
      </c>
      <c r="W151" s="83">
        <v>117.9</v>
      </c>
      <c r="X151" s="83">
        <v>100.6</v>
      </c>
      <c r="Y151" s="83">
        <v>81.900000000000006</v>
      </c>
      <c r="Z151" s="83">
        <v>108.7</v>
      </c>
      <c r="AA151" s="83">
        <v>142.30000000000001</v>
      </c>
      <c r="AB151" s="83">
        <v>225.3</v>
      </c>
      <c r="AC151" s="83">
        <v>322.3</v>
      </c>
      <c r="AD151" s="83">
        <v>257.5</v>
      </c>
      <c r="AE151" s="83">
        <v>177.2</v>
      </c>
      <c r="AF151" s="83">
        <v>149</v>
      </c>
      <c r="AG151" s="83">
        <v>105.4</v>
      </c>
      <c r="AH151" s="83">
        <v>62.4</v>
      </c>
      <c r="AI151" s="83">
        <v>45.9</v>
      </c>
      <c r="AJ151" s="84">
        <v>126.1</v>
      </c>
      <c r="AK151" s="85"/>
      <c r="AL151" s="59">
        <v>1</v>
      </c>
      <c r="AM151" s="86">
        <f t="shared" si="144"/>
        <v>1</v>
      </c>
      <c r="AN151" s="86">
        <f t="shared" si="143"/>
        <v>1</v>
      </c>
      <c r="AO151" s="86">
        <f t="shared" si="94"/>
        <v>1</v>
      </c>
      <c r="AP151" s="86">
        <f t="shared" si="95"/>
        <v>0.96779690488610681</v>
      </c>
      <c r="AQ151" s="86">
        <f t="shared" si="96"/>
        <v>0.94303599374021918</v>
      </c>
      <c r="AR151" s="86">
        <f t="shared" si="97"/>
        <v>0.87602156146757093</v>
      </c>
      <c r="AS151" s="86">
        <f t="shared" si="98"/>
        <v>0.81898800208659372</v>
      </c>
      <c r="AT151" s="86">
        <f t="shared" si="99"/>
        <v>0.76042427403929758</v>
      </c>
      <c r="AU151" s="86">
        <f t="shared" si="100"/>
        <v>0.70335593809772223</v>
      </c>
      <c r="AV151" s="86">
        <f t="shared" si="101"/>
        <v>0.66235437315249535</v>
      </c>
      <c r="AW151" s="86">
        <f t="shared" si="102"/>
        <v>0.6273691531907496</v>
      </c>
      <c r="AX151" s="86">
        <f t="shared" si="103"/>
        <v>0.59888715006085913</v>
      </c>
      <c r="AY151" s="86">
        <f t="shared" si="104"/>
        <v>0.56108502869066268</v>
      </c>
      <c r="AZ151" s="86">
        <f t="shared" si="105"/>
        <v>0.51159798295948544</v>
      </c>
      <c r="BA151" s="86">
        <f t="shared" si="106"/>
        <v>0.43324639193183806</v>
      </c>
      <c r="BB151" s="86">
        <f t="shared" si="107"/>
        <v>0.32116153712397855</v>
      </c>
      <c r="BC151" s="86">
        <f t="shared" si="108"/>
        <v>0.23161189358372469</v>
      </c>
      <c r="BD151" s="86">
        <f t="shared" si="109"/>
        <v>0.16998782820379077</v>
      </c>
      <c r="BE151" s="86">
        <f t="shared" si="110"/>
        <v>0.11817075291253708</v>
      </c>
      <c r="BF151" s="86">
        <f t="shared" si="111"/>
        <v>8.1516258042079764E-2</v>
      </c>
      <c r="BG151" s="86">
        <f t="shared" si="112"/>
        <v>5.9815684228829893E-2</v>
      </c>
      <c r="BH151" s="86">
        <f t="shared" si="113"/>
        <v>4.3853242914275906E-2</v>
      </c>
      <c r="BI151" s="87">
        <v>0</v>
      </c>
      <c r="BJ151" s="63"/>
      <c r="BK151" s="86">
        <f t="shared" si="114"/>
        <v>0</v>
      </c>
      <c r="BL151" s="86">
        <f t="shared" si="115"/>
        <v>0</v>
      </c>
      <c r="BM151" s="86">
        <f t="shared" si="116"/>
        <v>0</v>
      </c>
      <c r="BN151" s="86">
        <f t="shared" si="117"/>
        <v>3.2203095113893188E-2</v>
      </c>
      <c r="BO151" s="86">
        <f t="shared" si="118"/>
        <v>2.4760911145887632E-2</v>
      </c>
      <c r="BP151" s="86">
        <f t="shared" si="119"/>
        <v>6.701443227264825E-2</v>
      </c>
      <c r="BQ151" s="86">
        <f t="shared" si="120"/>
        <v>5.7033559380977206E-2</v>
      </c>
      <c r="BR151" s="86">
        <f t="shared" si="121"/>
        <v>5.8563728047296149E-2</v>
      </c>
      <c r="BS151" s="86">
        <f t="shared" si="122"/>
        <v>5.7068335941575343E-2</v>
      </c>
      <c r="BT151" s="86">
        <f t="shared" si="123"/>
        <v>4.1001564945226887E-2</v>
      </c>
      <c r="BU151" s="86">
        <f t="shared" si="124"/>
        <v>3.498521996174575E-2</v>
      </c>
      <c r="BV151" s="86">
        <f t="shared" si="125"/>
        <v>2.8482003129890465E-2</v>
      </c>
      <c r="BW151" s="86">
        <f t="shared" si="126"/>
        <v>3.7802121370196451E-2</v>
      </c>
      <c r="BX151" s="86">
        <f t="shared" si="127"/>
        <v>4.9487045731177237E-2</v>
      </c>
      <c r="BY151" s="86">
        <f t="shared" si="128"/>
        <v>7.8351591027647383E-2</v>
      </c>
      <c r="BZ151" s="86">
        <f t="shared" si="129"/>
        <v>0.11208485480785951</v>
      </c>
      <c r="CA151" s="86">
        <f t="shared" si="130"/>
        <v>8.9549643540253854E-2</v>
      </c>
      <c r="CB151" s="86">
        <f t="shared" si="131"/>
        <v>6.1624065379933923E-2</v>
      </c>
      <c r="CC151" s="86">
        <f t="shared" si="132"/>
        <v>5.1817075291253692E-2</v>
      </c>
      <c r="CD151" s="86">
        <f t="shared" si="133"/>
        <v>3.6654494870457313E-2</v>
      </c>
      <c r="CE151" s="86">
        <f t="shared" si="134"/>
        <v>2.1700573813249871E-2</v>
      </c>
      <c r="CF151" s="86">
        <f t="shared" si="135"/>
        <v>1.5962441314553988E-2</v>
      </c>
      <c r="CG151" s="88">
        <f t="shared" si="136"/>
        <v>4.3853242914275906E-2</v>
      </c>
      <c r="CH151" s="89">
        <f t="shared" si="137"/>
        <v>0</v>
      </c>
      <c r="CI151" s="90">
        <f t="shared" si="138"/>
        <v>0.40111284993914087</v>
      </c>
      <c r="CJ151" s="90">
        <f t="shared" si="139"/>
        <v>0.55503390714658329</v>
      </c>
      <c r="CK151" s="91">
        <f t="shared" si="140"/>
        <v>4.3853242914275906E-2</v>
      </c>
      <c r="CL151" s="90">
        <f t="shared" si="141"/>
        <v>1.3248528580608983</v>
      </c>
      <c r="CM151" s="90">
        <f t="shared" si="142"/>
        <v>9.7573239836546506</v>
      </c>
      <c r="CN151" s="90">
        <f t="array" ref="CN151">10^(SUMPRODUCT(BW151:CF151,LOG($BW$5:$CF$5))/CJ151)</f>
        <v>0.4562387143362</v>
      </c>
      <c r="CO151" s="92">
        <f t="shared" si="35"/>
        <v>0.15023370568790481</v>
      </c>
      <c r="CP151" s="93">
        <f t="shared" si="36"/>
        <v>0.54720804921129551</v>
      </c>
      <c r="CQ151" s="93">
        <f t="shared" si="36"/>
        <v>0.95056657390349597</v>
      </c>
      <c r="CR151" s="93">
        <f t="shared" si="37"/>
        <v>3.5266249388878728</v>
      </c>
      <c r="CS151" s="94">
        <f t="shared" si="36"/>
        <v>18.047043492334751</v>
      </c>
      <c r="CT151" s="95" t="s">
        <v>551</v>
      </c>
      <c r="CU151" s="79">
        <v>1</v>
      </c>
      <c r="CV151" s="79" t="s">
        <v>550</v>
      </c>
      <c r="CW151" s="80"/>
    </row>
    <row r="152" spans="1:101" x14ac:dyDescent="0.2">
      <c r="A152" s="2"/>
      <c r="B152" s="95">
        <v>120</v>
      </c>
      <c r="C152" s="103" t="s">
        <v>29</v>
      </c>
      <c r="D152" s="84">
        <v>210022</v>
      </c>
      <c r="E152" s="84">
        <v>386920</v>
      </c>
      <c r="F152" s="60">
        <v>0</v>
      </c>
      <c r="G152" s="60" t="s">
        <v>580</v>
      </c>
      <c r="H152" s="104" t="s">
        <v>155</v>
      </c>
      <c r="I152" s="78">
        <v>44111</v>
      </c>
      <c r="J152" s="134" t="s">
        <v>589</v>
      </c>
      <c r="K152" s="100">
        <v>2221.5</v>
      </c>
      <c r="L152" s="81" t="s">
        <v>568</v>
      </c>
      <c r="M152" s="81"/>
      <c r="N152" s="82">
        <v>0</v>
      </c>
      <c r="O152" s="83">
        <v>0</v>
      </c>
      <c r="P152" s="83">
        <v>0</v>
      </c>
      <c r="Q152" s="83">
        <v>0</v>
      </c>
      <c r="R152" s="83">
        <v>0</v>
      </c>
      <c r="S152" s="83">
        <v>0</v>
      </c>
      <c r="T152" s="83">
        <v>10.8</v>
      </c>
      <c r="U152" s="83">
        <v>19.8</v>
      </c>
      <c r="V152" s="83">
        <v>26.1</v>
      </c>
      <c r="W152" s="83">
        <v>35.1</v>
      </c>
      <c r="X152" s="83">
        <v>65.599999999999994</v>
      </c>
      <c r="Y152" s="83">
        <v>90.3</v>
      </c>
      <c r="Z152" s="83">
        <v>91.4</v>
      </c>
      <c r="AA152" s="83">
        <v>130.69999999999999</v>
      </c>
      <c r="AB152" s="83">
        <v>190.2</v>
      </c>
      <c r="AC152" s="83">
        <v>342.8</v>
      </c>
      <c r="AD152" s="83">
        <v>538.1</v>
      </c>
      <c r="AE152" s="83">
        <v>473.9</v>
      </c>
      <c r="AF152" s="83">
        <v>172.7</v>
      </c>
      <c r="AG152" s="83">
        <v>18.899999999999999</v>
      </c>
      <c r="AH152" s="83">
        <v>2</v>
      </c>
      <c r="AI152" s="83">
        <v>0.8</v>
      </c>
      <c r="AJ152" s="84">
        <v>12.3</v>
      </c>
      <c r="AK152" s="85"/>
      <c r="AL152" s="59">
        <v>1</v>
      </c>
      <c r="AM152" s="86">
        <f t="shared" si="144"/>
        <v>1</v>
      </c>
      <c r="AN152" s="86">
        <f t="shared" si="143"/>
        <v>1</v>
      </c>
      <c r="AO152" s="86">
        <f t="shared" si="94"/>
        <v>1</v>
      </c>
      <c r="AP152" s="86">
        <f t="shared" si="95"/>
        <v>1</v>
      </c>
      <c r="AQ152" s="86">
        <f t="shared" si="96"/>
        <v>1</v>
      </c>
      <c r="AR152" s="86">
        <f t="shared" si="97"/>
        <v>1</v>
      </c>
      <c r="AS152" s="86">
        <f t="shared" si="98"/>
        <v>0.99513841998649566</v>
      </c>
      <c r="AT152" s="86">
        <f t="shared" si="99"/>
        <v>0.98622552329507096</v>
      </c>
      <c r="AU152" s="86">
        <f t="shared" si="100"/>
        <v>0.97447670492910199</v>
      </c>
      <c r="AV152" s="86">
        <f t="shared" si="101"/>
        <v>0.95867656988521277</v>
      </c>
      <c r="AW152" s="86">
        <f t="shared" si="102"/>
        <v>0.9291469727661491</v>
      </c>
      <c r="AX152" s="86">
        <f t="shared" si="103"/>
        <v>0.88849876209768186</v>
      </c>
      <c r="AY152" s="86">
        <f t="shared" si="104"/>
        <v>0.84735539050191322</v>
      </c>
      <c r="AZ152" s="86">
        <f t="shared" si="105"/>
        <v>0.78852126941255918</v>
      </c>
      <c r="BA152" s="86">
        <f t="shared" si="106"/>
        <v>0.70290344361917634</v>
      </c>
      <c r="BB152" s="86">
        <f t="shared" si="107"/>
        <v>0.54859329282016667</v>
      </c>
      <c r="BC152" s="86">
        <f t="shared" si="108"/>
        <v>0.30636957011028598</v>
      </c>
      <c r="BD152" s="86">
        <f t="shared" si="109"/>
        <v>9.3045239702903626E-2</v>
      </c>
      <c r="BE152" s="86">
        <f t="shared" si="110"/>
        <v>1.5304974116588099E-2</v>
      </c>
      <c r="BF152" s="86">
        <f t="shared" si="111"/>
        <v>6.7972090929554214E-3</v>
      </c>
      <c r="BG152" s="86">
        <f t="shared" si="112"/>
        <v>5.8969164978620158E-3</v>
      </c>
      <c r="BH152" s="86">
        <f t="shared" si="113"/>
        <v>5.5367994598246534E-3</v>
      </c>
      <c r="BI152" s="87">
        <v>0</v>
      </c>
      <c r="BJ152" s="63"/>
      <c r="BK152" s="86">
        <f t="shared" si="114"/>
        <v>0</v>
      </c>
      <c r="BL152" s="86">
        <f t="shared" si="115"/>
        <v>0</v>
      </c>
      <c r="BM152" s="86">
        <f t="shared" si="116"/>
        <v>0</v>
      </c>
      <c r="BN152" s="86">
        <f t="shared" si="117"/>
        <v>0</v>
      </c>
      <c r="BO152" s="86">
        <f t="shared" si="118"/>
        <v>0</v>
      </c>
      <c r="BP152" s="86">
        <f t="shared" si="119"/>
        <v>0</v>
      </c>
      <c r="BQ152" s="86">
        <f t="shared" si="120"/>
        <v>4.8615800135043408E-3</v>
      </c>
      <c r="BR152" s="86">
        <f t="shared" si="121"/>
        <v>8.9128966914246988E-3</v>
      </c>
      <c r="BS152" s="86">
        <f t="shared" si="122"/>
        <v>1.1748818365968972E-2</v>
      </c>
      <c r="BT152" s="86">
        <f t="shared" si="123"/>
        <v>1.5800135043889219E-2</v>
      </c>
      <c r="BU152" s="86">
        <f t="shared" si="124"/>
        <v>2.9529597119063666E-2</v>
      </c>
      <c r="BV152" s="86">
        <f t="shared" si="125"/>
        <v>4.0648210668467244E-2</v>
      </c>
      <c r="BW152" s="86">
        <f t="shared" si="126"/>
        <v>4.1143371595768641E-2</v>
      </c>
      <c r="BX152" s="86">
        <f t="shared" si="127"/>
        <v>5.8834121089354041E-2</v>
      </c>
      <c r="BY152" s="86">
        <f t="shared" si="128"/>
        <v>8.561782579338284E-2</v>
      </c>
      <c r="BZ152" s="86">
        <f t="shared" si="129"/>
        <v>0.15431015079900967</v>
      </c>
      <c r="CA152" s="86">
        <f t="shared" si="130"/>
        <v>0.24222372270988068</v>
      </c>
      <c r="CB152" s="86">
        <f t="shared" si="131"/>
        <v>0.21332433040738236</v>
      </c>
      <c r="CC152" s="86">
        <f t="shared" si="132"/>
        <v>7.7740265586315527E-2</v>
      </c>
      <c r="CD152" s="86">
        <f t="shared" si="133"/>
        <v>8.5077650236326779E-3</v>
      </c>
      <c r="CE152" s="86">
        <f t="shared" si="134"/>
        <v>9.0029259509340556E-4</v>
      </c>
      <c r="CF152" s="86">
        <f t="shared" si="135"/>
        <v>3.601170380373624E-4</v>
      </c>
      <c r="CG152" s="88">
        <f t="shared" si="136"/>
        <v>5.5367994598246534E-3</v>
      </c>
      <c r="CH152" s="89">
        <f t="shared" si="137"/>
        <v>0</v>
      </c>
      <c r="CI152" s="90">
        <f t="shared" si="138"/>
        <v>0.11150123790231814</v>
      </c>
      <c r="CJ152" s="90">
        <f t="shared" si="139"/>
        <v>0.88296196263785731</v>
      </c>
      <c r="CK152" s="91">
        <f t="shared" si="140"/>
        <v>5.5367994598246534E-3</v>
      </c>
      <c r="CL152" s="90">
        <f t="shared" si="141"/>
        <v>0.57957828670012235</v>
      </c>
      <c r="CM152" s="90">
        <f t="shared" si="142"/>
        <v>3.8470779724540352</v>
      </c>
      <c r="CN152" s="90">
        <f t="array" ref="CN152">10^(SUMPRODUCT(BW152:CF152,LOG($BW$5:$CF$5))/CJ152)</f>
        <v>0.46778693256910731</v>
      </c>
      <c r="CO152" s="92">
        <f t="shared" si="35"/>
        <v>0.2528744114938174</v>
      </c>
      <c r="CP152" s="93">
        <f t="shared" si="36"/>
        <v>0.37758990123320452</v>
      </c>
      <c r="CQ152" s="93">
        <f t="shared" si="36"/>
        <v>0.46679957874226319</v>
      </c>
      <c r="CR152" s="93">
        <f t="shared" si="37"/>
        <v>0.62957584631262198</v>
      </c>
      <c r="CS152" s="94">
        <f t="shared" si="36"/>
        <v>2.1997650634926575</v>
      </c>
      <c r="CT152" s="95" t="s">
        <v>551</v>
      </c>
      <c r="CU152" s="79">
        <v>1</v>
      </c>
      <c r="CV152" s="79" t="s">
        <v>550</v>
      </c>
      <c r="CW152" s="80"/>
    </row>
    <row r="153" spans="1:101" x14ac:dyDescent="0.2">
      <c r="A153" s="2"/>
      <c r="B153" s="95">
        <v>120.5</v>
      </c>
      <c r="C153" s="103" t="s">
        <v>23</v>
      </c>
      <c r="D153" s="84">
        <v>209898</v>
      </c>
      <c r="E153" s="84">
        <v>387396</v>
      </c>
      <c r="F153" s="60">
        <v>0</v>
      </c>
      <c r="G153" s="60" t="s">
        <v>580</v>
      </c>
      <c r="H153" s="104" t="s">
        <v>157</v>
      </c>
      <c r="I153" s="78">
        <v>44111</v>
      </c>
      <c r="J153" s="134" t="s">
        <v>589</v>
      </c>
      <c r="K153" s="100">
        <v>2614.1</v>
      </c>
      <c r="L153" s="81" t="s">
        <v>567</v>
      </c>
      <c r="M153" s="81"/>
      <c r="N153" s="82">
        <v>0</v>
      </c>
      <c r="O153" s="83">
        <v>0</v>
      </c>
      <c r="P153" s="83">
        <v>65.3</v>
      </c>
      <c r="Q153" s="83">
        <v>394.1</v>
      </c>
      <c r="R153" s="83">
        <v>723.3</v>
      </c>
      <c r="S153" s="83">
        <v>336.6</v>
      </c>
      <c r="T153" s="83">
        <v>168.7</v>
      </c>
      <c r="U153" s="83">
        <v>124.2</v>
      </c>
      <c r="V153" s="83">
        <v>58.7</v>
      </c>
      <c r="W153" s="83">
        <v>43.2</v>
      </c>
      <c r="X153" s="83">
        <v>32</v>
      </c>
      <c r="Y153" s="83">
        <v>24.3</v>
      </c>
      <c r="Z153" s="83">
        <v>13</v>
      </c>
      <c r="AA153" s="83">
        <v>14.3</v>
      </c>
      <c r="AB153" s="83">
        <v>23.7</v>
      </c>
      <c r="AC153" s="83">
        <v>41.2</v>
      </c>
      <c r="AD153" s="83">
        <v>45.1</v>
      </c>
      <c r="AE153" s="83">
        <v>148.4</v>
      </c>
      <c r="AF153" s="83">
        <v>293.2</v>
      </c>
      <c r="AG153" s="83">
        <v>33.9</v>
      </c>
      <c r="AH153" s="83">
        <v>4.2</v>
      </c>
      <c r="AI153" s="83">
        <v>2.2999999999999998</v>
      </c>
      <c r="AJ153" s="84">
        <v>24.4</v>
      </c>
      <c r="AK153" s="85"/>
      <c r="AL153" s="59">
        <v>1</v>
      </c>
      <c r="AM153" s="86">
        <f t="shared" si="144"/>
        <v>1</v>
      </c>
      <c r="AN153" s="86">
        <f t="shared" si="143"/>
        <v>1</v>
      </c>
      <c r="AO153" s="86">
        <f t="shared" ref="AO153:AO216" si="145">AN153-P153/SUM($N153:$AJ153)</f>
        <v>0.97502008339390234</v>
      </c>
      <c r="AP153" s="86">
        <f t="shared" ref="AP153:AP216" si="146">AO153-Q153/SUM($N153:$AJ153)</f>
        <v>0.8242607398339773</v>
      </c>
      <c r="AQ153" s="86">
        <f t="shared" ref="AQ153:AQ216" si="147">AP153-R153/SUM($N153:$AJ153)</f>
        <v>0.54756895298573127</v>
      </c>
      <c r="AR153" s="86">
        <f t="shared" ref="AR153:AR216" si="148">AQ153-S153/SUM($N153:$AJ153)</f>
        <v>0.4188057075092767</v>
      </c>
      <c r="AS153" s="86">
        <f t="shared" ref="AS153:AS216" si="149">AR153-T153/SUM($N153:$AJ153)</f>
        <v>0.3542710684365557</v>
      </c>
      <c r="AT153" s="86">
        <f t="shared" ref="AT153:AT216" si="150">AS153-U153/SUM($N153:$AJ153)</f>
        <v>0.30675949657625962</v>
      </c>
      <c r="AU153" s="86">
        <f t="shared" ref="AU153:AU216" si="151">AT153-V153/SUM($N153:$AJ153)</f>
        <v>0.28430434948930811</v>
      </c>
      <c r="AV153" s="86">
        <f t="shared" ref="AV153:AV216" si="152">AU153-W153/SUM($N153:$AJ153)</f>
        <v>0.26777858536398774</v>
      </c>
      <c r="AW153" s="86">
        <f t="shared" ref="AW153:AW216" si="153">AV153-X153/SUM($N153:$AJ153)</f>
        <v>0.25553727860449116</v>
      </c>
      <c r="AX153" s="86">
        <f t="shared" ref="AX153:AX216" si="154">AW153-Y153/SUM($N153:$AJ153)</f>
        <v>0.24624153628399845</v>
      </c>
      <c r="AY153" s="86">
        <f t="shared" ref="AY153:AY216" si="155">AX153-Z153/SUM($N153:$AJ153)</f>
        <v>0.24126850541295297</v>
      </c>
      <c r="AZ153" s="86">
        <f t="shared" ref="AZ153:AZ216" si="156">AY153-AA153/SUM($N153:$AJ153)</f>
        <v>0.23579817145480295</v>
      </c>
      <c r="BA153" s="86">
        <f t="shared" ref="BA153:BA216" si="157">AZ153-AB153/SUM($N153:$AJ153)</f>
        <v>0.22673195363605081</v>
      </c>
      <c r="BB153" s="86">
        <f t="shared" ref="BB153:BB216" si="158">BA153-AC153/SUM($N153:$AJ153)</f>
        <v>0.21097127118319897</v>
      </c>
      <c r="BC153" s="86">
        <f t="shared" ref="BC153:BC216" si="159">BB153-AD153/SUM($N153:$AJ153)</f>
        <v>0.19371867946903348</v>
      </c>
      <c r="BD153" s="86">
        <f t="shared" ref="BD153:BD216" si="160">BC153-AE153/SUM($N153:$AJ153)</f>
        <v>0.13694961937186811</v>
      </c>
      <c r="BE153" s="86">
        <f t="shared" ref="BE153:BE216" si="161">BD153-AF153/SUM($N153:$AJ153)</f>
        <v>2.4788646187980753E-2</v>
      </c>
      <c r="BF153" s="86">
        <f t="shared" ref="BF153:BF216" si="162">BE153-AG153/SUM($N153:$AJ153)</f>
        <v>1.1820511839639071E-2</v>
      </c>
      <c r="BG153" s="86">
        <f t="shared" ref="BG153:BG216" si="163">BF153-AH153/SUM($N153:$AJ153)</f>
        <v>1.0213840327455145E-2</v>
      </c>
      <c r="BH153" s="86">
        <f t="shared" ref="BH153:BH216" si="164">BG153-AI153/SUM($N153:$AJ153)</f>
        <v>9.3339964041163279E-3</v>
      </c>
      <c r="BI153" s="87">
        <v>0</v>
      </c>
      <c r="BJ153" s="63"/>
      <c r="BK153" s="86">
        <f t="shared" ref="BK153:BK216" si="165">AL153-AM153</f>
        <v>0</v>
      </c>
      <c r="BL153" s="86">
        <f t="shared" ref="BL153:BL216" si="166">AM153-AN153</f>
        <v>0</v>
      </c>
      <c r="BM153" s="86">
        <f t="shared" ref="BM153:BM216" si="167">AN153-AO153</f>
        <v>2.4979916606097663E-2</v>
      </c>
      <c r="BN153" s="86">
        <f t="shared" ref="BN153:BN216" si="168">AO153-AP153</f>
        <v>0.15075934355992504</v>
      </c>
      <c r="BO153" s="86">
        <f t="shared" ref="BO153:BO216" si="169">AP153-AQ153</f>
        <v>0.27669178684824602</v>
      </c>
      <c r="BP153" s="86">
        <f t="shared" ref="BP153:BP216" si="170">AQ153-AR153</f>
        <v>0.12876324547645457</v>
      </c>
      <c r="BQ153" s="86">
        <f t="shared" ref="BQ153:BQ216" si="171">AR153-AS153</f>
        <v>6.4534639072721001E-2</v>
      </c>
      <c r="BR153" s="86">
        <f t="shared" ref="BR153:BR216" si="172">AS153-AT153</f>
        <v>4.7511571860296087E-2</v>
      </c>
      <c r="BS153" s="86">
        <f t="shared" ref="BS153:BS216" si="173">AT153-AU153</f>
        <v>2.245514708695151E-2</v>
      </c>
      <c r="BT153" s="86">
        <f t="shared" ref="BT153:BT216" si="174">AU153-AV153</f>
        <v>1.6525764125320364E-2</v>
      </c>
      <c r="BU153" s="86">
        <f t="shared" ref="BU153:BU216" si="175">AV153-AW153</f>
        <v>1.2241306759496584E-2</v>
      </c>
      <c r="BV153" s="86">
        <f t="shared" ref="BV153:BV216" si="176">AW153-AX153</f>
        <v>9.2957423204927114E-3</v>
      </c>
      <c r="BW153" s="86">
        <f t="shared" ref="BW153:BW216" si="177">AX153-AY153</f>
        <v>4.9730308710454751E-3</v>
      </c>
      <c r="BX153" s="86">
        <f t="shared" ref="BX153:BX216" si="178">AY153-AZ153</f>
        <v>5.4703339581500254E-3</v>
      </c>
      <c r="BY153" s="86">
        <f t="shared" ref="BY153:BY216" si="179">AZ153-BA153</f>
        <v>9.0662178187521369E-3</v>
      </c>
      <c r="BZ153" s="86">
        <f t="shared" ref="BZ153:BZ216" si="180">BA153-BB153</f>
        <v>1.5760682452851837E-2</v>
      </c>
      <c r="CA153" s="86">
        <f t="shared" ref="CA153:CA216" si="181">BB153-BC153</f>
        <v>1.7252591714165488E-2</v>
      </c>
      <c r="CB153" s="86">
        <f t="shared" ref="CB153:CB216" si="182">BC153-BD153</f>
        <v>5.6769060097165369E-2</v>
      </c>
      <c r="CC153" s="86">
        <f t="shared" ref="CC153:CC216" si="183">BD153-BE153</f>
        <v>0.11216097318388736</v>
      </c>
      <c r="CD153" s="86">
        <f t="shared" ref="CD153:CD216" si="184">BE153-BF153</f>
        <v>1.2968134348341683E-2</v>
      </c>
      <c r="CE153" s="86">
        <f t="shared" ref="CE153:CE216" si="185">BF153-BG153</f>
        <v>1.606671512183926E-3</v>
      </c>
      <c r="CF153" s="86">
        <f t="shared" ref="CF153:CF216" si="186">BG153-BH153</f>
        <v>8.7984392333881681E-4</v>
      </c>
      <c r="CG153" s="88">
        <f t="shared" ref="CG153:CG216" si="187">BH153-BI153</f>
        <v>9.3339964041163279E-3</v>
      </c>
      <c r="CH153" s="89">
        <f t="shared" ref="CH153:CH216" si="188">SUM(BK153:BL153)</f>
        <v>0</v>
      </c>
      <c r="CI153" s="90">
        <f t="shared" ref="CI153:CI216" si="189">SUM(BM153:BV153)</f>
        <v>0.75375846371600153</v>
      </c>
      <c r="CJ153" s="90">
        <f t="shared" ref="CJ153:CJ216" si="190">SUM(BW153:CF153)</f>
        <v>0.23690753987988214</v>
      </c>
      <c r="CK153" s="91">
        <f t="shared" ref="CK153:CK216" si="191">CG153</f>
        <v>9.3339964041163279E-3</v>
      </c>
      <c r="CL153" s="90">
        <f t="shared" ref="CL153:CL216" si="192">10^SUMPRODUCT(BK153:CG153,LOG($BK$5:$CG$5))</f>
        <v>7.11052739119551</v>
      </c>
      <c r="CM153" s="90">
        <f t="shared" ref="CM153:CM216" si="193">10^(SUMPRODUCT(BM153:BV153,LOG($BM$5:$BV$5))/CI153)</f>
        <v>21.081869912940729</v>
      </c>
      <c r="CN153" s="90">
        <f t="array" ref="CN153">10^(SUMPRODUCT(BW153:CF153,LOG($BW$5:$CF$5))/CJ153)</f>
        <v>0.28875020653281469</v>
      </c>
      <c r="CO153" s="92">
        <f t="shared" si="35"/>
        <v>0.22435745556993084</v>
      </c>
      <c r="CP153" s="93">
        <f t="shared" si="36"/>
        <v>10.866302593919114</v>
      </c>
      <c r="CQ153" s="93">
        <f t="shared" si="36"/>
        <v>19.781717616260014</v>
      </c>
      <c r="CR153" s="93">
        <f t="shared" si="37"/>
        <v>25.413274872300793</v>
      </c>
      <c r="CS153" s="94">
        <f t="shared" si="36"/>
        <v>37.681744720257868</v>
      </c>
      <c r="CT153" s="95" t="s">
        <v>550</v>
      </c>
      <c r="CU153" s="79">
        <v>2</v>
      </c>
      <c r="CV153" s="79" t="s">
        <v>550</v>
      </c>
      <c r="CW153" s="80" t="s">
        <v>554</v>
      </c>
    </row>
    <row r="154" spans="1:101" x14ac:dyDescent="0.2">
      <c r="A154" s="2"/>
      <c r="B154" s="95">
        <v>120.5</v>
      </c>
      <c r="C154" s="103" t="s">
        <v>25</v>
      </c>
      <c r="D154" s="84">
        <v>209953</v>
      </c>
      <c r="E154" s="84">
        <v>387414</v>
      </c>
      <c r="F154" s="60">
        <v>0</v>
      </c>
      <c r="G154" s="60" t="s">
        <v>580</v>
      </c>
      <c r="H154" s="104" t="s">
        <v>156</v>
      </c>
      <c r="I154" s="78">
        <v>44111</v>
      </c>
      <c r="J154" s="134" t="s">
        <v>589</v>
      </c>
      <c r="K154" s="100">
        <v>3492.8</v>
      </c>
      <c r="L154" s="81" t="s">
        <v>568</v>
      </c>
      <c r="M154" s="81"/>
      <c r="N154" s="82">
        <v>0</v>
      </c>
      <c r="O154" s="83">
        <v>0</v>
      </c>
      <c r="P154" s="83">
        <v>0</v>
      </c>
      <c r="Q154" s="83">
        <v>134.1</v>
      </c>
      <c r="R154" s="83">
        <v>126.2</v>
      </c>
      <c r="S154" s="83">
        <v>76.2</v>
      </c>
      <c r="T154" s="83">
        <v>299</v>
      </c>
      <c r="U154" s="83">
        <v>326.39999999999998</v>
      </c>
      <c r="V154" s="83">
        <v>167.6</v>
      </c>
      <c r="W154" s="83">
        <v>110.4</v>
      </c>
      <c r="X154" s="83">
        <v>161.9</v>
      </c>
      <c r="Y154" s="83">
        <v>97.7</v>
      </c>
      <c r="Z154" s="83">
        <v>51.2</v>
      </c>
      <c r="AA154" s="83">
        <v>77.7</v>
      </c>
      <c r="AB154" s="83">
        <v>150.80000000000001</v>
      </c>
      <c r="AC154" s="83">
        <v>339.6</v>
      </c>
      <c r="AD154" s="83">
        <v>354.4</v>
      </c>
      <c r="AE154" s="83">
        <v>164.5</v>
      </c>
      <c r="AF154" s="83">
        <v>247.2</v>
      </c>
      <c r="AG154" s="83">
        <v>290.3</v>
      </c>
      <c r="AH154" s="83">
        <v>95.9</v>
      </c>
      <c r="AI154" s="83">
        <v>37.200000000000003</v>
      </c>
      <c r="AJ154" s="84">
        <v>184.5</v>
      </c>
      <c r="AK154" s="85"/>
      <c r="AL154" s="59">
        <v>1</v>
      </c>
      <c r="AM154" s="86">
        <f t="shared" si="144"/>
        <v>1</v>
      </c>
      <c r="AN154" s="86">
        <f t="shared" ref="AN154:AN217" si="194">AM154-O154/SUM($N154:$AJ154)</f>
        <v>1</v>
      </c>
      <c r="AO154" s="86">
        <f t="shared" si="145"/>
        <v>1</v>
      </c>
      <c r="AP154" s="86">
        <f t="shared" si="146"/>
        <v>0.96160673385249651</v>
      </c>
      <c r="AQ154" s="86">
        <f t="shared" si="147"/>
        <v>0.92547526339899211</v>
      </c>
      <c r="AR154" s="86">
        <f t="shared" si="148"/>
        <v>0.90365895556573517</v>
      </c>
      <c r="AS154" s="86">
        <f t="shared" si="149"/>
        <v>0.81805428309665595</v>
      </c>
      <c r="AT154" s="86">
        <f t="shared" si="150"/>
        <v>0.72460490151168111</v>
      </c>
      <c r="AU154" s="86">
        <f t="shared" si="151"/>
        <v>0.67662047640861189</v>
      </c>
      <c r="AV154" s="86">
        <f t="shared" si="152"/>
        <v>0.64501259734310568</v>
      </c>
      <c r="AW154" s="86">
        <f t="shared" si="153"/>
        <v>0.59866010077874465</v>
      </c>
      <c r="AX154" s="86">
        <f t="shared" si="154"/>
        <v>0.57068827301878133</v>
      </c>
      <c r="AY154" s="86">
        <f t="shared" si="155"/>
        <v>0.55602954649564806</v>
      </c>
      <c r="AZ154" s="86">
        <f t="shared" si="156"/>
        <v>0.53378378378378366</v>
      </c>
      <c r="BA154" s="86">
        <f t="shared" si="157"/>
        <v>0.4906092533211176</v>
      </c>
      <c r="BB154" s="86">
        <f t="shared" si="158"/>
        <v>0.39338066880439748</v>
      </c>
      <c r="BC154" s="86">
        <f t="shared" si="159"/>
        <v>0.29191479615208415</v>
      </c>
      <c r="BD154" s="86">
        <f t="shared" si="160"/>
        <v>0.24481791113147033</v>
      </c>
      <c r="BE154" s="86">
        <f t="shared" si="161"/>
        <v>0.17404374713696735</v>
      </c>
      <c r="BF154" s="86">
        <f t="shared" si="162"/>
        <v>9.0929912963811144E-2</v>
      </c>
      <c r="BG154" s="86">
        <f t="shared" si="163"/>
        <v>6.3473431058176696E-2</v>
      </c>
      <c r="BH154" s="86">
        <f t="shared" si="164"/>
        <v>5.2822950068712654E-2</v>
      </c>
      <c r="BI154" s="87">
        <v>0</v>
      </c>
      <c r="BJ154" s="63"/>
      <c r="BK154" s="86">
        <f t="shared" si="165"/>
        <v>0</v>
      </c>
      <c r="BL154" s="86">
        <f t="shared" si="166"/>
        <v>0</v>
      </c>
      <c r="BM154" s="86">
        <f t="shared" si="167"/>
        <v>0</v>
      </c>
      <c r="BN154" s="86">
        <f t="shared" si="168"/>
        <v>3.8393266147503491E-2</v>
      </c>
      <c r="BO154" s="86">
        <f t="shared" si="169"/>
        <v>3.61314704535044E-2</v>
      </c>
      <c r="BP154" s="86">
        <f t="shared" si="170"/>
        <v>2.1816307833256943E-2</v>
      </c>
      <c r="BQ154" s="86">
        <f t="shared" si="171"/>
        <v>8.5604672469079213E-2</v>
      </c>
      <c r="BR154" s="86">
        <f t="shared" si="172"/>
        <v>9.3449381584974844E-2</v>
      </c>
      <c r="BS154" s="86">
        <f t="shared" si="173"/>
        <v>4.7984425103069217E-2</v>
      </c>
      <c r="BT154" s="86">
        <f t="shared" si="174"/>
        <v>3.1607879065506217E-2</v>
      </c>
      <c r="BU154" s="86">
        <f t="shared" si="175"/>
        <v>4.6352496564361023E-2</v>
      </c>
      <c r="BV154" s="86">
        <f t="shared" si="176"/>
        <v>2.7971827759963319E-2</v>
      </c>
      <c r="BW154" s="86">
        <f t="shared" si="177"/>
        <v>1.465872652313327E-2</v>
      </c>
      <c r="BX154" s="86">
        <f t="shared" si="178"/>
        <v>2.2245762711864403E-2</v>
      </c>
      <c r="BY154" s="86">
        <f t="shared" si="179"/>
        <v>4.3174530462666061E-2</v>
      </c>
      <c r="BZ154" s="86">
        <f t="shared" si="180"/>
        <v>9.7228584516720118E-2</v>
      </c>
      <c r="CA154" s="86">
        <f t="shared" si="181"/>
        <v>0.10146587265231333</v>
      </c>
      <c r="CB154" s="86">
        <f t="shared" si="182"/>
        <v>4.7096885020613821E-2</v>
      </c>
      <c r="CC154" s="86">
        <f t="shared" si="183"/>
        <v>7.0774163994502981E-2</v>
      </c>
      <c r="CD154" s="86">
        <f t="shared" si="184"/>
        <v>8.3113834173156209E-2</v>
      </c>
      <c r="CE154" s="86">
        <f t="shared" si="185"/>
        <v>2.7456481905634447E-2</v>
      </c>
      <c r="CF154" s="86">
        <f t="shared" si="186"/>
        <v>1.0650480989464042E-2</v>
      </c>
      <c r="CG154" s="88">
        <f t="shared" si="187"/>
        <v>5.2822950068712654E-2</v>
      </c>
      <c r="CH154" s="89">
        <f t="shared" si="188"/>
        <v>0</v>
      </c>
      <c r="CI154" s="90">
        <f t="shared" si="189"/>
        <v>0.42931172698121867</v>
      </c>
      <c r="CJ154" s="90">
        <f t="shared" si="190"/>
        <v>0.51786532295006871</v>
      </c>
      <c r="CK154" s="91">
        <f t="shared" si="191"/>
        <v>5.2822950068712654E-2</v>
      </c>
      <c r="CL154" s="90">
        <f t="shared" si="192"/>
        <v>1.2087839449774913</v>
      </c>
      <c r="CM154" s="90">
        <f t="shared" si="193"/>
        <v>9.6791031494832875</v>
      </c>
      <c r="CN154" s="90">
        <f t="array" ref="CN154">10^(SUMPRODUCT(BW154:CF154,LOG($BW$5:$CF$5))/CJ154)</f>
        <v>0.3472477137855397</v>
      </c>
      <c r="CO154" s="92">
        <f t="shared" si="35"/>
        <v>0.13007441228189312</v>
      </c>
      <c r="CP154" s="93">
        <f t="shared" si="36"/>
        <v>0.43189390241574827</v>
      </c>
      <c r="CQ154" s="93">
        <f t="shared" si="36"/>
        <v>0.76491053814529686</v>
      </c>
      <c r="CR154" s="93">
        <f t="shared" si="37"/>
        <v>4.2181062296247971</v>
      </c>
      <c r="CS154" s="94">
        <f t="shared" si="36"/>
        <v>15.757927191458737</v>
      </c>
      <c r="CT154" s="95" t="s">
        <v>551</v>
      </c>
      <c r="CU154" s="79">
        <v>1</v>
      </c>
      <c r="CV154" s="79" t="s">
        <v>550</v>
      </c>
      <c r="CW154" s="80"/>
    </row>
    <row r="155" spans="1:101" x14ac:dyDescent="0.2">
      <c r="A155" s="2"/>
      <c r="B155" s="95">
        <v>121</v>
      </c>
      <c r="C155" s="103" t="s">
        <v>29</v>
      </c>
      <c r="D155" s="84">
        <v>209724</v>
      </c>
      <c r="E155" s="84">
        <v>387857</v>
      </c>
      <c r="F155" s="60">
        <v>0</v>
      </c>
      <c r="G155" s="60" t="s">
        <v>580</v>
      </c>
      <c r="H155" s="104" t="s">
        <v>158</v>
      </c>
      <c r="I155" s="78">
        <v>44111</v>
      </c>
      <c r="J155" s="134" t="s">
        <v>589</v>
      </c>
      <c r="K155" s="100">
        <v>1410.1</v>
      </c>
      <c r="L155" s="81" t="s">
        <v>568</v>
      </c>
      <c r="M155" s="81"/>
      <c r="N155" s="82">
        <v>0</v>
      </c>
      <c r="O155" s="83">
        <v>0</v>
      </c>
      <c r="P155" s="83">
        <v>0</v>
      </c>
      <c r="Q155" s="83">
        <v>0</v>
      </c>
      <c r="R155" s="83">
        <v>0</v>
      </c>
      <c r="S155" s="83">
        <v>3.2</v>
      </c>
      <c r="T155" s="83">
        <v>40.1</v>
      </c>
      <c r="U155" s="83">
        <v>38.9</v>
      </c>
      <c r="V155" s="83">
        <v>58</v>
      </c>
      <c r="W155" s="83">
        <v>77</v>
      </c>
      <c r="X155" s="83">
        <v>87.1</v>
      </c>
      <c r="Y155" s="83">
        <v>96.7</v>
      </c>
      <c r="Z155" s="83">
        <v>73.400000000000006</v>
      </c>
      <c r="AA155" s="83">
        <v>96</v>
      </c>
      <c r="AB155" s="83">
        <v>125.7</v>
      </c>
      <c r="AC155" s="83">
        <v>183.5</v>
      </c>
      <c r="AD155" s="83">
        <v>287.2</v>
      </c>
      <c r="AE155" s="83">
        <v>181.7</v>
      </c>
      <c r="AF155" s="83">
        <v>48.3</v>
      </c>
      <c r="AG155" s="83">
        <v>5.3</v>
      </c>
      <c r="AH155" s="83">
        <v>1.3</v>
      </c>
      <c r="AI155" s="83">
        <v>0.4</v>
      </c>
      <c r="AJ155" s="84">
        <v>6.3</v>
      </c>
      <c r="AK155" s="85"/>
      <c r="AL155" s="59">
        <v>1</v>
      </c>
      <c r="AM155" s="86">
        <f t="shared" si="144"/>
        <v>1</v>
      </c>
      <c r="AN155" s="86">
        <f t="shared" si="194"/>
        <v>1</v>
      </c>
      <c r="AO155" s="86">
        <f t="shared" si="145"/>
        <v>1</v>
      </c>
      <c r="AP155" s="86">
        <f t="shared" si="146"/>
        <v>1</v>
      </c>
      <c r="AQ155" s="86">
        <f t="shared" si="147"/>
        <v>1</v>
      </c>
      <c r="AR155" s="86">
        <f t="shared" si="148"/>
        <v>0.99773065740018441</v>
      </c>
      <c r="AS155" s="86">
        <f t="shared" si="149"/>
        <v>0.96929295794624493</v>
      </c>
      <c r="AT155" s="86">
        <f t="shared" si="150"/>
        <v>0.94170626196723639</v>
      </c>
      <c r="AU155" s="86">
        <f t="shared" si="151"/>
        <v>0.90057442734557835</v>
      </c>
      <c r="AV155" s="86">
        <f t="shared" si="152"/>
        <v>0.8459683710375151</v>
      </c>
      <c r="AW155" s="86">
        <f t="shared" si="153"/>
        <v>0.78419970214878376</v>
      </c>
      <c r="AX155" s="86">
        <f t="shared" si="154"/>
        <v>0.71562300546060564</v>
      </c>
      <c r="AY155" s="86">
        <f t="shared" si="155"/>
        <v>0.663569959577335</v>
      </c>
      <c r="AZ155" s="86">
        <f t="shared" si="156"/>
        <v>0.59548968158286653</v>
      </c>
      <c r="BA155" s="86">
        <f t="shared" si="157"/>
        <v>0.50634706758385939</v>
      </c>
      <c r="BB155" s="86">
        <f t="shared" si="158"/>
        <v>0.37621445287568267</v>
      </c>
      <c r="BC155" s="86">
        <f t="shared" si="159"/>
        <v>0.17254095454223115</v>
      </c>
      <c r="BD155" s="86">
        <f t="shared" si="160"/>
        <v>4.3684845046450704E-2</v>
      </c>
      <c r="BE155" s="86">
        <f t="shared" si="161"/>
        <v>9.4319551804837518E-3</v>
      </c>
      <c r="BF155" s="86">
        <f t="shared" si="162"/>
        <v>5.6733564995391384E-3</v>
      </c>
      <c r="BG155" s="86">
        <f t="shared" si="163"/>
        <v>4.7514360683640448E-3</v>
      </c>
      <c r="BH155" s="86">
        <f t="shared" si="164"/>
        <v>4.467768243387093E-3</v>
      </c>
      <c r="BI155" s="87">
        <v>0</v>
      </c>
      <c r="BJ155" s="63"/>
      <c r="BK155" s="86">
        <f t="shared" si="165"/>
        <v>0</v>
      </c>
      <c r="BL155" s="86">
        <f t="shared" si="166"/>
        <v>0</v>
      </c>
      <c r="BM155" s="86">
        <f t="shared" si="167"/>
        <v>0</v>
      </c>
      <c r="BN155" s="86">
        <f t="shared" si="168"/>
        <v>0</v>
      </c>
      <c r="BO155" s="86">
        <f t="shared" si="169"/>
        <v>0</v>
      </c>
      <c r="BP155" s="86">
        <f t="shared" si="170"/>
        <v>2.2693425998155936E-3</v>
      </c>
      <c r="BQ155" s="86">
        <f t="shared" si="171"/>
        <v>2.843769945393948E-2</v>
      </c>
      <c r="BR155" s="86">
        <f t="shared" si="172"/>
        <v>2.7586695979008535E-2</v>
      </c>
      <c r="BS155" s="86">
        <f t="shared" si="173"/>
        <v>4.1131834621658037E-2</v>
      </c>
      <c r="BT155" s="86">
        <f t="shared" si="174"/>
        <v>5.4606056308063255E-2</v>
      </c>
      <c r="BU155" s="86">
        <f t="shared" si="175"/>
        <v>6.1768668888731337E-2</v>
      </c>
      <c r="BV155" s="86">
        <f t="shared" si="176"/>
        <v>6.8576696688178118E-2</v>
      </c>
      <c r="BW155" s="86">
        <f t="shared" si="177"/>
        <v>5.2053045883270643E-2</v>
      </c>
      <c r="BX155" s="86">
        <f t="shared" si="178"/>
        <v>6.8080277994468474E-2</v>
      </c>
      <c r="BY155" s="86">
        <f t="shared" si="179"/>
        <v>8.9142613999007136E-2</v>
      </c>
      <c r="BZ155" s="86">
        <f t="shared" si="180"/>
        <v>0.13013261470817672</v>
      </c>
      <c r="CA155" s="86">
        <f t="shared" si="181"/>
        <v>0.20367349833345152</v>
      </c>
      <c r="CB155" s="86">
        <f t="shared" si="182"/>
        <v>0.12885610949578044</v>
      </c>
      <c r="CC155" s="86">
        <f t="shared" si="183"/>
        <v>3.4252889865966953E-2</v>
      </c>
      <c r="CD155" s="86">
        <f t="shared" si="184"/>
        <v>3.7585986809446133E-3</v>
      </c>
      <c r="CE155" s="86">
        <f t="shared" si="185"/>
        <v>9.2192043117509358E-4</v>
      </c>
      <c r="CF155" s="86">
        <f t="shared" si="186"/>
        <v>2.836678249769518E-4</v>
      </c>
      <c r="CG155" s="88">
        <f t="shared" si="187"/>
        <v>4.467768243387093E-3</v>
      </c>
      <c r="CH155" s="89">
        <f t="shared" si="188"/>
        <v>0</v>
      </c>
      <c r="CI155" s="90">
        <f t="shared" si="189"/>
        <v>0.28437699453939436</v>
      </c>
      <c r="CJ155" s="90">
        <f t="shared" si="190"/>
        <v>0.71115523721721852</v>
      </c>
      <c r="CK155" s="91">
        <f t="shared" si="191"/>
        <v>4.467768243387093E-3</v>
      </c>
      <c r="CL155" s="90">
        <f t="shared" si="192"/>
        <v>0.97983234991522283</v>
      </c>
      <c r="CM155" s="90">
        <f t="shared" si="193"/>
        <v>4.6856512300272533</v>
      </c>
      <c r="CN155" s="90">
        <f t="array" ref="CN155">10^(SUMPRODUCT(BW155:CF155,LOG($BW$5:$CF$5))/CJ155)</f>
        <v>0.53898883888874838</v>
      </c>
      <c r="CO155" s="92">
        <f t="shared" si="35"/>
        <v>0.29140430664794698</v>
      </c>
      <c r="CP155" s="93">
        <f t="shared" si="36"/>
        <v>0.47843807195961352</v>
      </c>
      <c r="CQ155" s="93">
        <f t="shared" si="36"/>
        <v>0.69796020426949357</v>
      </c>
      <c r="CR155" s="93">
        <f t="shared" si="37"/>
        <v>1.3091860510662656</v>
      </c>
      <c r="CS155" s="94">
        <f t="shared" si="36"/>
        <v>5.5802137639028873</v>
      </c>
      <c r="CT155" s="95" t="s">
        <v>551</v>
      </c>
      <c r="CU155" s="79">
        <v>1</v>
      </c>
      <c r="CV155" s="79" t="s">
        <v>550</v>
      </c>
      <c r="CW155" s="80"/>
    </row>
    <row r="156" spans="1:101" x14ac:dyDescent="0.2">
      <c r="A156" s="2"/>
      <c r="B156" s="95">
        <v>121.5</v>
      </c>
      <c r="C156" s="103" t="s">
        <v>23</v>
      </c>
      <c r="D156" s="84">
        <v>209422</v>
      </c>
      <c r="E156" s="84">
        <v>388248</v>
      </c>
      <c r="F156" s="60">
        <v>0</v>
      </c>
      <c r="G156" s="60" t="s">
        <v>580</v>
      </c>
      <c r="H156" s="104" t="s">
        <v>159</v>
      </c>
      <c r="I156" s="78">
        <v>44111</v>
      </c>
      <c r="J156" s="134" t="s">
        <v>589</v>
      </c>
      <c r="K156" s="100">
        <v>4784.8999999999996</v>
      </c>
      <c r="L156" s="81" t="s">
        <v>567</v>
      </c>
      <c r="M156" s="81"/>
      <c r="N156" s="82">
        <v>0</v>
      </c>
      <c r="O156" s="83">
        <v>0</v>
      </c>
      <c r="P156" s="83">
        <v>235</v>
      </c>
      <c r="Q156" s="83">
        <v>45</v>
      </c>
      <c r="R156" s="83">
        <v>75</v>
      </c>
      <c r="S156" s="83">
        <v>15</v>
      </c>
      <c r="T156" s="83">
        <v>5</v>
      </c>
      <c r="U156" s="83">
        <v>5</v>
      </c>
      <c r="V156" s="83">
        <v>5</v>
      </c>
      <c r="W156" s="83">
        <v>5</v>
      </c>
      <c r="X156" s="83">
        <v>5</v>
      </c>
      <c r="Y156" s="83">
        <v>0</v>
      </c>
      <c r="Z156" s="83">
        <v>0.6</v>
      </c>
      <c r="AA156" s="83">
        <v>0.9</v>
      </c>
      <c r="AB156" s="83">
        <v>2.4</v>
      </c>
      <c r="AC156" s="83">
        <v>10.3</v>
      </c>
      <c r="AD156" s="83">
        <v>57.7</v>
      </c>
      <c r="AE156" s="83">
        <v>1176.0999999999999</v>
      </c>
      <c r="AF156" s="83">
        <v>2708.7</v>
      </c>
      <c r="AG156" s="83">
        <v>368.4</v>
      </c>
      <c r="AH156" s="83">
        <v>31.9</v>
      </c>
      <c r="AI156" s="83">
        <v>12.7</v>
      </c>
      <c r="AJ156" s="84">
        <v>20.2</v>
      </c>
      <c r="AK156" s="85"/>
      <c r="AL156" s="59">
        <v>1</v>
      </c>
      <c r="AM156" s="86">
        <f t="shared" si="144"/>
        <v>1</v>
      </c>
      <c r="AN156" s="86">
        <f t="shared" si="194"/>
        <v>1</v>
      </c>
      <c r="AO156" s="86">
        <f t="shared" si="145"/>
        <v>0.95088716587598487</v>
      </c>
      <c r="AP156" s="86">
        <f t="shared" si="146"/>
        <v>0.94148258061819479</v>
      </c>
      <c r="AQ156" s="86">
        <f t="shared" si="147"/>
        <v>0.9258082718552112</v>
      </c>
      <c r="AR156" s="86">
        <f t="shared" si="148"/>
        <v>0.9226734101026145</v>
      </c>
      <c r="AS156" s="86">
        <f t="shared" si="149"/>
        <v>0.92162845618508227</v>
      </c>
      <c r="AT156" s="86">
        <f t="shared" si="150"/>
        <v>0.92058350226755004</v>
      </c>
      <c r="AU156" s="86">
        <f t="shared" si="151"/>
        <v>0.9195385483500178</v>
      </c>
      <c r="AV156" s="86">
        <f t="shared" si="152"/>
        <v>0.91849359443248557</v>
      </c>
      <c r="AW156" s="86">
        <f t="shared" si="153"/>
        <v>0.91744864051495334</v>
      </c>
      <c r="AX156" s="86">
        <f t="shared" si="154"/>
        <v>0.91744864051495334</v>
      </c>
      <c r="AY156" s="86">
        <f t="shared" si="155"/>
        <v>0.91732324604484949</v>
      </c>
      <c r="AZ156" s="86">
        <f t="shared" si="156"/>
        <v>0.91713515433969373</v>
      </c>
      <c r="BA156" s="86">
        <f t="shared" si="157"/>
        <v>0.91663357645927823</v>
      </c>
      <c r="BB156" s="86">
        <f t="shared" si="158"/>
        <v>0.91448097138916185</v>
      </c>
      <c r="BC156" s="86">
        <f t="shared" si="159"/>
        <v>0.90242220318083988</v>
      </c>
      <c r="BD156" s="86">
        <f t="shared" si="160"/>
        <v>0.65662814269890712</v>
      </c>
      <c r="BE156" s="86">
        <f t="shared" si="161"/>
        <v>9.0534807414992979E-2</v>
      </c>
      <c r="BF156" s="86">
        <f t="shared" si="162"/>
        <v>1.3542602771217757E-2</v>
      </c>
      <c r="BG156" s="86">
        <f t="shared" si="163"/>
        <v>6.8757967773620844E-3</v>
      </c>
      <c r="BH156" s="86">
        <f t="shared" si="164"/>
        <v>4.2216138268302023E-3</v>
      </c>
      <c r="BI156" s="87">
        <v>0</v>
      </c>
      <c r="BJ156" s="63"/>
      <c r="BK156" s="86">
        <f t="shared" si="165"/>
        <v>0</v>
      </c>
      <c r="BL156" s="86">
        <f t="shared" si="166"/>
        <v>0</v>
      </c>
      <c r="BM156" s="86">
        <f t="shared" si="167"/>
        <v>4.9112834124015126E-2</v>
      </c>
      <c r="BN156" s="86">
        <f t="shared" si="168"/>
        <v>9.4045852577900879E-3</v>
      </c>
      <c r="BO156" s="86">
        <f t="shared" si="169"/>
        <v>1.5674308762983591E-2</v>
      </c>
      <c r="BP156" s="86">
        <f t="shared" si="170"/>
        <v>3.134861752596696E-3</v>
      </c>
      <c r="BQ156" s="86">
        <f t="shared" si="171"/>
        <v>1.044953917532232E-3</v>
      </c>
      <c r="BR156" s="86">
        <f t="shared" si="172"/>
        <v>1.044953917532232E-3</v>
      </c>
      <c r="BS156" s="86">
        <f t="shared" si="173"/>
        <v>1.044953917532232E-3</v>
      </c>
      <c r="BT156" s="86">
        <f t="shared" si="174"/>
        <v>1.044953917532232E-3</v>
      </c>
      <c r="BU156" s="86">
        <f t="shared" si="175"/>
        <v>1.044953917532232E-3</v>
      </c>
      <c r="BV156" s="86">
        <f t="shared" si="176"/>
        <v>0</v>
      </c>
      <c r="BW156" s="86">
        <f t="shared" si="177"/>
        <v>1.2539447010384563E-4</v>
      </c>
      <c r="BX156" s="86">
        <f t="shared" si="178"/>
        <v>1.8809170515576845E-4</v>
      </c>
      <c r="BY156" s="86">
        <f t="shared" si="179"/>
        <v>5.0157788041549356E-4</v>
      </c>
      <c r="BZ156" s="86">
        <f t="shared" si="180"/>
        <v>2.1526050701163868E-3</v>
      </c>
      <c r="CA156" s="86">
        <f t="shared" si="181"/>
        <v>1.2058768208321968E-2</v>
      </c>
      <c r="CB156" s="86">
        <f t="shared" si="182"/>
        <v>0.24579406048193275</v>
      </c>
      <c r="CC156" s="86">
        <f t="shared" si="183"/>
        <v>0.56609333528391415</v>
      </c>
      <c r="CD156" s="86">
        <f t="shared" si="184"/>
        <v>7.6992204643775222E-2</v>
      </c>
      <c r="CE156" s="86">
        <f t="shared" si="185"/>
        <v>6.6668059938556727E-3</v>
      </c>
      <c r="CF156" s="86">
        <f t="shared" si="186"/>
        <v>2.6541829505318821E-3</v>
      </c>
      <c r="CG156" s="88">
        <f t="shared" si="187"/>
        <v>4.2216138268302023E-3</v>
      </c>
      <c r="CH156" s="89">
        <f t="shared" si="188"/>
        <v>0</v>
      </c>
      <c r="CI156" s="90">
        <f t="shared" si="189"/>
        <v>8.255135948504666E-2</v>
      </c>
      <c r="CJ156" s="90">
        <f t="shared" si="190"/>
        <v>0.91322702668812317</v>
      </c>
      <c r="CK156" s="91">
        <f t="shared" si="191"/>
        <v>4.2216138268302023E-3</v>
      </c>
      <c r="CL156" s="90">
        <f t="shared" si="192"/>
        <v>0.3416829341111069</v>
      </c>
      <c r="CM156" s="90">
        <f t="shared" si="193"/>
        <v>37.820867189133693</v>
      </c>
      <c r="CN156" s="90">
        <f t="array" ref="CN156">10^(SUMPRODUCT(BW156:CF156,LOG($BW$5:$CF$5))/CJ156)</f>
        <v>0.22683142816833013</v>
      </c>
      <c r="CO156" s="92">
        <f t="shared" si="35"/>
        <v>0.18099139775024248</v>
      </c>
      <c r="CP156" s="93">
        <f t="shared" si="36"/>
        <v>0.2092489204145952</v>
      </c>
      <c r="CQ156" s="93">
        <f t="shared" si="36"/>
        <v>0.22827923117031682</v>
      </c>
      <c r="CR156" s="93">
        <f t="shared" si="37"/>
        <v>0.24904026878829305</v>
      </c>
      <c r="CS156" s="94">
        <f t="shared" si="36"/>
        <v>0.35377538453846025</v>
      </c>
      <c r="CT156" s="95" t="s">
        <v>550</v>
      </c>
      <c r="CU156" s="79">
        <v>5</v>
      </c>
      <c r="CV156" s="79" t="s">
        <v>550</v>
      </c>
      <c r="CW156" s="80" t="s">
        <v>554</v>
      </c>
    </row>
    <row r="157" spans="1:101" x14ac:dyDescent="0.2">
      <c r="A157" s="2"/>
      <c r="B157" s="95">
        <v>121.5</v>
      </c>
      <c r="C157" s="103" t="s">
        <v>25</v>
      </c>
      <c r="D157" s="84">
        <v>209472</v>
      </c>
      <c r="E157" s="84">
        <v>388278</v>
      </c>
      <c r="F157" s="60">
        <v>0</v>
      </c>
      <c r="G157" s="60" t="s">
        <v>580</v>
      </c>
      <c r="H157" s="104" t="s">
        <v>160</v>
      </c>
      <c r="I157" s="78">
        <v>44111</v>
      </c>
      <c r="J157" s="134" t="s">
        <v>589</v>
      </c>
      <c r="K157" s="100">
        <v>3543.2</v>
      </c>
      <c r="L157" s="81" t="s">
        <v>568</v>
      </c>
      <c r="M157" s="81"/>
      <c r="N157" s="82">
        <v>0</v>
      </c>
      <c r="O157" s="83">
        <v>0</v>
      </c>
      <c r="P157" s="83">
        <v>65.2</v>
      </c>
      <c r="Q157" s="83">
        <v>180.5</v>
      </c>
      <c r="R157" s="83">
        <v>213.2</v>
      </c>
      <c r="S157" s="83">
        <v>231.1</v>
      </c>
      <c r="T157" s="83">
        <v>580.20000000000005</v>
      </c>
      <c r="U157" s="83">
        <v>348.1</v>
      </c>
      <c r="V157" s="83">
        <v>172</v>
      </c>
      <c r="W157" s="83">
        <v>91.5</v>
      </c>
      <c r="X157" s="83">
        <v>96</v>
      </c>
      <c r="Y157" s="83">
        <v>53.1</v>
      </c>
      <c r="Z157" s="83">
        <v>35.299999999999997</v>
      </c>
      <c r="AA157" s="83">
        <v>33.1</v>
      </c>
      <c r="AB157" s="83">
        <v>35.299999999999997</v>
      </c>
      <c r="AC157" s="83">
        <v>48.4</v>
      </c>
      <c r="AD157" s="83">
        <v>60.4</v>
      </c>
      <c r="AE157" s="83">
        <v>106</v>
      </c>
      <c r="AF157" s="83">
        <v>408.2</v>
      </c>
      <c r="AG157" s="83">
        <v>433.9</v>
      </c>
      <c r="AH157" s="83">
        <v>142.80000000000001</v>
      </c>
      <c r="AI157" s="83">
        <v>48.2</v>
      </c>
      <c r="AJ157" s="84">
        <v>160.69999999999999</v>
      </c>
      <c r="AK157" s="85"/>
      <c r="AL157" s="59">
        <v>1</v>
      </c>
      <c r="AM157" s="86">
        <f t="shared" si="144"/>
        <v>1</v>
      </c>
      <c r="AN157" s="86">
        <f t="shared" si="194"/>
        <v>1</v>
      </c>
      <c r="AO157" s="86">
        <f t="shared" si="145"/>
        <v>0.98159855497855042</v>
      </c>
      <c r="AP157" s="86">
        <f t="shared" si="146"/>
        <v>0.93065590426732892</v>
      </c>
      <c r="AQ157" s="86">
        <f t="shared" si="147"/>
        <v>0.87048430797019638</v>
      </c>
      <c r="AR157" s="86">
        <f t="shared" si="148"/>
        <v>0.80526078121472111</v>
      </c>
      <c r="AS157" s="86">
        <f t="shared" si="149"/>
        <v>0.64151049898396928</v>
      </c>
      <c r="AT157" s="86">
        <f t="shared" si="150"/>
        <v>0.54326597426055545</v>
      </c>
      <c r="AU157" s="86">
        <f t="shared" si="151"/>
        <v>0.49472228494016712</v>
      </c>
      <c r="AV157" s="86">
        <f t="shared" si="152"/>
        <v>0.46889817114472798</v>
      </c>
      <c r="AW157" s="86">
        <f t="shared" si="153"/>
        <v>0.4418040189659066</v>
      </c>
      <c r="AX157" s="86">
        <f t="shared" si="154"/>
        <v>0.426817566041996</v>
      </c>
      <c r="AY157" s="86">
        <f t="shared" si="155"/>
        <v>0.4168548205012419</v>
      </c>
      <c r="AZ157" s="86">
        <f t="shared" si="156"/>
        <v>0.40751298261458579</v>
      </c>
      <c r="BA157" s="86">
        <f t="shared" si="157"/>
        <v>0.39755023707383169</v>
      </c>
      <c r="BB157" s="86">
        <f t="shared" si="158"/>
        <v>0.38389026868367593</v>
      </c>
      <c r="BC157" s="86">
        <f t="shared" si="159"/>
        <v>0.36684353127116748</v>
      </c>
      <c r="BD157" s="86">
        <f t="shared" si="160"/>
        <v>0.33692707157371882</v>
      </c>
      <c r="BE157" s="86">
        <f t="shared" si="161"/>
        <v>0.22172047866335531</v>
      </c>
      <c r="BF157" s="86">
        <f t="shared" si="162"/>
        <v>9.9260555430119843E-2</v>
      </c>
      <c r="BG157" s="86">
        <f t="shared" si="163"/>
        <v>5.8958004064123007E-2</v>
      </c>
      <c r="BH157" s="86">
        <f t="shared" si="164"/>
        <v>4.5354481824339758E-2</v>
      </c>
      <c r="BI157" s="87">
        <v>0</v>
      </c>
      <c r="BJ157" s="63"/>
      <c r="BK157" s="86">
        <f t="shared" si="165"/>
        <v>0</v>
      </c>
      <c r="BL157" s="86">
        <f t="shared" si="166"/>
        <v>0</v>
      </c>
      <c r="BM157" s="86">
        <f t="shared" si="167"/>
        <v>1.8401445021449581E-2</v>
      </c>
      <c r="BN157" s="86">
        <f t="shared" si="168"/>
        <v>5.0942650711221504E-2</v>
      </c>
      <c r="BO157" s="86">
        <f t="shared" si="169"/>
        <v>6.0171596297132535E-2</v>
      </c>
      <c r="BP157" s="86">
        <f t="shared" si="170"/>
        <v>6.522352675547527E-2</v>
      </c>
      <c r="BQ157" s="86">
        <f t="shared" si="171"/>
        <v>0.16375028223075183</v>
      </c>
      <c r="BR157" s="86">
        <f t="shared" si="172"/>
        <v>9.8244524723413829E-2</v>
      </c>
      <c r="BS157" s="86">
        <f t="shared" si="173"/>
        <v>4.8543689320388328E-2</v>
      </c>
      <c r="BT157" s="86">
        <f t="shared" si="174"/>
        <v>2.5824113795439141E-2</v>
      </c>
      <c r="BU157" s="86">
        <f t="shared" si="175"/>
        <v>2.7094152178821385E-2</v>
      </c>
      <c r="BV157" s="86">
        <f t="shared" si="176"/>
        <v>1.4986452923910598E-2</v>
      </c>
      <c r="BW157" s="86">
        <f t="shared" si="177"/>
        <v>9.9627455407541032E-3</v>
      </c>
      <c r="BX157" s="86">
        <f t="shared" si="178"/>
        <v>9.3418378866561014E-3</v>
      </c>
      <c r="BY157" s="86">
        <f t="shared" si="179"/>
        <v>9.9627455407541032E-3</v>
      </c>
      <c r="BZ157" s="86">
        <f t="shared" si="180"/>
        <v>1.3659968390155763E-2</v>
      </c>
      <c r="CA157" s="86">
        <f t="shared" si="181"/>
        <v>1.704673741250845E-2</v>
      </c>
      <c r="CB157" s="86">
        <f t="shared" si="182"/>
        <v>2.9916459697448661E-2</v>
      </c>
      <c r="CC157" s="86">
        <f t="shared" si="183"/>
        <v>0.1152065929103635</v>
      </c>
      <c r="CD157" s="86">
        <f t="shared" si="184"/>
        <v>0.12245992323323547</v>
      </c>
      <c r="CE157" s="86">
        <f t="shared" si="185"/>
        <v>4.0302551365996836E-2</v>
      </c>
      <c r="CF157" s="86">
        <f t="shared" si="186"/>
        <v>1.3603522239783249E-2</v>
      </c>
      <c r="CG157" s="88">
        <f t="shared" si="187"/>
        <v>4.5354481824339758E-2</v>
      </c>
      <c r="CH157" s="89">
        <f t="shared" si="188"/>
        <v>0</v>
      </c>
      <c r="CI157" s="90">
        <f t="shared" si="189"/>
        <v>0.57318243395800406</v>
      </c>
      <c r="CJ157" s="90">
        <f t="shared" si="190"/>
        <v>0.38146308421765618</v>
      </c>
      <c r="CK157" s="91">
        <f t="shared" si="191"/>
        <v>4.5354481824339758E-2</v>
      </c>
      <c r="CL157" s="90">
        <f t="shared" si="192"/>
        <v>1.969138587403408</v>
      </c>
      <c r="CM157" s="90">
        <f t="shared" si="193"/>
        <v>13.014561174053593</v>
      </c>
      <c r="CN157" s="90">
        <f t="array" ref="CN157">10^(SUMPRODUCT(BW157:CF157,LOG($BW$5:$CF$5))/CJ157)</f>
        <v>0.21317502768251453</v>
      </c>
      <c r="CO157" s="92">
        <f t="shared" si="35"/>
        <v>0.12527552935456643</v>
      </c>
      <c r="CP157" s="93">
        <f t="shared" si="36"/>
        <v>0.29139838588995531</v>
      </c>
      <c r="CQ157" s="93">
        <f t="shared" si="36"/>
        <v>5.8214223937621759</v>
      </c>
      <c r="CR157" s="93">
        <f t="shared" si="37"/>
        <v>11.4090317722838</v>
      </c>
      <c r="CS157" s="94">
        <f t="shared" si="36"/>
        <v>26.4774674098067</v>
      </c>
      <c r="CT157" s="95" t="s">
        <v>551</v>
      </c>
      <c r="CU157" s="79">
        <v>1</v>
      </c>
      <c r="CV157" s="79" t="s">
        <v>550</v>
      </c>
      <c r="CW157" s="80"/>
    </row>
    <row r="158" spans="1:101" x14ac:dyDescent="0.2">
      <c r="A158" s="2"/>
      <c r="B158" s="95">
        <v>122</v>
      </c>
      <c r="C158" s="103" t="s">
        <v>29</v>
      </c>
      <c r="D158" s="84">
        <v>209226</v>
      </c>
      <c r="E158" s="84">
        <v>388699</v>
      </c>
      <c r="F158" s="60">
        <v>0</v>
      </c>
      <c r="G158" s="60" t="s">
        <v>580</v>
      </c>
      <c r="H158" s="104" t="s">
        <v>161</v>
      </c>
      <c r="I158" s="78">
        <v>44111</v>
      </c>
      <c r="J158" s="134" t="s">
        <v>589</v>
      </c>
      <c r="K158" s="100">
        <v>4800.3</v>
      </c>
      <c r="L158" s="81" t="s">
        <v>568</v>
      </c>
      <c r="M158" s="81"/>
      <c r="N158" s="82">
        <v>0</v>
      </c>
      <c r="O158" s="83">
        <v>0</v>
      </c>
      <c r="P158" s="83">
        <v>1771.8</v>
      </c>
      <c r="Q158" s="83">
        <v>500.6</v>
      </c>
      <c r="R158" s="83">
        <v>169.7</v>
      </c>
      <c r="S158" s="83">
        <v>92.3</v>
      </c>
      <c r="T158" s="83">
        <v>68.900000000000006</v>
      </c>
      <c r="U158" s="83">
        <v>50.1</v>
      </c>
      <c r="V158" s="83">
        <v>71.099999999999994</v>
      </c>
      <c r="W158" s="83">
        <v>112.1</v>
      </c>
      <c r="X158" s="83">
        <v>175.2</v>
      </c>
      <c r="Y158" s="83">
        <v>173.7</v>
      </c>
      <c r="Z158" s="83">
        <v>186.1</v>
      </c>
      <c r="AA158" s="83">
        <v>229.7</v>
      </c>
      <c r="AB158" s="83">
        <v>338.4</v>
      </c>
      <c r="AC158" s="83">
        <v>468.3</v>
      </c>
      <c r="AD158" s="83">
        <v>263.3</v>
      </c>
      <c r="AE158" s="83">
        <v>72.900000000000006</v>
      </c>
      <c r="AF158" s="83">
        <v>33.700000000000003</v>
      </c>
      <c r="AG158" s="83">
        <v>1.8</v>
      </c>
      <c r="AH158" s="83">
        <v>0.1</v>
      </c>
      <c r="AI158" s="83">
        <v>0.3</v>
      </c>
      <c r="AJ158" s="84">
        <v>20.2</v>
      </c>
      <c r="AK158" s="85"/>
      <c r="AL158" s="59">
        <v>1</v>
      </c>
      <c r="AM158" s="86">
        <f t="shared" si="144"/>
        <v>1</v>
      </c>
      <c r="AN158" s="86">
        <f t="shared" si="194"/>
        <v>1</v>
      </c>
      <c r="AO158" s="86">
        <f t="shared" si="145"/>
        <v>0.63089806887069555</v>
      </c>
      <c r="AP158" s="86">
        <f t="shared" si="146"/>
        <v>0.52661292002583171</v>
      </c>
      <c r="AQ158" s="86">
        <f t="shared" si="147"/>
        <v>0.49126096285648813</v>
      </c>
      <c r="AR158" s="86">
        <f t="shared" si="148"/>
        <v>0.47203299793762887</v>
      </c>
      <c r="AS158" s="86">
        <f t="shared" si="149"/>
        <v>0.4576797283503114</v>
      </c>
      <c r="AT158" s="86">
        <f t="shared" si="150"/>
        <v>0.44724288065329248</v>
      </c>
      <c r="AU158" s="86">
        <f t="shared" si="151"/>
        <v>0.43243130637668475</v>
      </c>
      <c r="AV158" s="86">
        <f t="shared" si="152"/>
        <v>0.40907859925421325</v>
      </c>
      <c r="AW158" s="86">
        <f t="shared" si="153"/>
        <v>0.37258088036164405</v>
      </c>
      <c r="AX158" s="86">
        <f t="shared" si="154"/>
        <v>0.33639564193904548</v>
      </c>
      <c r="AY158" s="86">
        <f t="shared" si="155"/>
        <v>0.29762723163135635</v>
      </c>
      <c r="AZ158" s="86">
        <f t="shared" si="156"/>
        <v>0.2497760556631877</v>
      </c>
      <c r="BA158" s="86">
        <f t="shared" si="157"/>
        <v>0.17928046163781428</v>
      </c>
      <c r="BB158" s="86">
        <f t="shared" si="158"/>
        <v>8.1724058912984565E-2</v>
      </c>
      <c r="BC158" s="86">
        <f t="shared" si="159"/>
        <v>2.687332041747386E-2</v>
      </c>
      <c r="BD158" s="86">
        <f t="shared" si="160"/>
        <v>1.1686769576901393E-2</v>
      </c>
      <c r="BE158" s="86">
        <f t="shared" si="161"/>
        <v>4.6663750182279751E-3</v>
      </c>
      <c r="BF158" s="86">
        <f t="shared" si="162"/>
        <v>4.2913984542632226E-3</v>
      </c>
      <c r="BG158" s="86">
        <f t="shared" si="163"/>
        <v>4.2705664229318475E-3</v>
      </c>
      <c r="BH158" s="86">
        <f t="shared" si="164"/>
        <v>4.2080703289377221E-3</v>
      </c>
      <c r="BI158" s="87">
        <v>0</v>
      </c>
      <c r="BJ158" s="63"/>
      <c r="BK158" s="86">
        <f t="shared" si="165"/>
        <v>0</v>
      </c>
      <c r="BL158" s="86">
        <f t="shared" si="166"/>
        <v>0</v>
      </c>
      <c r="BM158" s="86">
        <f t="shared" si="167"/>
        <v>0.36910193112930445</v>
      </c>
      <c r="BN158" s="86">
        <f t="shared" si="168"/>
        <v>0.10428514884486384</v>
      </c>
      <c r="BO158" s="86">
        <f t="shared" si="169"/>
        <v>3.5351957169343584E-2</v>
      </c>
      <c r="BP158" s="86">
        <f t="shared" si="170"/>
        <v>1.9227964918859253E-2</v>
      </c>
      <c r="BQ158" s="86">
        <f t="shared" si="171"/>
        <v>1.4353269587317474E-2</v>
      </c>
      <c r="BR158" s="86">
        <f t="shared" si="172"/>
        <v>1.0436847697018914E-2</v>
      </c>
      <c r="BS158" s="86">
        <f t="shared" si="173"/>
        <v>1.4811574276607731E-2</v>
      </c>
      <c r="BT158" s="86">
        <f t="shared" si="174"/>
        <v>2.3352707122471505E-2</v>
      </c>
      <c r="BU158" s="86">
        <f t="shared" si="175"/>
        <v>3.6497718892569198E-2</v>
      </c>
      <c r="BV158" s="86">
        <f t="shared" si="176"/>
        <v>3.6185238422598576E-2</v>
      </c>
      <c r="BW158" s="86">
        <f t="shared" si="177"/>
        <v>3.8768410307689127E-2</v>
      </c>
      <c r="BX158" s="86">
        <f t="shared" si="178"/>
        <v>4.7851175968168652E-2</v>
      </c>
      <c r="BY158" s="86">
        <f t="shared" si="179"/>
        <v>7.049559402537342E-2</v>
      </c>
      <c r="BZ158" s="86">
        <f t="shared" si="180"/>
        <v>9.7556402724829711E-2</v>
      </c>
      <c r="CA158" s="86">
        <f t="shared" si="181"/>
        <v>5.4850738495510705E-2</v>
      </c>
      <c r="CB158" s="86">
        <f t="shared" si="182"/>
        <v>1.5186550840572468E-2</v>
      </c>
      <c r="CC158" s="86">
        <f t="shared" si="183"/>
        <v>7.0203945586734175E-3</v>
      </c>
      <c r="CD158" s="86">
        <f t="shared" si="184"/>
        <v>3.7497656396475246E-4</v>
      </c>
      <c r="CE158" s="86">
        <f t="shared" si="185"/>
        <v>2.0832031331375137E-5</v>
      </c>
      <c r="CF158" s="86">
        <f t="shared" si="186"/>
        <v>6.249609399412541E-5</v>
      </c>
      <c r="CG158" s="88">
        <f t="shared" si="187"/>
        <v>4.2080703289377221E-3</v>
      </c>
      <c r="CH158" s="89">
        <f t="shared" si="188"/>
        <v>0</v>
      </c>
      <c r="CI158" s="90">
        <f t="shared" si="189"/>
        <v>0.66360435806095464</v>
      </c>
      <c r="CJ158" s="90">
        <f t="shared" si="190"/>
        <v>0.3321875716101077</v>
      </c>
      <c r="CK158" s="91">
        <f t="shared" si="191"/>
        <v>4.2080703289377221E-3</v>
      </c>
      <c r="CL158" s="90">
        <f t="shared" si="192"/>
        <v>8.0634273552638316</v>
      </c>
      <c r="CM158" s="90">
        <f t="shared" si="193"/>
        <v>28.303484800579419</v>
      </c>
      <c r="CN158" s="90">
        <f t="array" ref="CN158">10^(SUMPRODUCT(BW158:CF158,LOG($BW$5:$CF$5))/CJ158)</f>
        <v>0.71339141144205953</v>
      </c>
      <c r="CO158" s="92">
        <f t="shared" si="35"/>
        <v>0.53394837959046759</v>
      </c>
      <c r="CP158" s="93">
        <f t="shared" si="36"/>
        <v>2.2697024227081553</v>
      </c>
      <c r="CQ158" s="93">
        <f t="shared" si="36"/>
        <v>24.369645783706453</v>
      </c>
      <c r="CR158" s="93">
        <f t="shared" si="37"/>
        <v>45.790459158306803</v>
      </c>
      <c r="CS158" s="94">
        <f t="shared" si="36"/>
        <v>57.510930191313285</v>
      </c>
      <c r="CT158" s="95" t="s">
        <v>551</v>
      </c>
      <c r="CU158" s="79">
        <v>3</v>
      </c>
      <c r="CV158" s="79" t="s">
        <v>550</v>
      </c>
      <c r="CW158" s="80"/>
    </row>
    <row r="159" spans="1:101" x14ac:dyDescent="0.2">
      <c r="A159" s="2"/>
      <c r="B159" s="95">
        <v>122.5</v>
      </c>
      <c r="C159" s="103" t="s">
        <v>23</v>
      </c>
      <c r="D159" s="84">
        <v>209099</v>
      </c>
      <c r="E159" s="84">
        <v>389176</v>
      </c>
      <c r="F159" s="60">
        <v>0</v>
      </c>
      <c r="G159" s="60" t="s">
        <v>580</v>
      </c>
      <c r="H159" s="104" t="s">
        <v>162</v>
      </c>
      <c r="I159" s="78">
        <v>44111</v>
      </c>
      <c r="J159" s="134" t="s">
        <v>589</v>
      </c>
      <c r="K159" s="100">
        <v>7189.9</v>
      </c>
      <c r="L159" s="81" t="s">
        <v>567</v>
      </c>
      <c r="M159" s="81"/>
      <c r="N159" s="82">
        <v>0</v>
      </c>
      <c r="O159" s="83">
        <v>590</v>
      </c>
      <c r="P159" s="83">
        <v>608</v>
      </c>
      <c r="Q159" s="83">
        <v>817</v>
      </c>
      <c r="R159" s="83">
        <v>720</v>
      </c>
      <c r="S159" s="83">
        <v>485</v>
      </c>
      <c r="T159" s="83">
        <v>635</v>
      </c>
      <c r="U159" s="83">
        <v>390</v>
      </c>
      <c r="V159" s="83">
        <v>440</v>
      </c>
      <c r="W159" s="83">
        <v>260</v>
      </c>
      <c r="X159" s="83">
        <v>190</v>
      </c>
      <c r="Y159" s="83">
        <v>135</v>
      </c>
      <c r="Z159" s="83">
        <v>37.4</v>
      </c>
      <c r="AA159" s="83">
        <v>47.4</v>
      </c>
      <c r="AB159" s="83">
        <v>54</v>
      </c>
      <c r="AC159" s="83">
        <v>88.3</v>
      </c>
      <c r="AD159" s="83">
        <v>148.80000000000001</v>
      </c>
      <c r="AE159" s="83">
        <v>319.39999999999998</v>
      </c>
      <c r="AF159" s="83">
        <v>714.5</v>
      </c>
      <c r="AG159" s="83">
        <v>283.89999999999998</v>
      </c>
      <c r="AH159" s="83">
        <v>73</v>
      </c>
      <c r="AI159" s="83">
        <v>28.3</v>
      </c>
      <c r="AJ159" s="84">
        <v>124.9</v>
      </c>
      <c r="AK159" s="85"/>
      <c r="AL159" s="59">
        <v>1</v>
      </c>
      <c r="AM159" s="86">
        <f t="shared" si="144"/>
        <v>1</v>
      </c>
      <c r="AN159" s="86">
        <f t="shared" si="194"/>
        <v>0.91794044423427312</v>
      </c>
      <c r="AO159" s="86">
        <f t="shared" si="145"/>
        <v>0.83337737659772737</v>
      </c>
      <c r="AP159" s="86">
        <f t="shared" si="146"/>
        <v>0.71974575446111899</v>
      </c>
      <c r="AQ159" s="86">
        <f t="shared" si="147"/>
        <v>0.61960527962836753</v>
      </c>
      <c r="AR159" s="86">
        <f t="shared" si="148"/>
        <v>0.55214954310908348</v>
      </c>
      <c r="AS159" s="86">
        <f t="shared" si="149"/>
        <v>0.46383120766630959</v>
      </c>
      <c r="AT159" s="86">
        <f t="shared" si="150"/>
        <v>0.40958845046523584</v>
      </c>
      <c r="AU159" s="86">
        <f t="shared" si="151"/>
        <v>0.34839149362299882</v>
      </c>
      <c r="AV159" s="86">
        <f t="shared" si="152"/>
        <v>0.31222965548894965</v>
      </c>
      <c r="AW159" s="86">
        <f t="shared" si="153"/>
        <v>0.2858036968525291</v>
      </c>
      <c r="AX159" s="86">
        <f t="shared" si="154"/>
        <v>0.2670273578213882</v>
      </c>
      <c r="AY159" s="86">
        <f t="shared" si="155"/>
        <v>0.26182561648979807</v>
      </c>
      <c r="AZ159" s="86">
        <f t="shared" si="156"/>
        <v>0.25523303522997526</v>
      </c>
      <c r="BA159" s="86">
        <f t="shared" si="157"/>
        <v>0.24772249961751888</v>
      </c>
      <c r="BB159" s="86">
        <f t="shared" si="158"/>
        <v>0.2354413830512245</v>
      </c>
      <c r="BC159" s="86">
        <f t="shared" si="159"/>
        <v>0.21474568491912252</v>
      </c>
      <c r="BD159" s="86">
        <f t="shared" si="160"/>
        <v>0.17032225761137137</v>
      </c>
      <c r="BE159" s="86">
        <f t="shared" si="161"/>
        <v>7.0946744739147818E-2</v>
      </c>
      <c r="BF159" s="86">
        <f t="shared" si="162"/>
        <v>3.1460799176622603E-2</v>
      </c>
      <c r="BG159" s="86">
        <f t="shared" si="163"/>
        <v>2.1307667700524186E-2</v>
      </c>
      <c r="BH159" s="86">
        <f t="shared" si="164"/>
        <v>1.7371590703625758E-2</v>
      </c>
      <c r="BI159" s="87">
        <v>0</v>
      </c>
      <c r="BJ159" s="63"/>
      <c r="BK159" s="86">
        <f t="shared" si="165"/>
        <v>0</v>
      </c>
      <c r="BL159" s="86">
        <f t="shared" si="166"/>
        <v>8.2059555765726877E-2</v>
      </c>
      <c r="BM159" s="86">
        <f t="shared" si="167"/>
        <v>8.4563067636545752E-2</v>
      </c>
      <c r="BN159" s="86">
        <f t="shared" si="168"/>
        <v>0.11363162213660838</v>
      </c>
      <c r="BO159" s="86">
        <f t="shared" si="169"/>
        <v>0.10014047483275146</v>
      </c>
      <c r="BP159" s="86">
        <f t="shared" si="170"/>
        <v>6.7455736519284049E-2</v>
      </c>
      <c r="BQ159" s="86">
        <f t="shared" si="171"/>
        <v>8.8318335442773899E-2</v>
      </c>
      <c r="BR159" s="86">
        <f t="shared" si="172"/>
        <v>5.4242757201073744E-2</v>
      </c>
      <c r="BS159" s="86">
        <f t="shared" si="173"/>
        <v>6.1196956842237027E-2</v>
      </c>
      <c r="BT159" s="86">
        <f t="shared" si="174"/>
        <v>3.6161838134049162E-2</v>
      </c>
      <c r="BU159" s="86">
        <f t="shared" si="175"/>
        <v>2.6425958636420555E-2</v>
      </c>
      <c r="BV159" s="86">
        <f t="shared" si="176"/>
        <v>1.8776339031140898E-2</v>
      </c>
      <c r="BW159" s="86">
        <f t="shared" si="177"/>
        <v>5.2017413315901262E-3</v>
      </c>
      <c r="BX159" s="86">
        <f t="shared" si="178"/>
        <v>6.5925812598228162E-3</v>
      </c>
      <c r="BY159" s="86">
        <f t="shared" si="179"/>
        <v>7.510535612456376E-3</v>
      </c>
      <c r="BZ159" s="86">
        <f t="shared" si="180"/>
        <v>1.2281116566294381E-2</v>
      </c>
      <c r="CA159" s="86">
        <f t="shared" si="181"/>
        <v>2.0695698132101981E-2</v>
      </c>
      <c r="CB159" s="86">
        <f t="shared" si="182"/>
        <v>4.4423427307751145E-2</v>
      </c>
      <c r="CC159" s="86">
        <f t="shared" si="183"/>
        <v>9.9375512872223556E-2</v>
      </c>
      <c r="CD159" s="86">
        <f t="shared" si="184"/>
        <v>3.9485945562525215E-2</v>
      </c>
      <c r="CE159" s="86">
        <f t="shared" si="185"/>
        <v>1.0153131476098417E-2</v>
      </c>
      <c r="CF159" s="86">
        <f t="shared" si="186"/>
        <v>3.9360769968984285E-3</v>
      </c>
      <c r="CG159" s="88">
        <f t="shared" si="187"/>
        <v>1.7371590703625758E-2</v>
      </c>
      <c r="CH159" s="89">
        <f t="shared" si="188"/>
        <v>8.2059555765726877E-2</v>
      </c>
      <c r="CI159" s="90">
        <f t="shared" si="189"/>
        <v>0.65091308641288492</v>
      </c>
      <c r="CJ159" s="90">
        <f t="shared" si="190"/>
        <v>0.24965576711776247</v>
      </c>
      <c r="CK159" s="91">
        <f t="shared" si="191"/>
        <v>1.7371590703625758E-2</v>
      </c>
      <c r="CL159" s="90">
        <f t="shared" si="192"/>
        <v>5.9657185857282631</v>
      </c>
      <c r="CM159" s="90">
        <f t="shared" si="193"/>
        <v>17.07136430966376</v>
      </c>
      <c r="CN159" s="90">
        <f t="array" ref="CN159">10^(SUMPRODUCT(BW159:CF159,LOG($BW$5:$CF$5))/CJ159)</f>
        <v>0.25875896026211159</v>
      </c>
      <c r="CO159" s="92">
        <f t="shared" si="35"/>
        <v>0.19814473311559633</v>
      </c>
      <c r="CP159" s="93">
        <f t="shared" si="36"/>
        <v>5.6527461673408883</v>
      </c>
      <c r="CQ159" s="93">
        <f t="shared" si="36"/>
        <v>12.961481497484563</v>
      </c>
      <c r="CR159" s="93">
        <f t="shared" si="37"/>
        <v>24.842087233377619</v>
      </c>
      <c r="CS159" s="94">
        <f t="shared" si="36"/>
        <v>58.659561711706182</v>
      </c>
      <c r="CT159" s="95" t="s">
        <v>550</v>
      </c>
      <c r="CU159" s="79">
        <v>3</v>
      </c>
      <c r="CV159" s="79" t="s">
        <v>550</v>
      </c>
      <c r="CW159" s="80" t="s">
        <v>554</v>
      </c>
    </row>
    <row r="160" spans="1:101" x14ac:dyDescent="0.2">
      <c r="A160" s="2"/>
      <c r="B160" s="95">
        <v>122.5</v>
      </c>
      <c r="C160" s="103" t="s">
        <v>25</v>
      </c>
      <c r="D160" s="84">
        <v>209157</v>
      </c>
      <c r="E160" s="84">
        <v>389178</v>
      </c>
      <c r="F160" s="60">
        <v>0</v>
      </c>
      <c r="G160" s="60" t="s">
        <v>580</v>
      </c>
      <c r="H160" s="104" t="s">
        <v>163</v>
      </c>
      <c r="I160" s="78">
        <v>44111</v>
      </c>
      <c r="J160" s="134" t="s">
        <v>589</v>
      </c>
      <c r="K160" s="100">
        <v>2174.6999999999998</v>
      </c>
      <c r="L160" s="81" t="s">
        <v>568</v>
      </c>
      <c r="M160" s="81"/>
      <c r="N160" s="82">
        <v>0</v>
      </c>
      <c r="O160" s="83">
        <v>0</v>
      </c>
      <c r="P160" s="83">
        <v>0</v>
      </c>
      <c r="Q160" s="83">
        <v>0</v>
      </c>
      <c r="R160" s="83">
        <v>22.3</v>
      </c>
      <c r="S160" s="83">
        <v>36.700000000000003</v>
      </c>
      <c r="T160" s="83">
        <v>81.3</v>
      </c>
      <c r="U160" s="83">
        <v>175</v>
      </c>
      <c r="V160" s="83">
        <v>114</v>
      </c>
      <c r="W160" s="83">
        <v>207.8</v>
      </c>
      <c r="X160" s="83">
        <v>188.5</v>
      </c>
      <c r="Y160" s="83">
        <v>142.5</v>
      </c>
      <c r="Z160" s="83">
        <v>193.7</v>
      </c>
      <c r="AA160" s="83">
        <v>150.4</v>
      </c>
      <c r="AB160" s="83">
        <v>145.69999999999999</v>
      </c>
      <c r="AC160" s="83">
        <v>308.60000000000002</v>
      </c>
      <c r="AD160" s="83">
        <v>335</v>
      </c>
      <c r="AE160" s="83">
        <v>54.3</v>
      </c>
      <c r="AF160" s="83">
        <v>8.6999999999999993</v>
      </c>
      <c r="AG160" s="83">
        <v>1.5</v>
      </c>
      <c r="AH160" s="83">
        <v>0.4</v>
      </c>
      <c r="AI160" s="83">
        <v>0.2</v>
      </c>
      <c r="AJ160" s="84">
        <v>8.1</v>
      </c>
      <c r="AK160" s="85"/>
      <c r="AL160" s="59">
        <v>1</v>
      </c>
      <c r="AM160" s="86">
        <f t="shared" si="144"/>
        <v>1</v>
      </c>
      <c r="AN160" s="86">
        <f t="shared" si="194"/>
        <v>1</v>
      </c>
      <c r="AO160" s="86">
        <f t="shared" si="145"/>
        <v>1</v>
      </c>
      <c r="AP160" s="86">
        <f t="shared" si="146"/>
        <v>1</v>
      </c>
      <c r="AQ160" s="86">
        <f t="shared" si="147"/>
        <v>0.98974571205223705</v>
      </c>
      <c r="AR160" s="86">
        <f t="shared" si="148"/>
        <v>0.97286982112475284</v>
      </c>
      <c r="AS160" s="86">
        <f t="shared" si="149"/>
        <v>0.93548535430174273</v>
      </c>
      <c r="AT160" s="86">
        <f t="shared" si="150"/>
        <v>0.85501448475651809</v>
      </c>
      <c r="AU160" s="86">
        <f t="shared" si="151"/>
        <v>0.80259346116705743</v>
      </c>
      <c r="AV160" s="86">
        <f t="shared" si="152"/>
        <v>0.7070400515013564</v>
      </c>
      <c r="AW160" s="86">
        <f t="shared" si="153"/>
        <v>0.62036142916264303</v>
      </c>
      <c r="AX160" s="86">
        <f t="shared" si="154"/>
        <v>0.55483514967581726</v>
      </c>
      <c r="AY160" s="86">
        <f t="shared" si="155"/>
        <v>0.46576539292776009</v>
      </c>
      <c r="AZ160" s="86">
        <f t="shared" si="156"/>
        <v>0.39660642847289274</v>
      </c>
      <c r="BA160" s="86">
        <f t="shared" si="157"/>
        <v>0.32960868165724</v>
      </c>
      <c r="BB160" s="86">
        <f t="shared" si="158"/>
        <v>0.18770405113348956</v>
      </c>
      <c r="BC160" s="86">
        <f t="shared" si="159"/>
        <v>3.3659815146916683E-2</v>
      </c>
      <c r="BD160" s="86">
        <f t="shared" si="160"/>
        <v>8.6908539108841269E-3</v>
      </c>
      <c r="BE160" s="86">
        <f t="shared" si="161"/>
        <v>4.6903021106358168E-3</v>
      </c>
      <c r="BF160" s="86">
        <f t="shared" si="162"/>
        <v>4.0005518002481774E-3</v>
      </c>
      <c r="BG160" s="86">
        <f t="shared" si="163"/>
        <v>3.8166183841448066E-3</v>
      </c>
      <c r="BH160" s="86">
        <f t="shared" si="164"/>
        <v>3.7246516760931214E-3</v>
      </c>
      <c r="BI160" s="87">
        <v>0</v>
      </c>
      <c r="BJ160" s="63"/>
      <c r="BK160" s="86">
        <f t="shared" si="165"/>
        <v>0</v>
      </c>
      <c r="BL160" s="86">
        <f t="shared" si="166"/>
        <v>0</v>
      </c>
      <c r="BM160" s="86">
        <f t="shared" si="167"/>
        <v>0</v>
      </c>
      <c r="BN160" s="86">
        <f t="shared" si="168"/>
        <v>0</v>
      </c>
      <c r="BO160" s="86">
        <f t="shared" si="169"/>
        <v>1.0254287947762952E-2</v>
      </c>
      <c r="BP160" s="86">
        <f t="shared" si="170"/>
        <v>1.6875890927484205E-2</v>
      </c>
      <c r="BQ160" s="86">
        <f t="shared" si="171"/>
        <v>3.738446682301011E-2</v>
      </c>
      <c r="BR160" s="86">
        <f t="shared" si="172"/>
        <v>8.0470869545224644E-2</v>
      </c>
      <c r="BS160" s="86">
        <f t="shared" si="173"/>
        <v>5.2421023589460658E-2</v>
      </c>
      <c r="BT160" s="86">
        <f t="shared" si="174"/>
        <v>9.5553409665701028E-2</v>
      </c>
      <c r="BU160" s="86">
        <f t="shared" si="175"/>
        <v>8.6678622338713374E-2</v>
      </c>
      <c r="BV160" s="86">
        <f t="shared" si="176"/>
        <v>6.5526279486825767E-2</v>
      </c>
      <c r="BW160" s="86">
        <f t="shared" si="177"/>
        <v>8.9069756748057172E-2</v>
      </c>
      <c r="BX160" s="86">
        <f t="shared" si="178"/>
        <v>6.9158964454867355E-2</v>
      </c>
      <c r="BY160" s="86">
        <f t="shared" si="179"/>
        <v>6.6997746815652737E-2</v>
      </c>
      <c r="BZ160" s="86">
        <f t="shared" si="180"/>
        <v>0.14190463052375044</v>
      </c>
      <c r="CA160" s="86">
        <f t="shared" si="181"/>
        <v>0.15404423598657288</v>
      </c>
      <c r="CB160" s="86">
        <f t="shared" si="182"/>
        <v>2.4968961236032556E-2</v>
      </c>
      <c r="CC160" s="86">
        <f t="shared" si="183"/>
        <v>4.0005518002483101E-3</v>
      </c>
      <c r="CD160" s="86">
        <f t="shared" si="184"/>
        <v>6.8975031038763946E-4</v>
      </c>
      <c r="CE160" s="86">
        <f t="shared" si="185"/>
        <v>1.8393341610337078E-4</v>
      </c>
      <c r="CF160" s="86">
        <f t="shared" si="186"/>
        <v>9.1966708051685175E-5</v>
      </c>
      <c r="CG160" s="88">
        <f t="shared" si="187"/>
        <v>3.7246516760931214E-3</v>
      </c>
      <c r="CH160" s="89">
        <f t="shared" si="188"/>
        <v>0</v>
      </c>
      <c r="CI160" s="90">
        <f t="shared" si="189"/>
        <v>0.44516485032418274</v>
      </c>
      <c r="CJ160" s="90">
        <f t="shared" si="190"/>
        <v>0.55111049799972411</v>
      </c>
      <c r="CK160" s="91">
        <f t="shared" si="191"/>
        <v>3.7246516760931214E-3</v>
      </c>
      <c r="CL160" s="90">
        <f t="shared" si="192"/>
        <v>1.7414546951829377</v>
      </c>
      <c r="CM160" s="90">
        <f t="shared" si="193"/>
        <v>5.6447874205056836</v>
      </c>
      <c r="CN160" s="90">
        <f t="array" ref="CN160">10^(SUMPRODUCT(BW160:CF160,LOG($BW$5:$CF$5))/CJ160)</f>
        <v>0.69689381898224867</v>
      </c>
      <c r="CO160" s="92">
        <f t="shared" si="35"/>
        <v>0.41141956834126797</v>
      </c>
      <c r="CP160" s="93">
        <f t="shared" si="36"/>
        <v>0.78800523095338071</v>
      </c>
      <c r="CQ160" s="93">
        <f t="shared" si="36"/>
        <v>1.6057048811537131</v>
      </c>
      <c r="CR160" s="93">
        <f t="shared" si="37"/>
        <v>3.1631853495996238</v>
      </c>
      <c r="CS160" s="94">
        <f t="shared" si="36"/>
        <v>9.6556104041761888</v>
      </c>
      <c r="CT160" s="95" t="s">
        <v>551</v>
      </c>
      <c r="CU160" s="79">
        <v>1</v>
      </c>
      <c r="CV160" s="79" t="s">
        <v>550</v>
      </c>
      <c r="CW160" s="80"/>
    </row>
    <row r="161" spans="1:101" x14ac:dyDescent="0.2">
      <c r="A161" s="2"/>
      <c r="B161" s="95">
        <v>123</v>
      </c>
      <c r="C161" s="103" t="s">
        <v>29</v>
      </c>
      <c r="D161" s="84">
        <v>209188</v>
      </c>
      <c r="E161" s="84">
        <v>389666</v>
      </c>
      <c r="F161" s="60">
        <v>0</v>
      </c>
      <c r="G161" s="60" t="s">
        <v>580</v>
      </c>
      <c r="H161" s="104" t="s">
        <v>164</v>
      </c>
      <c r="I161" s="78">
        <v>44111</v>
      </c>
      <c r="J161" s="134" t="s">
        <v>589</v>
      </c>
      <c r="K161" s="100">
        <v>4595.7</v>
      </c>
      <c r="L161" s="81" t="s">
        <v>568</v>
      </c>
      <c r="M161" s="81"/>
      <c r="N161" s="82">
        <v>0</v>
      </c>
      <c r="O161" s="83">
        <v>0</v>
      </c>
      <c r="P161" s="83">
        <v>0</v>
      </c>
      <c r="Q161" s="83">
        <v>0</v>
      </c>
      <c r="R161" s="83">
        <v>0</v>
      </c>
      <c r="S161" s="83">
        <v>17.399999999999999</v>
      </c>
      <c r="T161" s="83">
        <v>58.8</v>
      </c>
      <c r="U161" s="83">
        <v>71.900000000000006</v>
      </c>
      <c r="V161" s="83">
        <v>134.30000000000001</v>
      </c>
      <c r="W161" s="83">
        <v>168.1</v>
      </c>
      <c r="X161" s="83">
        <v>178.6</v>
      </c>
      <c r="Y161" s="83">
        <v>172.1</v>
      </c>
      <c r="Z161" s="83">
        <v>118.8</v>
      </c>
      <c r="AA161" s="83">
        <v>161</v>
      </c>
      <c r="AB161" s="83">
        <v>238.2</v>
      </c>
      <c r="AC161" s="83">
        <v>518.20000000000005</v>
      </c>
      <c r="AD161" s="83">
        <v>928.2</v>
      </c>
      <c r="AE161" s="83">
        <v>1086.5</v>
      </c>
      <c r="AF161" s="83">
        <v>593.6</v>
      </c>
      <c r="AG161" s="83">
        <v>103.9</v>
      </c>
      <c r="AH161" s="83">
        <v>4.4000000000000004</v>
      </c>
      <c r="AI161" s="83">
        <v>1.1000000000000001</v>
      </c>
      <c r="AJ161" s="84">
        <v>40.6</v>
      </c>
      <c r="AK161" s="85"/>
      <c r="AL161" s="59">
        <v>1</v>
      </c>
      <c r="AM161" s="86">
        <f t="shared" si="144"/>
        <v>1</v>
      </c>
      <c r="AN161" s="86">
        <f t="shared" si="194"/>
        <v>1</v>
      </c>
      <c r="AO161" s="86">
        <f t="shared" si="145"/>
        <v>1</v>
      </c>
      <c r="AP161" s="86">
        <f t="shared" si="146"/>
        <v>1</v>
      </c>
      <c r="AQ161" s="86">
        <f t="shared" si="147"/>
        <v>1</v>
      </c>
      <c r="AR161" s="86">
        <f t="shared" si="148"/>
        <v>0.99621385207911739</v>
      </c>
      <c r="AS161" s="86">
        <f t="shared" si="149"/>
        <v>0.98341928324303152</v>
      </c>
      <c r="AT161" s="86">
        <f t="shared" si="150"/>
        <v>0.96777422373087885</v>
      </c>
      <c r="AU161" s="86">
        <f t="shared" si="151"/>
        <v>0.93855125443349219</v>
      </c>
      <c r="AV161" s="86">
        <f t="shared" si="152"/>
        <v>0.9019735840024371</v>
      </c>
      <c r="AW161" s="86">
        <f t="shared" si="153"/>
        <v>0.86311116913636665</v>
      </c>
      <c r="AX161" s="86">
        <f t="shared" si="154"/>
        <v>0.82566311987292473</v>
      </c>
      <c r="AY161" s="86">
        <f t="shared" si="155"/>
        <v>0.79981286855103684</v>
      </c>
      <c r="AZ161" s="86">
        <f t="shared" si="156"/>
        <v>0.76478012054746825</v>
      </c>
      <c r="BA161" s="86">
        <f t="shared" si="157"/>
        <v>0.71294906107883449</v>
      </c>
      <c r="BB161" s="86">
        <f t="shared" si="158"/>
        <v>0.600191483343125</v>
      </c>
      <c r="BC161" s="86">
        <f t="shared" si="159"/>
        <v>0.39822007528776893</v>
      </c>
      <c r="BD161" s="86">
        <f t="shared" si="160"/>
        <v>0.1618034249407054</v>
      </c>
      <c r="BE161" s="86">
        <f t="shared" si="161"/>
        <v>3.2639206214504835E-2</v>
      </c>
      <c r="BF161" s="86">
        <f t="shared" si="162"/>
        <v>1.0031116043257803E-2</v>
      </c>
      <c r="BG161" s="86">
        <f t="shared" si="163"/>
        <v>9.0736993276323268E-3</v>
      </c>
      <c r="BH161" s="86">
        <f t="shared" si="164"/>
        <v>8.8343451487259573E-3</v>
      </c>
      <c r="BI161" s="87">
        <v>0</v>
      </c>
      <c r="BJ161" s="63"/>
      <c r="BK161" s="86">
        <f t="shared" si="165"/>
        <v>0</v>
      </c>
      <c r="BL161" s="86">
        <f t="shared" si="166"/>
        <v>0</v>
      </c>
      <c r="BM161" s="86">
        <f t="shared" si="167"/>
        <v>0</v>
      </c>
      <c r="BN161" s="86">
        <f t="shared" si="168"/>
        <v>0</v>
      </c>
      <c r="BO161" s="86">
        <f t="shared" si="169"/>
        <v>0</v>
      </c>
      <c r="BP161" s="86">
        <f t="shared" si="170"/>
        <v>3.7861479208826099E-3</v>
      </c>
      <c r="BQ161" s="86">
        <f t="shared" si="171"/>
        <v>1.2794568836085873E-2</v>
      </c>
      <c r="BR161" s="86">
        <f t="shared" si="172"/>
        <v>1.564505951215267E-2</v>
      </c>
      <c r="BS161" s="86">
        <f t="shared" si="173"/>
        <v>2.9222969297386658E-2</v>
      </c>
      <c r="BT161" s="86">
        <f t="shared" si="174"/>
        <v>3.6577670431055087E-2</v>
      </c>
      <c r="BU161" s="86">
        <f t="shared" si="175"/>
        <v>3.8862414866070449E-2</v>
      </c>
      <c r="BV161" s="86">
        <f t="shared" si="176"/>
        <v>3.7448049263441918E-2</v>
      </c>
      <c r="BW161" s="86">
        <f t="shared" si="177"/>
        <v>2.5850251321887896E-2</v>
      </c>
      <c r="BX161" s="86">
        <f t="shared" si="178"/>
        <v>3.5032748003568592E-2</v>
      </c>
      <c r="BY161" s="86">
        <f t="shared" si="179"/>
        <v>5.1831059468633756E-2</v>
      </c>
      <c r="BZ161" s="86">
        <f t="shared" si="180"/>
        <v>0.11275757773570949</v>
      </c>
      <c r="CA161" s="86">
        <f t="shared" si="181"/>
        <v>0.20197140805535607</v>
      </c>
      <c r="CB161" s="86">
        <f t="shared" si="182"/>
        <v>0.23641665034706352</v>
      </c>
      <c r="CC161" s="86">
        <f t="shared" si="183"/>
        <v>0.12916421872620057</v>
      </c>
      <c r="CD161" s="86">
        <f t="shared" si="184"/>
        <v>2.2608090171247031E-2</v>
      </c>
      <c r="CE161" s="86">
        <f t="shared" si="185"/>
        <v>9.5741671562547641E-4</v>
      </c>
      <c r="CF161" s="86">
        <f t="shared" si="186"/>
        <v>2.3935417890636954E-4</v>
      </c>
      <c r="CG161" s="88">
        <f t="shared" si="187"/>
        <v>8.8343451487259573E-3</v>
      </c>
      <c r="CH161" s="89">
        <f t="shared" si="188"/>
        <v>0</v>
      </c>
      <c r="CI161" s="90">
        <f t="shared" si="189"/>
        <v>0.17433688012707527</v>
      </c>
      <c r="CJ161" s="90">
        <f t="shared" si="190"/>
        <v>0.81682877472419868</v>
      </c>
      <c r="CK161" s="91">
        <f t="shared" si="191"/>
        <v>8.8343451487259573E-3</v>
      </c>
      <c r="CL161" s="90">
        <f t="shared" si="192"/>
        <v>0.59248930954157653</v>
      </c>
      <c r="CM161" s="90">
        <f t="shared" si="193"/>
        <v>4.7355260468503415</v>
      </c>
      <c r="CN161" s="90">
        <f t="array" ref="CN161">10^(SUMPRODUCT(BW161:CF161,LOG($BW$5:$CF$5))/CJ161)</f>
        <v>0.39686989451726057</v>
      </c>
      <c r="CO161" s="92">
        <f t="shared" si="35"/>
        <v>0.21363649040627469</v>
      </c>
      <c r="CP161" s="93">
        <f t="shared" si="36"/>
        <v>0.33049681422979976</v>
      </c>
      <c r="CQ161" s="93">
        <f t="shared" si="36"/>
        <v>0.42187528324945395</v>
      </c>
      <c r="CR161" s="93">
        <f t="shared" si="37"/>
        <v>0.58376826999813003</v>
      </c>
      <c r="CS161" s="94">
        <f t="shared" si="36"/>
        <v>3.928198899350293</v>
      </c>
      <c r="CT161" s="95" t="s">
        <v>551</v>
      </c>
      <c r="CU161" s="79">
        <v>2</v>
      </c>
      <c r="CV161" s="79" t="s">
        <v>550</v>
      </c>
      <c r="CW161" s="80"/>
    </row>
    <row r="162" spans="1:101" x14ac:dyDescent="0.2">
      <c r="A162" s="2"/>
      <c r="B162" s="95">
        <v>123.5</v>
      </c>
      <c r="C162" s="103" t="s">
        <v>23</v>
      </c>
      <c r="D162" s="84">
        <v>209247</v>
      </c>
      <c r="E162" s="84">
        <v>390157</v>
      </c>
      <c r="F162" s="60">
        <v>0</v>
      </c>
      <c r="G162" s="60" t="s">
        <v>580</v>
      </c>
      <c r="H162" s="104" t="s">
        <v>166</v>
      </c>
      <c r="I162" s="78">
        <v>44111</v>
      </c>
      <c r="J162" s="134" t="s">
        <v>589</v>
      </c>
      <c r="K162" s="100">
        <v>3994.9</v>
      </c>
      <c r="L162" s="81" t="s">
        <v>568</v>
      </c>
      <c r="M162" s="81"/>
      <c r="N162" s="82">
        <v>0</v>
      </c>
      <c r="O162" s="83">
        <v>0</v>
      </c>
      <c r="P162" s="83">
        <v>0</v>
      </c>
      <c r="Q162" s="83">
        <v>0</v>
      </c>
      <c r="R162" s="83">
        <v>181.2</v>
      </c>
      <c r="S162" s="83">
        <v>373.5</v>
      </c>
      <c r="T162" s="83">
        <v>435.5</v>
      </c>
      <c r="U162" s="83">
        <v>351.7</v>
      </c>
      <c r="V162" s="83">
        <v>487.8</v>
      </c>
      <c r="W162" s="83">
        <v>453.1</v>
      </c>
      <c r="X162" s="83">
        <v>315.8</v>
      </c>
      <c r="Y162" s="83">
        <v>146</v>
      </c>
      <c r="Z162" s="83">
        <v>63.9</v>
      </c>
      <c r="AA162" s="83">
        <v>55</v>
      </c>
      <c r="AB162" s="83">
        <v>43.9</v>
      </c>
      <c r="AC162" s="83">
        <v>123.6</v>
      </c>
      <c r="AD162" s="83">
        <v>336.2</v>
      </c>
      <c r="AE162" s="83">
        <v>260.5</v>
      </c>
      <c r="AF162" s="83">
        <v>231.7</v>
      </c>
      <c r="AG162" s="83">
        <v>98.6</v>
      </c>
      <c r="AH162" s="83">
        <v>15.2</v>
      </c>
      <c r="AI162" s="83">
        <v>5.2</v>
      </c>
      <c r="AJ162" s="84">
        <v>16.5</v>
      </c>
      <c r="AK162" s="85"/>
      <c r="AL162" s="59">
        <v>1</v>
      </c>
      <c r="AM162" s="86">
        <f t="shared" si="144"/>
        <v>1</v>
      </c>
      <c r="AN162" s="86">
        <f t="shared" si="194"/>
        <v>1</v>
      </c>
      <c r="AO162" s="86">
        <f t="shared" si="145"/>
        <v>1</v>
      </c>
      <c r="AP162" s="86">
        <f t="shared" si="146"/>
        <v>1</v>
      </c>
      <c r="AQ162" s="86">
        <f t="shared" si="147"/>
        <v>0.9546421687651756</v>
      </c>
      <c r="AR162" s="86">
        <f t="shared" si="148"/>
        <v>0.86114796365365842</v>
      </c>
      <c r="AS162" s="86">
        <f t="shared" si="149"/>
        <v>0.75213397081278632</v>
      </c>
      <c r="AT162" s="86">
        <f t="shared" si="150"/>
        <v>0.6640967233222359</v>
      </c>
      <c r="AU162" s="86">
        <f t="shared" si="151"/>
        <v>0.54199103857418218</v>
      </c>
      <c r="AV162" s="86">
        <f t="shared" si="152"/>
        <v>0.42857142857142866</v>
      </c>
      <c r="AW162" s="86">
        <f t="shared" si="153"/>
        <v>0.34952063881448858</v>
      </c>
      <c r="AX162" s="86">
        <f t="shared" si="154"/>
        <v>0.31297404190342698</v>
      </c>
      <c r="AY162" s="86">
        <f t="shared" si="155"/>
        <v>0.29697864777591443</v>
      </c>
      <c r="AZ162" s="86">
        <f t="shared" si="156"/>
        <v>0.28321109414503504</v>
      </c>
      <c r="BA162" s="86">
        <f t="shared" si="157"/>
        <v>0.27222208315602403</v>
      </c>
      <c r="BB162" s="86">
        <f t="shared" si="158"/>
        <v>0.24128263536008421</v>
      </c>
      <c r="BC162" s="86">
        <f t="shared" si="159"/>
        <v>0.15712533480187246</v>
      </c>
      <c r="BD162" s="86">
        <f t="shared" si="160"/>
        <v>9.1917194422889259E-2</v>
      </c>
      <c r="BE162" s="86">
        <f t="shared" si="161"/>
        <v>3.3918245763348343E-2</v>
      </c>
      <c r="BF162" s="86">
        <f t="shared" si="162"/>
        <v>9.2367768905355051E-3</v>
      </c>
      <c r="BG162" s="86">
        <f t="shared" si="163"/>
        <v>5.4319257052742971E-3</v>
      </c>
      <c r="BH162" s="86">
        <f t="shared" si="164"/>
        <v>4.1302660892638832E-3</v>
      </c>
      <c r="BI162" s="87">
        <v>0</v>
      </c>
      <c r="BJ162" s="63"/>
      <c r="BK162" s="86">
        <f t="shared" si="165"/>
        <v>0</v>
      </c>
      <c r="BL162" s="86">
        <f t="shared" si="166"/>
        <v>0</v>
      </c>
      <c r="BM162" s="86">
        <f t="shared" si="167"/>
        <v>0</v>
      </c>
      <c r="BN162" s="86">
        <f t="shared" si="168"/>
        <v>0</v>
      </c>
      <c r="BO162" s="86">
        <f t="shared" si="169"/>
        <v>4.5357831234824397E-2</v>
      </c>
      <c r="BP162" s="86">
        <f t="shared" si="170"/>
        <v>9.3494205111517181E-2</v>
      </c>
      <c r="BQ162" s="86">
        <f t="shared" si="171"/>
        <v>0.1090139928408721</v>
      </c>
      <c r="BR162" s="86">
        <f t="shared" si="172"/>
        <v>8.8037247490550419E-2</v>
      </c>
      <c r="BS162" s="86">
        <f t="shared" si="173"/>
        <v>0.12210568474805372</v>
      </c>
      <c r="BT162" s="86">
        <f t="shared" si="174"/>
        <v>0.11341961000275352</v>
      </c>
      <c r="BU162" s="86">
        <f t="shared" si="175"/>
        <v>7.9050789756940076E-2</v>
      </c>
      <c r="BV162" s="86">
        <f t="shared" si="176"/>
        <v>3.6546596911061602E-2</v>
      </c>
      <c r="BW162" s="86">
        <f t="shared" si="177"/>
        <v>1.5995394127512552E-2</v>
      </c>
      <c r="BX162" s="86">
        <f t="shared" si="178"/>
        <v>1.3767553630879392E-2</v>
      </c>
      <c r="BY162" s="86">
        <f t="shared" si="179"/>
        <v>1.0989010989011005E-2</v>
      </c>
      <c r="BZ162" s="86">
        <f t="shared" si="180"/>
        <v>3.0939447795939823E-2</v>
      </c>
      <c r="CA162" s="86">
        <f t="shared" si="181"/>
        <v>8.4157300558211745E-2</v>
      </c>
      <c r="CB162" s="86">
        <f t="shared" si="182"/>
        <v>6.5208140378983204E-2</v>
      </c>
      <c r="CC162" s="86">
        <f t="shared" si="183"/>
        <v>5.7998948659540916E-2</v>
      </c>
      <c r="CD162" s="86">
        <f t="shared" si="184"/>
        <v>2.4681468872812837E-2</v>
      </c>
      <c r="CE162" s="86">
        <f t="shared" si="185"/>
        <v>3.804851185261208E-3</v>
      </c>
      <c r="CF162" s="86">
        <f t="shared" si="186"/>
        <v>1.3016596160104138E-3</v>
      </c>
      <c r="CG162" s="88">
        <f t="shared" si="187"/>
        <v>4.1302660892638832E-3</v>
      </c>
      <c r="CH162" s="89">
        <f t="shared" si="188"/>
        <v>0</v>
      </c>
      <c r="CI162" s="90">
        <f t="shared" si="189"/>
        <v>0.68702595809657319</v>
      </c>
      <c r="CJ162" s="90">
        <f t="shared" si="190"/>
        <v>0.30884377581416311</v>
      </c>
      <c r="CK162" s="91">
        <f t="shared" si="191"/>
        <v>4.1302660892638832E-3</v>
      </c>
      <c r="CL162" s="90">
        <f t="shared" si="192"/>
        <v>3.0451476519645011</v>
      </c>
      <c r="CM162" s="90">
        <f t="shared" si="193"/>
        <v>8.1312652066635032</v>
      </c>
      <c r="CN162" s="90">
        <f t="array" ref="CN162">10^(SUMPRODUCT(BW162:CF162,LOG($BW$5:$CF$5))/CJ162)</f>
        <v>0.36922169999034798</v>
      </c>
      <c r="CO162" s="92">
        <f t="shared" si="35"/>
        <v>0.26110593777852831</v>
      </c>
      <c r="CP162" s="93">
        <f t="shared" si="36"/>
        <v>2.8060625736875457</v>
      </c>
      <c r="CQ162" s="93">
        <f t="shared" si="36"/>
        <v>4.9441021549509827</v>
      </c>
      <c r="CR162" s="93">
        <f t="shared" si="37"/>
        <v>7.6772739022410246</v>
      </c>
      <c r="CS162" s="94">
        <f t="shared" si="36"/>
        <v>18.40112178730547</v>
      </c>
      <c r="CT162" s="95" t="s">
        <v>551</v>
      </c>
      <c r="CU162" s="79">
        <v>1</v>
      </c>
      <c r="CV162" s="79" t="s">
        <v>550</v>
      </c>
      <c r="CW162" s="80"/>
    </row>
    <row r="163" spans="1:101" x14ac:dyDescent="0.2">
      <c r="A163" s="2"/>
      <c r="B163" s="95">
        <v>123.5</v>
      </c>
      <c r="C163" s="103" t="s">
        <v>25</v>
      </c>
      <c r="D163" s="84">
        <v>209305</v>
      </c>
      <c r="E163" s="84">
        <v>390149</v>
      </c>
      <c r="F163" s="60">
        <v>0</v>
      </c>
      <c r="G163" s="60" t="s">
        <v>580</v>
      </c>
      <c r="H163" s="104" t="s">
        <v>165</v>
      </c>
      <c r="I163" s="78">
        <v>44111</v>
      </c>
      <c r="J163" s="134" t="s">
        <v>589</v>
      </c>
      <c r="K163" s="100">
        <v>4944.7</v>
      </c>
      <c r="L163" s="81" t="s">
        <v>568</v>
      </c>
      <c r="M163" s="81"/>
      <c r="N163" s="82">
        <v>0</v>
      </c>
      <c r="O163" s="83">
        <v>0</v>
      </c>
      <c r="P163" s="83">
        <v>0</v>
      </c>
      <c r="Q163" s="83">
        <v>0</v>
      </c>
      <c r="R163" s="83">
        <v>0</v>
      </c>
      <c r="S163" s="83">
        <v>2.7</v>
      </c>
      <c r="T163" s="83">
        <v>12.4</v>
      </c>
      <c r="U163" s="83">
        <v>28.6</v>
      </c>
      <c r="V163" s="83">
        <v>53.2</v>
      </c>
      <c r="W163" s="83">
        <v>73.8</v>
      </c>
      <c r="X163" s="83">
        <v>114.1</v>
      </c>
      <c r="Y163" s="83">
        <v>182.6</v>
      </c>
      <c r="Z163" s="83">
        <v>173.2</v>
      </c>
      <c r="AA163" s="83">
        <v>378.5</v>
      </c>
      <c r="AB163" s="83">
        <v>656.3</v>
      </c>
      <c r="AC163" s="83">
        <v>1427.2</v>
      </c>
      <c r="AD163" s="83">
        <v>1031.9000000000001</v>
      </c>
      <c r="AE163" s="83">
        <v>495.8</v>
      </c>
      <c r="AF163" s="83">
        <v>197</v>
      </c>
      <c r="AG163" s="83">
        <v>41</v>
      </c>
      <c r="AH163" s="83">
        <v>3.5</v>
      </c>
      <c r="AI163" s="83">
        <v>1.5</v>
      </c>
      <c r="AJ163" s="84">
        <v>71.400000000000006</v>
      </c>
      <c r="AK163" s="85"/>
      <c r="AL163" s="59">
        <v>1</v>
      </c>
      <c r="AM163" s="86">
        <f t="shared" si="144"/>
        <v>1</v>
      </c>
      <c r="AN163" s="86">
        <f t="shared" si="194"/>
        <v>1</v>
      </c>
      <c r="AO163" s="86">
        <f t="shared" si="145"/>
        <v>1</v>
      </c>
      <c r="AP163" s="86">
        <f t="shared" si="146"/>
        <v>1</v>
      </c>
      <c r="AQ163" s="86">
        <f t="shared" si="147"/>
        <v>1</v>
      </c>
      <c r="AR163" s="86">
        <f t="shared" si="148"/>
        <v>0.99945396080652016</v>
      </c>
      <c r="AS163" s="86">
        <f t="shared" si="149"/>
        <v>0.99694622525127918</v>
      </c>
      <c r="AT163" s="86">
        <f t="shared" si="150"/>
        <v>0.99116225453515894</v>
      </c>
      <c r="AU163" s="86">
        <f t="shared" si="151"/>
        <v>0.98040326005622191</v>
      </c>
      <c r="AV163" s="86">
        <f t="shared" si="152"/>
        <v>0.96547818876777169</v>
      </c>
      <c r="AW163" s="86">
        <f t="shared" si="153"/>
        <v>0.94240297692478825</v>
      </c>
      <c r="AX163" s="86">
        <f t="shared" si="154"/>
        <v>0.90547454850648179</v>
      </c>
      <c r="AY163" s="86">
        <f t="shared" si="155"/>
        <v>0.8704471454284386</v>
      </c>
      <c r="AZ163" s="86">
        <f t="shared" si="156"/>
        <v>0.79390053997209142</v>
      </c>
      <c r="BA163" s="86">
        <f t="shared" si="157"/>
        <v>0.66117256860881357</v>
      </c>
      <c r="BB163" s="86">
        <f t="shared" si="158"/>
        <v>0.37254029567011149</v>
      </c>
      <c r="BC163" s="86">
        <f t="shared" si="159"/>
        <v>0.16385220539163148</v>
      </c>
      <c r="BD163" s="86">
        <f t="shared" si="160"/>
        <v>6.3583230529658044E-2</v>
      </c>
      <c r="BE163" s="86">
        <f t="shared" si="161"/>
        <v>2.3742593079458842E-2</v>
      </c>
      <c r="BF163" s="86">
        <f t="shared" si="162"/>
        <v>1.5450886808097586E-2</v>
      </c>
      <c r="BG163" s="86">
        <f t="shared" si="163"/>
        <v>1.4743058223956992E-2</v>
      </c>
      <c r="BH163" s="86">
        <f t="shared" si="164"/>
        <v>1.4439703116468165E-2</v>
      </c>
      <c r="BI163" s="87">
        <v>0</v>
      </c>
      <c r="BJ163" s="63"/>
      <c r="BK163" s="86">
        <f t="shared" si="165"/>
        <v>0</v>
      </c>
      <c r="BL163" s="86">
        <f t="shared" si="166"/>
        <v>0</v>
      </c>
      <c r="BM163" s="86">
        <f t="shared" si="167"/>
        <v>0</v>
      </c>
      <c r="BN163" s="86">
        <f t="shared" si="168"/>
        <v>0</v>
      </c>
      <c r="BO163" s="86">
        <f t="shared" si="169"/>
        <v>0</v>
      </c>
      <c r="BP163" s="86">
        <f t="shared" si="170"/>
        <v>5.4603919347984142E-4</v>
      </c>
      <c r="BQ163" s="86">
        <f t="shared" si="171"/>
        <v>2.5077355552409752E-3</v>
      </c>
      <c r="BR163" s="86">
        <f t="shared" si="172"/>
        <v>5.7839707161202458E-3</v>
      </c>
      <c r="BS163" s="86">
        <f t="shared" si="173"/>
        <v>1.0758994478937023E-2</v>
      </c>
      <c r="BT163" s="86">
        <f t="shared" si="174"/>
        <v>1.492507128845022E-2</v>
      </c>
      <c r="BU163" s="86">
        <f t="shared" si="175"/>
        <v>2.3075211842983445E-2</v>
      </c>
      <c r="BV163" s="86">
        <f t="shared" si="176"/>
        <v>3.6928428418306458E-2</v>
      </c>
      <c r="BW163" s="86">
        <f t="shared" si="177"/>
        <v>3.5027403078043196E-2</v>
      </c>
      <c r="BX163" s="86">
        <f t="shared" si="178"/>
        <v>7.6546605456347172E-2</v>
      </c>
      <c r="BY163" s="86">
        <f t="shared" si="179"/>
        <v>0.13272797136327785</v>
      </c>
      <c r="BZ163" s="86">
        <f t="shared" si="180"/>
        <v>0.28863227293870208</v>
      </c>
      <c r="CA163" s="86">
        <f t="shared" si="181"/>
        <v>0.20868809027848001</v>
      </c>
      <c r="CB163" s="86">
        <f t="shared" si="182"/>
        <v>0.10026897486197343</v>
      </c>
      <c r="CC163" s="86">
        <f t="shared" si="183"/>
        <v>3.9840637450199202E-2</v>
      </c>
      <c r="CD163" s="86">
        <f t="shared" si="184"/>
        <v>8.2917062713612558E-3</v>
      </c>
      <c r="CE163" s="86">
        <f t="shared" si="185"/>
        <v>7.0782858414059416E-4</v>
      </c>
      <c r="CF163" s="86">
        <f t="shared" si="186"/>
        <v>3.0335510748882681E-4</v>
      </c>
      <c r="CG163" s="88">
        <f t="shared" si="187"/>
        <v>1.4439703116468165E-2</v>
      </c>
      <c r="CH163" s="89">
        <f t="shared" si="188"/>
        <v>0</v>
      </c>
      <c r="CI163" s="90">
        <f t="shared" si="189"/>
        <v>9.4525451493518209E-2</v>
      </c>
      <c r="CJ163" s="90">
        <f t="shared" si="190"/>
        <v>0.89103484539001354</v>
      </c>
      <c r="CK163" s="91">
        <f t="shared" si="191"/>
        <v>1.4439703116468165E-2</v>
      </c>
      <c r="CL163" s="90">
        <f t="shared" si="192"/>
        <v>0.62917599737242236</v>
      </c>
      <c r="CM163" s="90">
        <f t="shared" si="193"/>
        <v>3.7306614078582649</v>
      </c>
      <c r="CN163" s="90">
        <f t="array" ref="CN163">10^(SUMPRODUCT(BW163:CF163,LOG($BW$5:$CF$5))/CJ163)</f>
        <v>0.55603710156492969</v>
      </c>
      <c r="CO163" s="92">
        <f t="shared" si="35"/>
        <v>0.28395514017398171</v>
      </c>
      <c r="CP163" s="93">
        <f t="shared" si="36"/>
        <v>0.48184182312933493</v>
      </c>
      <c r="CQ163" s="93">
        <f t="shared" si="36"/>
        <v>0.58374123826197455</v>
      </c>
      <c r="CR163" s="93">
        <f t="shared" si="37"/>
        <v>0.70042795484817744</v>
      </c>
      <c r="CS163" s="94">
        <f t="shared" si="36"/>
        <v>1.8915588465157678</v>
      </c>
      <c r="CT163" s="95" t="s">
        <v>551</v>
      </c>
      <c r="CU163" s="79">
        <v>1</v>
      </c>
      <c r="CV163" s="79" t="s">
        <v>550</v>
      </c>
      <c r="CW163" s="80"/>
    </row>
    <row r="164" spans="1:101" x14ac:dyDescent="0.2">
      <c r="A164" s="2"/>
      <c r="B164" s="95">
        <v>124</v>
      </c>
      <c r="C164" s="103" t="s">
        <v>29</v>
      </c>
      <c r="D164" s="84">
        <v>209316</v>
      </c>
      <c r="E164" s="84">
        <v>390647</v>
      </c>
      <c r="F164" s="60">
        <v>0</v>
      </c>
      <c r="G164" s="60" t="s">
        <v>580</v>
      </c>
      <c r="H164" s="104" t="s">
        <v>167</v>
      </c>
      <c r="I164" s="78">
        <v>44111</v>
      </c>
      <c r="J164" s="134" t="s">
        <v>589</v>
      </c>
      <c r="K164" s="100">
        <v>2050.9</v>
      </c>
      <c r="L164" s="81" t="s">
        <v>568</v>
      </c>
      <c r="M164" s="81"/>
      <c r="N164" s="82">
        <v>0</v>
      </c>
      <c r="O164" s="83">
        <v>0</v>
      </c>
      <c r="P164" s="83">
        <v>0</v>
      </c>
      <c r="Q164" s="83">
        <v>0</v>
      </c>
      <c r="R164" s="83">
        <v>0</v>
      </c>
      <c r="S164" s="83">
        <v>0</v>
      </c>
      <c r="T164" s="83">
        <v>2.7</v>
      </c>
      <c r="U164" s="83">
        <v>14.2</v>
      </c>
      <c r="V164" s="83">
        <v>18.899999999999999</v>
      </c>
      <c r="W164" s="83">
        <v>36.6</v>
      </c>
      <c r="X164" s="83">
        <v>64.599999999999994</v>
      </c>
      <c r="Y164" s="83">
        <v>110.7</v>
      </c>
      <c r="Z164" s="83">
        <v>147.4</v>
      </c>
      <c r="AA164" s="83">
        <v>265.8</v>
      </c>
      <c r="AB164" s="83">
        <v>487.1</v>
      </c>
      <c r="AC164" s="83">
        <v>728.8</v>
      </c>
      <c r="AD164" s="83">
        <v>155.1</v>
      </c>
      <c r="AE164" s="83">
        <v>11.1</v>
      </c>
      <c r="AF164" s="83">
        <v>2.5</v>
      </c>
      <c r="AG164" s="83">
        <v>0.4</v>
      </c>
      <c r="AH164" s="83">
        <v>0.1</v>
      </c>
      <c r="AI164" s="83">
        <v>0.1</v>
      </c>
      <c r="AJ164" s="84">
        <v>4.8</v>
      </c>
      <c r="AK164" s="85"/>
      <c r="AL164" s="59">
        <v>1</v>
      </c>
      <c r="AM164" s="86">
        <f t="shared" si="144"/>
        <v>1</v>
      </c>
      <c r="AN164" s="86">
        <f t="shared" si="194"/>
        <v>1</v>
      </c>
      <c r="AO164" s="86">
        <f t="shared" si="145"/>
        <v>1</v>
      </c>
      <c r="AP164" s="86">
        <f t="shared" si="146"/>
        <v>1</v>
      </c>
      <c r="AQ164" s="86">
        <f t="shared" si="147"/>
        <v>1</v>
      </c>
      <c r="AR164" s="86">
        <f t="shared" si="148"/>
        <v>1</v>
      </c>
      <c r="AS164" s="86">
        <f t="shared" si="149"/>
        <v>0.99868350480276946</v>
      </c>
      <c r="AT164" s="86">
        <f t="shared" si="150"/>
        <v>0.99175971524696471</v>
      </c>
      <c r="AU164" s="86">
        <f t="shared" si="151"/>
        <v>0.98254424886635128</v>
      </c>
      <c r="AV164" s="86">
        <f t="shared" si="152"/>
        <v>0.96469842508167136</v>
      </c>
      <c r="AW164" s="86">
        <f t="shared" si="153"/>
        <v>0.9332000585108976</v>
      </c>
      <c r="AX164" s="86">
        <f t="shared" si="154"/>
        <v>0.87922375542444775</v>
      </c>
      <c r="AY164" s="86">
        <f t="shared" si="155"/>
        <v>0.80735286947193907</v>
      </c>
      <c r="AZ164" s="86">
        <f t="shared" si="156"/>
        <v>0.67775123116680469</v>
      </c>
      <c r="BA164" s="86">
        <f t="shared" si="157"/>
        <v>0.44024574577014952</v>
      </c>
      <c r="BB164" s="86">
        <f t="shared" si="158"/>
        <v>8.4889560680676546E-2</v>
      </c>
      <c r="BC164" s="86">
        <f t="shared" si="159"/>
        <v>9.2642254619920567E-3</v>
      </c>
      <c r="BD164" s="86">
        <f t="shared" si="160"/>
        <v>3.8519674289333988E-3</v>
      </c>
      <c r="BE164" s="86">
        <f t="shared" si="161"/>
        <v>2.632990394460728E-3</v>
      </c>
      <c r="BF164" s="86">
        <f t="shared" si="162"/>
        <v>2.4379540689451005E-3</v>
      </c>
      <c r="BG164" s="86">
        <f t="shared" si="163"/>
        <v>2.3891949875661936E-3</v>
      </c>
      <c r="BH164" s="86">
        <f t="shared" si="164"/>
        <v>2.3404359061872868E-3</v>
      </c>
      <c r="BI164" s="87">
        <v>0</v>
      </c>
      <c r="BJ164" s="63"/>
      <c r="BK164" s="86">
        <f t="shared" si="165"/>
        <v>0</v>
      </c>
      <c r="BL164" s="86">
        <f t="shared" si="166"/>
        <v>0</v>
      </c>
      <c r="BM164" s="86">
        <f t="shared" si="167"/>
        <v>0</v>
      </c>
      <c r="BN164" s="86">
        <f t="shared" si="168"/>
        <v>0</v>
      </c>
      <c r="BO164" s="86">
        <f t="shared" si="169"/>
        <v>0</v>
      </c>
      <c r="BP164" s="86">
        <f t="shared" si="170"/>
        <v>0</v>
      </c>
      <c r="BQ164" s="86">
        <f t="shared" si="171"/>
        <v>1.3164951972305383E-3</v>
      </c>
      <c r="BR164" s="86">
        <f t="shared" si="172"/>
        <v>6.9237895558047491E-3</v>
      </c>
      <c r="BS164" s="86">
        <f t="shared" si="173"/>
        <v>9.2154663806134351E-3</v>
      </c>
      <c r="BT164" s="86">
        <f t="shared" si="174"/>
        <v>1.7845823784679915E-2</v>
      </c>
      <c r="BU164" s="86">
        <f t="shared" si="175"/>
        <v>3.1498366570773761E-2</v>
      </c>
      <c r="BV164" s="86">
        <f t="shared" si="176"/>
        <v>5.3976303086449851E-2</v>
      </c>
      <c r="BW164" s="86">
        <f t="shared" si="177"/>
        <v>7.1870885952508679E-2</v>
      </c>
      <c r="BX164" s="86">
        <f t="shared" si="178"/>
        <v>0.12960163830513438</v>
      </c>
      <c r="BY164" s="86">
        <f t="shared" si="179"/>
        <v>0.23750548539665517</v>
      </c>
      <c r="BZ164" s="86">
        <f t="shared" si="180"/>
        <v>0.35535618508947298</v>
      </c>
      <c r="CA164" s="86">
        <f t="shared" si="181"/>
        <v>7.5625335218684489E-2</v>
      </c>
      <c r="CB164" s="86">
        <f t="shared" si="182"/>
        <v>5.4122580330586579E-3</v>
      </c>
      <c r="CC164" s="86">
        <f t="shared" si="183"/>
        <v>1.2189770344726708E-3</v>
      </c>
      <c r="CD164" s="86">
        <f t="shared" si="184"/>
        <v>1.9503632551562747E-4</v>
      </c>
      <c r="CE164" s="86">
        <f t="shared" si="185"/>
        <v>4.8759081378906867E-5</v>
      </c>
      <c r="CF164" s="86">
        <f t="shared" si="186"/>
        <v>4.8759081378906867E-5</v>
      </c>
      <c r="CG164" s="88">
        <f t="shared" si="187"/>
        <v>2.3404359061872868E-3</v>
      </c>
      <c r="CH164" s="89">
        <f t="shared" si="188"/>
        <v>0</v>
      </c>
      <c r="CI164" s="90">
        <f t="shared" si="189"/>
        <v>0.12077624457555225</v>
      </c>
      <c r="CJ164" s="90">
        <f t="shared" si="190"/>
        <v>0.8768833195182606</v>
      </c>
      <c r="CK164" s="91">
        <f t="shared" si="191"/>
        <v>2.3404359061872868E-3</v>
      </c>
      <c r="CL164" s="90">
        <f t="shared" si="192"/>
        <v>0.90300845753689862</v>
      </c>
      <c r="CM164" s="90">
        <f t="shared" si="193"/>
        <v>3.4276765453915385</v>
      </c>
      <c r="CN164" s="90">
        <f t="array" ref="CN164">10^(SUMPRODUCT(BW164:CF164,LOG($BW$5:$CF$5))/CJ164)</f>
        <v>0.7603044726264756</v>
      </c>
      <c r="CO164" s="92">
        <f t="shared" si="35"/>
        <v>0.50751116656140027</v>
      </c>
      <c r="CP164" s="93">
        <f t="shared" si="36"/>
        <v>0.64950637750264839</v>
      </c>
      <c r="CQ164" s="93">
        <f t="shared" si="36"/>
        <v>0.77389210616876192</v>
      </c>
      <c r="CR164" s="93">
        <f t="shared" si="37"/>
        <v>0.96077201070890106</v>
      </c>
      <c r="CS164" s="94">
        <f t="shared" si="36"/>
        <v>2.2765476718931619</v>
      </c>
      <c r="CT164" s="95" t="s">
        <v>551</v>
      </c>
      <c r="CU164" s="79">
        <v>1</v>
      </c>
      <c r="CV164" s="79" t="s">
        <v>550</v>
      </c>
      <c r="CW164" s="80"/>
    </row>
    <row r="165" spans="1:101" x14ac:dyDescent="0.2">
      <c r="A165" s="2"/>
      <c r="B165" s="95">
        <v>124.5</v>
      </c>
      <c r="C165" s="103" t="s">
        <v>23</v>
      </c>
      <c r="D165" s="84">
        <v>209171</v>
      </c>
      <c r="E165" s="84">
        <v>391099</v>
      </c>
      <c r="F165" s="60">
        <v>0</v>
      </c>
      <c r="G165" s="60" t="s">
        <v>580</v>
      </c>
      <c r="H165" s="104" t="s">
        <v>168</v>
      </c>
      <c r="I165" s="78">
        <v>44111</v>
      </c>
      <c r="J165" s="134" t="s">
        <v>589</v>
      </c>
      <c r="K165" s="100">
        <v>4710</v>
      </c>
      <c r="L165" s="81" t="s">
        <v>568</v>
      </c>
      <c r="M165" s="81"/>
      <c r="N165" s="82">
        <v>0</v>
      </c>
      <c r="O165" s="83">
        <v>0</v>
      </c>
      <c r="P165" s="83">
        <v>0</v>
      </c>
      <c r="Q165" s="83">
        <v>0</v>
      </c>
      <c r="R165" s="83">
        <v>0</v>
      </c>
      <c r="S165" s="83">
        <v>25</v>
      </c>
      <c r="T165" s="83">
        <v>55</v>
      </c>
      <c r="U165" s="83">
        <v>90</v>
      </c>
      <c r="V165" s="83">
        <v>65</v>
      </c>
      <c r="W165" s="83">
        <v>90</v>
      </c>
      <c r="X165" s="83">
        <v>165</v>
      </c>
      <c r="Y165" s="83">
        <v>215</v>
      </c>
      <c r="Z165" s="83">
        <v>158.69999999999999</v>
      </c>
      <c r="AA165" s="83">
        <v>335.1</v>
      </c>
      <c r="AB165" s="83">
        <v>675.9</v>
      </c>
      <c r="AC165" s="83">
        <v>1742</v>
      </c>
      <c r="AD165" s="83">
        <v>853.7</v>
      </c>
      <c r="AE165" s="83">
        <v>110.1</v>
      </c>
      <c r="AF165" s="83">
        <v>67.7</v>
      </c>
      <c r="AG165" s="83">
        <v>20.7</v>
      </c>
      <c r="AH165" s="83">
        <v>4.2</v>
      </c>
      <c r="AI165" s="83">
        <v>3.9</v>
      </c>
      <c r="AJ165" s="84">
        <v>33</v>
      </c>
      <c r="AK165" s="85"/>
      <c r="AL165" s="59">
        <v>1</v>
      </c>
      <c r="AM165" s="86">
        <f t="shared" si="144"/>
        <v>1</v>
      </c>
      <c r="AN165" s="86">
        <f t="shared" si="194"/>
        <v>1</v>
      </c>
      <c r="AO165" s="86">
        <f t="shared" si="145"/>
        <v>1</v>
      </c>
      <c r="AP165" s="86">
        <f t="shared" si="146"/>
        <v>1</v>
      </c>
      <c r="AQ165" s="86">
        <f t="shared" si="147"/>
        <v>1</v>
      </c>
      <c r="AR165" s="86">
        <f t="shared" si="148"/>
        <v>0.99469214437367304</v>
      </c>
      <c r="AS165" s="86">
        <f t="shared" si="149"/>
        <v>0.98301486199575372</v>
      </c>
      <c r="AT165" s="86">
        <f t="shared" si="150"/>
        <v>0.96390658174097665</v>
      </c>
      <c r="AU165" s="86">
        <f t="shared" si="151"/>
        <v>0.95010615711252655</v>
      </c>
      <c r="AV165" s="86">
        <f t="shared" si="152"/>
        <v>0.93099787685774948</v>
      </c>
      <c r="AW165" s="86">
        <f t="shared" si="153"/>
        <v>0.89596602972399153</v>
      </c>
      <c r="AX165" s="86">
        <f t="shared" si="154"/>
        <v>0.85031847133757965</v>
      </c>
      <c r="AY165" s="86">
        <f t="shared" si="155"/>
        <v>0.81662420382165612</v>
      </c>
      <c r="AZ165" s="86">
        <f t="shared" si="156"/>
        <v>0.74547770700636951</v>
      </c>
      <c r="BA165" s="86">
        <f t="shared" si="157"/>
        <v>0.60197452229299375</v>
      </c>
      <c r="BB165" s="86">
        <f t="shared" si="158"/>
        <v>0.23212314225053093</v>
      </c>
      <c r="BC165" s="86">
        <f t="shared" si="159"/>
        <v>5.0870488322717761E-2</v>
      </c>
      <c r="BD165" s="86">
        <f t="shared" si="160"/>
        <v>2.7494692144373813E-2</v>
      </c>
      <c r="BE165" s="86">
        <f t="shared" si="161"/>
        <v>1.3121019108280394E-2</v>
      </c>
      <c r="BF165" s="86">
        <f t="shared" si="162"/>
        <v>8.7261146496816697E-3</v>
      </c>
      <c r="BG165" s="86">
        <f t="shared" si="163"/>
        <v>7.8343949044587403E-3</v>
      </c>
      <c r="BH165" s="86">
        <f t="shared" si="164"/>
        <v>7.0063694267517339E-3</v>
      </c>
      <c r="BI165" s="87">
        <v>0</v>
      </c>
      <c r="BJ165" s="63"/>
      <c r="BK165" s="86">
        <f t="shared" si="165"/>
        <v>0</v>
      </c>
      <c r="BL165" s="86">
        <f t="shared" si="166"/>
        <v>0</v>
      </c>
      <c r="BM165" s="86">
        <f t="shared" si="167"/>
        <v>0</v>
      </c>
      <c r="BN165" s="86">
        <f t="shared" si="168"/>
        <v>0</v>
      </c>
      <c r="BO165" s="86">
        <f t="shared" si="169"/>
        <v>0</v>
      </c>
      <c r="BP165" s="86">
        <f t="shared" si="170"/>
        <v>5.3078556263269627E-3</v>
      </c>
      <c r="BQ165" s="86">
        <f t="shared" si="171"/>
        <v>1.1677282377919318E-2</v>
      </c>
      <c r="BR165" s="86">
        <f t="shared" si="172"/>
        <v>1.9108280254777066E-2</v>
      </c>
      <c r="BS165" s="86">
        <f t="shared" si="173"/>
        <v>1.3800424628450103E-2</v>
      </c>
      <c r="BT165" s="86">
        <f t="shared" si="174"/>
        <v>1.9108280254777066E-2</v>
      </c>
      <c r="BU165" s="86">
        <f t="shared" si="175"/>
        <v>3.5031847133757954E-2</v>
      </c>
      <c r="BV165" s="86">
        <f t="shared" si="176"/>
        <v>4.5647558386411879E-2</v>
      </c>
      <c r="BW165" s="86">
        <f t="shared" si="177"/>
        <v>3.3694267515923526E-2</v>
      </c>
      <c r="BX165" s="86">
        <f t="shared" si="178"/>
        <v>7.114649681528662E-2</v>
      </c>
      <c r="BY165" s="86">
        <f t="shared" si="179"/>
        <v>0.14350318471337575</v>
      </c>
      <c r="BZ165" s="86">
        <f t="shared" si="180"/>
        <v>0.36985138004246282</v>
      </c>
      <c r="CA165" s="86">
        <f t="shared" si="181"/>
        <v>0.18125265392781317</v>
      </c>
      <c r="CB165" s="86">
        <f t="shared" si="182"/>
        <v>2.3375796178343948E-2</v>
      </c>
      <c r="CC165" s="86">
        <f t="shared" si="183"/>
        <v>1.4373673036093418E-2</v>
      </c>
      <c r="CD165" s="86">
        <f t="shared" si="184"/>
        <v>4.3949044585987248E-3</v>
      </c>
      <c r="CE165" s="86">
        <f t="shared" si="185"/>
        <v>8.9171974522292939E-4</v>
      </c>
      <c r="CF165" s="86">
        <f t="shared" si="186"/>
        <v>8.2802547770700636E-4</v>
      </c>
      <c r="CG165" s="88">
        <f t="shared" si="187"/>
        <v>7.0063694267517339E-3</v>
      </c>
      <c r="CH165" s="89">
        <f t="shared" si="188"/>
        <v>0</v>
      </c>
      <c r="CI165" s="90">
        <f t="shared" si="189"/>
        <v>0.14968152866242035</v>
      </c>
      <c r="CJ165" s="90">
        <f t="shared" si="190"/>
        <v>0.84331210191082795</v>
      </c>
      <c r="CK165" s="91">
        <f t="shared" si="191"/>
        <v>7.0063694267517339E-3</v>
      </c>
      <c r="CL165" s="90">
        <f t="shared" si="192"/>
        <v>0.80933024915270535</v>
      </c>
      <c r="CM165" s="90">
        <f t="shared" si="193"/>
        <v>4.5391737908547887</v>
      </c>
      <c r="CN165" s="90">
        <f t="array" ref="CN165">10^(SUMPRODUCT(BW165:CF165,LOG($BW$5:$CF$5))/CJ165)</f>
        <v>0.61751346362579707</v>
      </c>
      <c r="CO165" s="92">
        <f t="shared" si="35"/>
        <v>0.38953418942134943</v>
      </c>
      <c r="CP165" s="93">
        <f t="shared" si="36"/>
        <v>0.55912183174011243</v>
      </c>
      <c r="CQ165" s="93">
        <f t="shared" si="36"/>
        <v>0.64456953789458904</v>
      </c>
      <c r="CR165" s="93">
        <f t="shared" si="37"/>
        <v>0.79622710427901833</v>
      </c>
      <c r="CS165" s="94">
        <f t="shared" si="36"/>
        <v>2.9173949491748372</v>
      </c>
      <c r="CT165" s="95" t="s">
        <v>551</v>
      </c>
      <c r="CU165" s="79">
        <v>1</v>
      </c>
      <c r="CV165" s="79" t="s">
        <v>550</v>
      </c>
      <c r="CW165" s="80"/>
    </row>
    <row r="166" spans="1:101" x14ac:dyDescent="0.2">
      <c r="A166" s="2"/>
      <c r="B166" s="95">
        <v>124.5</v>
      </c>
      <c r="C166" s="103" t="s">
        <v>25</v>
      </c>
      <c r="D166" s="84">
        <v>209224</v>
      </c>
      <c r="E166" s="84">
        <v>391122</v>
      </c>
      <c r="F166" s="60">
        <v>0</v>
      </c>
      <c r="G166" s="60" t="s">
        <v>580</v>
      </c>
      <c r="H166" s="104" t="s">
        <v>169</v>
      </c>
      <c r="I166" s="78">
        <v>44111</v>
      </c>
      <c r="J166" s="134" t="s">
        <v>589</v>
      </c>
      <c r="K166" s="100">
        <v>3291.4</v>
      </c>
      <c r="L166" s="81" t="s">
        <v>568</v>
      </c>
      <c r="M166" s="81"/>
      <c r="N166" s="82">
        <v>0</v>
      </c>
      <c r="O166" s="83">
        <v>0</v>
      </c>
      <c r="P166" s="83">
        <v>0</v>
      </c>
      <c r="Q166" s="83">
        <v>242.7</v>
      </c>
      <c r="R166" s="83">
        <v>94.6</v>
      </c>
      <c r="S166" s="83">
        <v>424.6</v>
      </c>
      <c r="T166" s="83">
        <v>868</v>
      </c>
      <c r="U166" s="83">
        <v>266.3</v>
      </c>
      <c r="V166" s="83">
        <v>187.3</v>
      </c>
      <c r="W166" s="83">
        <v>127.1</v>
      </c>
      <c r="X166" s="83">
        <v>85.6</v>
      </c>
      <c r="Y166" s="83">
        <v>62</v>
      </c>
      <c r="Z166" s="83">
        <v>49.6</v>
      </c>
      <c r="AA166" s="83">
        <v>72.8</v>
      </c>
      <c r="AB166" s="83">
        <v>111.4</v>
      </c>
      <c r="AC166" s="83">
        <v>247.8</v>
      </c>
      <c r="AD166" s="83">
        <v>192.9</v>
      </c>
      <c r="AE166" s="83">
        <v>77.099999999999994</v>
      </c>
      <c r="AF166" s="83">
        <v>68.8</v>
      </c>
      <c r="AG166" s="83">
        <v>52.5</v>
      </c>
      <c r="AH166" s="83">
        <v>17.8</v>
      </c>
      <c r="AI166" s="83">
        <v>7.8</v>
      </c>
      <c r="AJ166" s="84">
        <v>34.700000000000003</v>
      </c>
      <c r="AK166" s="85"/>
      <c r="AL166" s="59">
        <v>1</v>
      </c>
      <c r="AM166" s="86">
        <f t="shared" si="144"/>
        <v>1</v>
      </c>
      <c r="AN166" s="86">
        <f t="shared" si="194"/>
        <v>1</v>
      </c>
      <c r="AO166" s="86">
        <f t="shared" si="145"/>
        <v>1</v>
      </c>
      <c r="AP166" s="86">
        <f t="shared" si="146"/>
        <v>0.92626238074983291</v>
      </c>
      <c r="AQ166" s="86">
        <f t="shared" si="147"/>
        <v>0.89752081181260257</v>
      </c>
      <c r="AR166" s="86">
        <f t="shared" si="148"/>
        <v>0.7685179558850338</v>
      </c>
      <c r="AS166" s="86">
        <f t="shared" si="149"/>
        <v>0.50480038889226475</v>
      </c>
      <c r="AT166" s="86">
        <f t="shared" si="150"/>
        <v>0.42389256851187951</v>
      </c>
      <c r="AU166" s="86">
        <f t="shared" si="151"/>
        <v>0.36698669259281769</v>
      </c>
      <c r="AV166" s="86">
        <f t="shared" si="152"/>
        <v>0.32837090599744795</v>
      </c>
      <c r="AW166" s="86">
        <f t="shared" si="153"/>
        <v>0.30236373579631776</v>
      </c>
      <c r="AX166" s="86">
        <f t="shared" si="154"/>
        <v>0.28352676672540567</v>
      </c>
      <c r="AY166" s="86">
        <f t="shared" si="155"/>
        <v>0.26845719146867603</v>
      </c>
      <c r="AZ166" s="86">
        <f t="shared" si="156"/>
        <v>0.24633894391444378</v>
      </c>
      <c r="BA166" s="86">
        <f t="shared" si="157"/>
        <v>0.21249316400315982</v>
      </c>
      <c r="BB166" s="86">
        <f t="shared" si="158"/>
        <v>0.13720605213586931</v>
      </c>
      <c r="BC166" s="86">
        <f t="shared" si="159"/>
        <v>7.8598772558789665E-2</v>
      </c>
      <c r="BD166" s="86">
        <f t="shared" si="160"/>
        <v>5.5174090052865138E-2</v>
      </c>
      <c r="BE166" s="86">
        <f t="shared" si="161"/>
        <v>3.4271130825788518E-2</v>
      </c>
      <c r="BF166" s="86">
        <f t="shared" si="162"/>
        <v>1.8320471531871038E-2</v>
      </c>
      <c r="BG166" s="86">
        <f t="shared" si="163"/>
        <v>1.2912438476028541E-2</v>
      </c>
      <c r="BH166" s="86">
        <f t="shared" si="164"/>
        <v>1.0542626238075087E-2</v>
      </c>
      <c r="BI166" s="87">
        <v>0</v>
      </c>
      <c r="BJ166" s="63"/>
      <c r="BK166" s="86">
        <f t="shared" si="165"/>
        <v>0</v>
      </c>
      <c r="BL166" s="86">
        <f t="shared" si="166"/>
        <v>0</v>
      </c>
      <c r="BM166" s="86">
        <f t="shared" si="167"/>
        <v>0</v>
      </c>
      <c r="BN166" s="86">
        <f t="shared" si="168"/>
        <v>7.3737619250167086E-2</v>
      </c>
      <c r="BO166" s="86">
        <f t="shared" si="169"/>
        <v>2.8741568937230344E-2</v>
      </c>
      <c r="BP166" s="86">
        <f t="shared" si="170"/>
        <v>0.12900285592756877</v>
      </c>
      <c r="BQ166" s="86">
        <f t="shared" si="171"/>
        <v>0.26371756699276905</v>
      </c>
      <c r="BR166" s="86">
        <f t="shared" si="172"/>
        <v>8.0907820380385242E-2</v>
      </c>
      <c r="BS166" s="86">
        <f t="shared" si="173"/>
        <v>5.6905875919061821E-2</v>
      </c>
      <c r="BT166" s="86">
        <f t="shared" si="174"/>
        <v>3.8615786595369739E-2</v>
      </c>
      <c r="BU166" s="86">
        <f t="shared" si="175"/>
        <v>2.6007170201130192E-2</v>
      </c>
      <c r="BV166" s="86">
        <f t="shared" si="176"/>
        <v>1.8836969070912091E-2</v>
      </c>
      <c r="BW166" s="86">
        <f t="shared" si="177"/>
        <v>1.5069575256729639E-2</v>
      </c>
      <c r="BX166" s="86">
        <f t="shared" si="178"/>
        <v>2.2118247554232251E-2</v>
      </c>
      <c r="BY166" s="86">
        <f t="shared" si="179"/>
        <v>3.3845779911283957E-2</v>
      </c>
      <c r="BZ166" s="86">
        <f t="shared" si="180"/>
        <v>7.5287111867290507E-2</v>
      </c>
      <c r="CA166" s="86">
        <f t="shared" si="181"/>
        <v>5.8607279577079646E-2</v>
      </c>
      <c r="CB166" s="86">
        <f t="shared" si="182"/>
        <v>2.3424682505924527E-2</v>
      </c>
      <c r="CC166" s="86">
        <f t="shared" si="183"/>
        <v>2.090295922707662E-2</v>
      </c>
      <c r="CD166" s="86">
        <f t="shared" si="184"/>
        <v>1.595065929391748E-2</v>
      </c>
      <c r="CE166" s="86">
        <f t="shared" si="185"/>
        <v>5.4080330558424969E-3</v>
      </c>
      <c r="CF166" s="86">
        <f t="shared" si="186"/>
        <v>2.3698122379534545E-3</v>
      </c>
      <c r="CG166" s="88">
        <f t="shared" si="187"/>
        <v>1.0542626238075087E-2</v>
      </c>
      <c r="CH166" s="89">
        <f t="shared" si="188"/>
        <v>0</v>
      </c>
      <c r="CI166" s="90">
        <f t="shared" si="189"/>
        <v>0.71647323327459422</v>
      </c>
      <c r="CJ166" s="90">
        <f t="shared" si="190"/>
        <v>0.27298414048733055</v>
      </c>
      <c r="CK166" s="91">
        <f t="shared" si="191"/>
        <v>1.0542626238075087E-2</v>
      </c>
      <c r="CL166" s="90">
        <f t="shared" si="192"/>
        <v>4.8668256289618643</v>
      </c>
      <c r="CM166" s="90">
        <f t="shared" si="193"/>
        <v>12.736333844873631</v>
      </c>
      <c r="CN166" s="90">
        <f t="array" ref="CN166">10^(SUMPRODUCT(BW166:CF166,LOG($BW$5:$CF$5))/CJ166)</f>
        <v>0.49264714272441068</v>
      </c>
      <c r="CO166" s="92">
        <f t="shared" si="35"/>
        <v>0.40229380500613127</v>
      </c>
      <c r="CP166" s="93">
        <f t="shared" si="36"/>
        <v>4.8295624614640129</v>
      </c>
      <c r="CQ166" s="93">
        <f t="shared" si="36"/>
        <v>10.978626624971824</v>
      </c>
      <c r="CR166" s="93">
        <f t="shared" si="37"/>
        <v>13.63029057880844</v>
      </c>
      <c r="CS166" s="94">
        <f t="shared" si="36"/>
        <v>23.068512210797017</v>
      </c>
      <c r="CT166" s="95" t="s">
        <v>551</v>
      </c>
      <c r="CU166" s="79">
        <v>4</v>
      </c>
      <c r="CV166" s="79" t="s">
        <v>550</v>
      </c>
      <c r="CW166" s="80" t="s">
        <v>554</v>
      </c>
    </row>
    <row r="167" spans="1:101" x14ac:dyDescent="0.2">
      <c r="A167" s="2"/>
      <c r="B167" s="95">
        <v>125</v>
      </c>
      <c r="C167" s="103" t="s">
        <v>29</v>
      </c>
      <c r="D167" s="84">
        <v>208949</v>
      </c>
      <c r="E167" s="84">
        <v>391517</v>
      </c>
      <c r="F167" s="60">
        <v>0</v>
      </c>
      <c r="G167" s="60" t="s">
        <v>580</v>
      </c>
      <c r="H167" s="104" t="s">
        <v>170</v>
      </c>
      <c r="I167" s="78">
        <v>44111</v>
      </c>
      <c r="J167" s="134" t="s">
        <v>589</v>
      </c>
      <c r="K167" s="100">
        <v>13265</v>
      </c>
      <c r="L167" s="81" t="s">
        <v>568</v>
      </c>
      <c r="M167" s="81"/>
      <c r="N167" s="82">
        <v>0</v>
      </c>
      <c r="O167" s="83">
        <v>0</v>
      </c>
      <c r="P167" s="83">
        <v>1487.5</v>
      </c>
      <c r="Q167" s="83">
        <v>1767.5</v>
      </c>
      <c r="R167" s="83">
        <v>1300</v>
      </c>
      <c r="S167" s="83">
        <v>1000</v>
      </c>
      <c r="T167" s="83">
        <v>1210</v>
      </c>
      <c r="U167" s="83">
        <v>925</v>
      </c>
      <c r="V167" s="83">
        <v>1090</v>
      </c>
      <c r="W167" s="83">
        <v>1005</v>
      </c>
      <c r="X167" s="83">
        <v>500</v>
      </c>
      <c r="Y167" s="83">
        <v>365</v>
      </c>
      <c r="Z167" s="83">
        <v>100.1</v>
      </c>
      <c r="AA167" s="83">
        <v>142.6</v>
      </c>
      <c r="AB167" s="83">
        <v>272</v>
      </c>
      <c r="AC167" s="83">
        <v>925.2</v>
      </c>
      <c r="AD167" s="83">
        <v>830.8</v>
      </c>
      <c r="AE167" s="83">
        <v>157.1</v>
      </c>
      <c r="AF167" s="83">
        <v>116.7</v>
      </c>
      <c r="AG167" s="83">
        <v>36.4</v>
      </c>
      <c r="AH167" s="83">
        <v>7.6</v>
      </c>
      <c r="AI167" s="83">
        <v>3.9</v>
      </c>
      <c r="AJ167" s="84">
        <v>22.6</v>
      </c>
      <c r="AK167" s="85"/>
      <c r="AL167" s="59">
        <v>1</v>
      </c>
      <c r="AM167" s="86">
        <f t="shared" si="144"/>
        <v>1</v>
      </c>
      <c r="AN167" s="86">
        <f t="shared" si="194"/>
        <v>1</v>
      </c>
      <c r="AO167" s="86">
        <f t="shared" si="145"/>
        <v>0.88786279683377312</v>
      </c>
      <c r="AP167" s="86">
        <f t="shared" si="146"/>
        <v>0.75461741424802109</v>
      </c>
      <c r="AQ167" s="86">
        <f t="shared" si="147"/>
        <v>0.65661515265736903</v>
      </c>
      <c r="AR167" s="86">
        <f t="shared" si="148"/>
        <v>0.58122879758763668</v>
      </c>
      <c r="AS167" s="86">
        <f t="shared" si="149"/>
        <v>0.49001130795326053</v>
      </c>
      <c r="AT167" s="86">
        <f t="shared" si="150"/>
        <v>0.42027892951375811</v>
      </c>
      <c r="AU167" s="86">
        <f t="shared" si="151"/>
        <v>0.33810780248774985</v>
      </c>
      <c r="AV167" s="86">
        <f t="shared" si="152"/>
        <v>0.26234451564266881</v>
      </c>
      <c r="AW167" s="86">
        <f t="shared" si="153"/>
        <v>0.22465133810780263</v>
      </c>
      <c r="AX167" s="86">
        <f t="shared" si="154"/>
        <v>0.19713531850735033</v>
      </c>
      <c r="AY167" s="86">
        <f t="shared" si="155"/>
        <v>0.18958914436487012</v>
      </c>
      <c r="AZ167" s="86">
        <f t="shared" si="156"/>
        <v>0.17883905013192627</v>
      </c>
      <c r="BA167" s="86">
        <f t="shared" si="157"/>
        <v>0.15833396155295906</v>
      </c>
      <c r="BB167" s="86">
        <f t="shared" si="158"/>
        <v>8.8586505842442667E-2</v>
      </c>
      <c r="BC167" s="86">
        <f t="shared" si="159"/>
        <v>2.5955522050509022E-2</v>
      </c>
      <c r="BD167" s="86">
        <f t="shared" si="160"/>
        <v>1.4112325669054068E-2</v>
      </c>
      <c r="BE167" s="86">
        <f t="shared" si="161"/>
        <v>5.3147380324163E-3</v>
      </c>
      <c r="BF167" s="86">
        <f t="shared" si="162"/>
        <v>2.570674707878042E-3</v>
      </c>
      <c r="BG167" s="86">
        <f t="shared" si="163"/>
        <v>1.997738409348076E-3</v>
      </c>
      <c r="BH167" s="86">
        <f t="shared" si="164"/>
        <v>1.7037316245761198E-3</v>
      </c>
      <c r="BI167" s="87">
        <v>0</v>
      </c>
      <c r="BJ167" s="63"/>
      <c r="BK167" s="86">
        <f t="shared" si="165"/>
        <v>0</v>
      </c>
      <c r="BL167" s="86">
        <f t="shared" si="166"/>
        <v>0</v>
      </c>
      <c r="BM167" s="86">
        <f t="shared" si="167"/>
        <v>0.11213720316622688</v>
      </c>
      <c r="BN167" s="86">
        <f t="shared" si="168"/>
        <v>0.13324538258575203</v>
      </c>
      <c r="BO167" s="86">
        <f t="shared" si="169"/>
        <v>9.8002261590652062E-2</v>
      </c>
      <c r="BP167" s="86">
        <f t="shared" si="170"/>
        <v>7.5386355069732347E-2</v>
      </c>
      <c r="BQ167" s="86">
        <f t="shared" si="171"/>
        <v>9.1217489634376148E-2</v>
      </c>
      <c r="BR167" s="86">
        <f t="shared" si="172"/>
        <v>6.9732378439502418E-2</v>
      </c>
      <c r="BS167" s="86">
        <f t="shared" si="173"/>
        <v>8.2171127026008262E-2</v>
      </c>
      <c r="BT167" s="86">
        <f t="shared" si="174"/>
        <v>7.5763286845081046E-2</v>
      </c>
      <c r="BU167" s="86">
        <f t="shared" si="175"/>
        <v>3.7693177534866174E-2</v>
      </c>
      <c r="BV167" s="86">
        <f t="shared" si="176"/>
        <v>2.7516019600452302E-2</v>
      </c>
      <c r="BW167" s="86">
        <f t="shared" si="177"/>
        <v>7.5461741424802109E-3</v>
      </c>
      <c r="BX167" s="86">
        <f t="shared" si="178"/>
        <v>1.0750094232943846E-2</v>
      </c>
      <c r="BY167" s="86">
        <f t="shared" si="179"/>
        <v>2.0505088578967212E-2</v>
      </c>
      <c r="BZ167" s="86">
        <f t="shared" si="180"/>
        <v>6.9747455710516396E-2</v>
      </c>
      <c r="CA167" s="86">
        <f t="shared" si="181"/>
        <v>6.2630983791933645E-2</v>
      </c>
      <c r="CB167" s="86">
        <f t="shared" si="182"/>
        <v>1.1843196381454955E-2</v>
      </c>
      <c r="CC167" s="86">
        <f t="shared" si="183"/>
        <v>8.7975876366377676E-3</v>
      </c>
      <c r="CD167" s="86">
        <f t="shared" si="184"/>
        <v>2.744063324538258E-3</v>
      </c>
      <c r="CE167" s="86">
        <f t="shared" si="185"/>
        <v>5.7293629852996596E-4</v>
      </c>
      <c r="CF167" s="86">
        <f t="shared" si="186"/>
        <v>2.9400678477195627E-4</v>
      </c>
      <c r="CG167" s="88">
        <f t="shared" si="187"/>
        <v>1.7037316245761198E-3</v>
      </c>
      <c r="CH167" s="89">
        <f t="shared" si="188"/>
        <v>0</v>
      </c>
      <c r="CI167" s="90">
        <f t="shared" si="189"/>
        <v>0.80286468149264967</v>
      </c>
      <c r="CJ167" s="90">
        <f t="shared" si="190"/>
        <v>0.19543158688277421</v>
      </c>
      <c r="CK167" s="91">
        <f t="shared" si="191"/>
        <v>1.7037316245761198E-3</v>
      </c>
      <c r="CL167" s="90">
        <f t="shared" si="192"/>
        <v>7.98797550174364</v>
      </c>
      <c r="CM167" s="90">
        <f t="shared" si="193"/>
        <v>15.662426498944329</v>
      </c>
      <c r="CN167" s="90">
        <f t="array" ref="CN167">10^(SUMPRODUCT(BW167:CF167,LOG($BW$5:$CF$5))/CJ167)</f>
        <v>0.53208827766551348</v>
      </c>
      <c r="CO167" s="92">
        <f t="shared" si="35"/>
        <v>0.52952993186138542</v>
      </c>
      <c r="CP167" s="93">
        <f t="shared" si="36"/>
        <v>5.8966612281314745</v>
      </c>
      <c r="CQ167" s="93">
        <f t="shared" si="36"/>
        <v>11.646097653409983</v>
      </c>
      <c r="CR167" s="93">
        <f t="shared" si="37"/>
        <v>21.748298402305874</v>
      </c>
      <c r="CS167" s="94">
        <f t="shared" si="36"/>
        <v>46.669024667942679</v>
      </c>
      <c r="CT167" s="95" t="s">
        <v>551</v>
      </c>
      <c r="CU167" s="79">
        <v>1</v>
      </c>
      <c r="CV167" s="79" t="s">
        <v>550</v>
      </c>
      <c r="CW167" s="80"/>
    </row>
    <row r="168" spans="1:101" x14ac:dyDescent="0.2">
      <c r="A168" s="2"/>
      <c r="B168" s="95">
        <v>125.5</v>
      </c>
      <c r="C168" s="103" t="s">
        <v>23</v>
      </c>
      <c r="D168" s="84">
        <v>208563</v>
      </c>
      <c r="E168" s="84">
        <v>391837</v>
      </c>
      <c r="F168" s="60">
        <v>0</v>
      </c>
      <c r="G168" s="60" t="s">
        <v>580</v>
      </c>
      <c r="H168" s="104" t="s">
        <v>172</v>
      </c>
      <c r="I168" s="78">
        <v>44111</v>
      </c>
      <c r="J168" s="134" t="s">
        <v>589</v>
      </c>
      <c r="K168" s="100">
        <v>1733.1</v>
      </c>
      <c r="L168" s="81" t="s">
        <v>568</v>
      </c>
      <c r="M168" s="81"/>
      <c r="N168" s="82">
        <v>0</v>
      </c>
      <c r="O168" s="83">
        <v>0</v>
      </c>
      <c r="P168" s="83">
        <v>63.4</v>
      </c>
      <c r="Q168" s="83">
        <v>106.4</v>
      </c>
      <c r="R168" s="83">
        <v>104.8</v>
      </c>
      <c r="S168" s="83">
        <v>12.6</v>
      </c>
      <c r="T168" s="83">
        <v>7.1</v>
      </c>
      <c r="U168" s="83">
        <v>6.3</v>
      </c>
      <c r="V168" s="83">
        <v>2</v>
      </c>
      <c r="W168" s="83">
        <v>3.6</v>
      </c>
      <c r="X168" s="83">
        <v>8</v>
      </c>
      <c r="Y168" s="83">
        <v>15.9</v>
      </c>
      <c r="Z168" s="83">
        <v>35.4</v>
      </c>
      <c r="AA168" s="83">
        <v>96.8</v>
      </c>
      <c r="AB168" s="83">
        <v>292.7</v>
      </c>
      <c r="AC168" s="83">
        <v>587.9</v>
      </c>
      <c r="AD168" s="83">
        <v>336.2</v>
      </c>
      <c r="AE168" s="83">
        <v>39</v>
      </c>
      <c r="AF168" s="83">
        <v>7.9</v>
      </c>
      <c r="AG168" s="83">
        <v>2.2999999999999998</v>
      </c>
      <c r="AH168" s="83">
        <v>0.4</v>
      </c>
      <c r="AI168" s="83">
        <v>0.1</v>
      </c>
      <c r="AJ168" s="84">
        <v>4.3</v>
      </c>
      <c r="AK168" s="85"/>
      <c r="AL168" s="59">
        <v>1</v>
      </c>
      <c r="AM168" s="86">
        <f t="shared" si="144"/>
        <v>1</v>
      </c>
      <c r="AN168" s="86">
        <f t="shared" si="194"/>
        <v>1</v>
      </c>
      <c r="AO168" s="86">
        <f t="shared" si="145"/>
        <v>0.96341815244359819</v>
      </c>
      <c r="AP168" s="86">
        <f t="shared" si="146"/>
        <v>0.90202527263285448</v>
      </c>
      <c r="AQ168" s="86">
        <f t="shared" si="147"/>
        <v>0.84155559402227231</v>
      </c>
      <c r="AR168" s="86">
        <f t="shared" si="148"/>
        <v>0.83428538457099999</v>
      </c>
      <c r="AS168" s="86">
        <f t="shared" si="149"/>
        <v>0.83018867924528306</v>
      </c>
      <c r="AT168" s="86">
        <f t="shared" si="150"/>
        <v>0.82655357451964695</v>
      </c>
      <c r="AU168" s="86">
        <f t="shared" si="151"/>
        <v>0.825399573019445</v>
      </c>
      <c r="AV168" s="86">
        <f t="shared" si="152"/>
        <v>0.82332237031908151</v>
      </c>
      <c r="AW168" s="86">
        <f t="shared" si="153"/>
        <v>0.8187063643182737</v>
      </c>
      <c r="AX168" s="86">
        <f t="shared" si="154"/>
        <v>0.80953205239166826</v>
      </c>
      <c r="AY168" s="86">
        <f t="shared" si="155"/>
        <v>0.78910622583809376</v>
      </c>
      <c r="AZ168" s="86">
        <f t="shared" si="156"/>
        <v>0.73325255322831939</v>
      </c>
      <c r="BA168" s="86">
        <f t="shared" si="157"/>
        <v>0.56436443367376399</v>
      </c>
      <c r="BB168" s="86">
        <f t="shared" si="158"/>
        <v>0.22514569268940077</v>
      </c>
      <c r="BC168" s="86">
        <f t="shared" si="159"/>
        <v>3.1158040505452955E-2</v>
      </c>
      <c r="BD168" s="86">
        <f t="shared" si="160"/>
        <v>8.6550112515149276E-3</v>
      </c>
      <c r="BE168" s="86">
        <f t="shared" si="161"/>
        <v>4.096705325717224E-3</v>
      </c>
      <c r="BF168" s="86">
        <f t="shared" si="162"/>
        <v>2.7696036004849814E-3</v>
      </c>
      <c r="BG168" s="86">
        <f t="shared" si="163"/>
        <v>2.5388033004445916E-3</v>
      </c>
      <c r="BH168" s="86">
        <f t="shared" si="164"/>
        <v>2.4811032254344941E-3</v>
      </c>
      <c r="BI168" s="87">
        <v>0</v>
      </c>
      <c r="BJ168" s="63"/>
      <c r="BK168" s="86">
        <f t="shared" si="165"/>
        <v>0</v>
      </c>
      <c r="BL168" s="86">
        <f t="shared" si="166"/>
        <v>0</v>
      </c>
      <c r="BM168" s="86">
        <f t="shared" si="167"/>
        <v>3.6581847556401814E-2</v>
      </c>
      <c r="BN168" s="86">
        <f t="shared" si="168"/>
        <v>6.1392879810743706E-2</v>
      </c>
      <c r="BO168" s="86">
        <f t="shared" si="169"/>
        <v>6.0469678610582167E-2</v>
      </c>
      <c r="BP168" s="86">
        <f t="shared" si="170"/>
        <v>7.2702094512723248E-3</v>
      </c>
      <c r="BQ168" s="86">
        <f t="shared" si="171"/>
        <v>4.0967053257169317E-3</v>
      </c>
      <c r="BR168" s="86">
        <f t="shared" si="172"/>
        <v>3.6351047256361069E-3</v>
      </c>
      <c r="BS168" s="86">
        <f t="shared" si="173"/>
        <v>1.154001500201951E-3</v>
      </c>
      <c r="BT168" s="86">
        <f t="shared" si="174"/>
        <v>2.0772027003634896E-3</v>
      </c>
      <c r="BU168" s="86">
        <f t="shared" si="175"/>
        <v>4.6160060008078041E-3</v>
      </c>
      <c r="BV168" s="86">
        <f t="shared" si="176"/>
        <v>9.1743119266054496E-3</v>
      </c>
      <c r="BW168" s="86">
        <f t="shared" si="177"/>
        <v>2.04258265535745E-2</v>
      </c>
      <c r="BX168" s="86">
        <f t="shared" si="178"/>
        <v>5.5853672609774363E-2</v>
      </c>
      <c r="BY168" s="86">
        <f t="shared" si="179"/>
        <v>0.1688881195545554</v>
      </c>
      <c r="BZ168" s="86">
        <f t="shared" si="180"/>
        <v>0.33921874098436322</v>
      </c>
      <c r="CA168" s="86">
        <f t="shared" si="181"/>
        <v>0.19398765218394781</v>
      </c>
      <c r="CB168" s="86">
        <f t="shared" si="182"/>
        <v>2.2503029253938028E-2</v>
      </c>
      <c r="CC168" s="86">
        <f t="shared" si="183"/>
        <v>4.5583059257977036E-3</v>
      </c>
      <c r="CD168" s="86">
        <f t="shared" si="184"/>
        <v>1.3271017252322426E-3</v>
      </c>
      <c r="CE168" s="86">
        <f t="shared" si="185"/>
        <v>2.3080030004038986E-4</v>
      </c>
      <c r="CF168" s="86">
        <f t="shared" si="186"/>
        <v>5.7700075010097465E-5</v>
      </c>
      <c r="CG168" s="88">
        <f t="shared" si="187"/>
        <v>2.4811032254344941E-3</v>
      </c>
      <c r="CH168" s="89">
        <f t="shared" si="188"/>
        <v>0</v>
      </c>
      <c r="CI168" s="90">
        <f t="shared" si="189"/>
        <v>0.19046794760833174</v>
      </c>
      <c r="CJ168" s="90">
        <f t="shared" si="190"/>
        <v>0.80705094916623366</v>
      </c>
      <c r="CK168" s="91">
        <f t="shared" si="191"/>
        <v>2.4811032254344941E-3</v>
      </c>
      <c r="CL168" s="90">
        <f t="shared" si="192"/>
        <v>1.2517816254189196</v>
      </c>
      <c r="CM168" s="90">
        <f t="shared" si="193"/>
        <v>26.690389884230065</v>
      </c>
      <c r="CN168" s="90">
        <f t="array" ref="CN168">10^(SUMPRODUCT(BW168:CF168,LOG($BW$5:$CF$5))/CJ168)</f>
        <v>0.61689778056790567</v>
      </c>
      <c r="CO168" s="92">
        <f t="shared" si="35"/>
        <v>0.4008791787537454</v>
      </c>
      <c r="CP168" s="93">
        <f t="shared" si="36"/>
        <v>0.56888162566930911</v>
      </c>
      <c r="CQ168" s="93">
        <f t="shared" si="36"/>
        <v>0.66429759172663061</v>
      </c>
      <c r="CR168" s="93">
        <f t="shared" si="37"/>
        <v>0.84465342508363439</v>
      </c>
      <c r="CS168" s="94">
        <f t="shared" si="36"/>
        <v>31.142364900484111</v>
      </c>
      <c r="CT168" s="95" t="s">
        <v>551</v>
      </c>
      <c r="CU168" s="79">
        <v>1</v>
      </c>
      <c r="CV168" s="79" t="s">
        <v>550</v>
      </c>
      <c r="CW168" s="80"/>
    </row>
    <row r="169" spans="1:101" x14ac:dyDescent="0.2">
      <c r="A169" s="2"/>
      <c r="B169" s="95">
        <v>125.5</v>
      </c>
      <c r="C169" s="103" t="s">
        <v>25</v>
      </c>
      <c r="D169" s="84">
        <v>208596</v>
      </c>
      <c r="E169" s="84">
        <v>391885</v>
      </c>
      <c r="F169" s="60">
        <v>0</v>
      </c>
      <c r="G169" s="60" t="s">
        <v>580</v>
      </c>
      <c r="H169" s="104" t="s">
        <v>171</v>
      </c>
      <c r="I169" s="78">
        <v>44111</v>
      </c>
      <c r="J169" s="134" t="s">
        <v>589</v>
      </c>
      <c r="K169" s="100">
        <v>2387</v>
      </c>
      <c r="L169" s="81" t="s">
        <v>568</v>
      </c>
      <c r="M169" s="81"/>
      <c r="N169" s="82">
        <v>0</v>
      </c>
      <c r="O169" s="83">
        <v>0</v>
      </c>
      <c r="P169" s="83">
        <v>84.3</v>
      </c>
      <c r="Q169" s="83">
        <v>207.9</v>
      </c>
      <c r="R169" s="83">
        <v>487.2</v>
      </c>
      <c r="S169" s="83">
        <v>508.2</v>
      </c>
      <c r="T169" s="83">
        <v>453.7</v>
      </c>
      <c r="U169" s="83">
        <v>292.5</v>
      </c>
      <c r="V169" s="83">
        <v>174</v>
      </c>
      <c r="W169" s="83">
        <v>73.400000000000006</v>
      </c>
      <c r="X169" s="83">
        <v>27.2</v>
      </c>
      <c r="Y169" s="83">
        <v>15.6</v>
      </c>
      <c r="Z169" s="83">
        <v>3.9</v>
      </c>
      <c r="AA169" s="83">
        <v>5.3</v>
      </c>
      <c r="AB169" s="83">
        <v>5.2</v>
      </c>
      <c r="AC169" s="83">
        <v>6.4</v>
      </c>
      <c r="AD169" s="83">
        <v>6.9</v>
      </c>
      <c r="AE169" s="83">
        <v>6.6</v>
      </c>
      <c r="AF169" s="83">
        <v>4.5999999999999996</v>
      </c>
      <c r="AG169" s="83">
        <v>4.0999999999999996</v>
      </c>
      <c r="AH169" s="83">
        <v>2.4</v>
      </c>
      <c r="AI169" s="83">
        <v>1.8</v>
      </c>
      <c r="AJ169" s="84">
        <v>15.8</v>
      </c>
      <c r="AK169" s="85"/>
      <c r="AL169" s="59">
        <v>1</v>
      </c>
      <c r="AM169" s="86">
        <f t="shared" ref="AM169:AM235" si="195">AL169-N169/SUM($N169:$AJ169)</f>
        <v>1</v>
      </c>
      <c r="AN169" s="86">
        <f t="shared" si="194"/>
        <v>1</v>
      </c>
      <c r="AO169" s="86">
        <f t="shared" si="145"/>
        <v>0.96468370339338083</v>
      </c>
      <c r="AP169" s="86">
        <f t="shared" si="146"/>
        <v>0.8775869291998325</v>
      </c>
      <c r="AQ169" s="86">
        <f t="shared" si="147"/>
        <v>0.67348135735232517</v>
      </c>
      <c r="AR169" s="86">
        <f t="shared" si="148"/>
        <v>0.46057813154587357</v>
      </c>
      <c r="AS169" s="86">
        <f t="shared" si="149"/>
        <v>0.27050691244239644</v>
      </c>
      <c r="AT169" s="86">
        <f t="shared" si="150"/>
        <v>0.14796816087138681</v>
      </c>
      <c r="AU169" s="86">
        <f t="shared" si="151"/>
        <v>7.5073313782991355E-2</v>
      </c>
      <c r="AV169" s="86">
        <f t="shared" si="152"/>
        <v>4.4323418516967056E-2</v>
      </c>
      <c r="AW169" s="86">
        <f t="shared" si="153"/>
        <v>3.2928361960620177E-2</v>
      </c>
      <c r="AX169" s="86">
        <f t="shared" si="154"/>
        <v>2.6392961876832998E-2</v>
      </c>
      <c r="AY169" s="86">
        <f t="shared" si="155"/>
        <v>2.4759111855886203E-2</v>
      </c>
      <c r="AZ169" s="86">
        <f t="shared" si="156"/>
        <v>2.2538751571009791E-2</v>
      </c>
      <c r="BA169" s="86">
        <f t="shared" si="157"/>
        <v>2.0360284876414066E-2</v>
      </c>
      <c r="BB169" s="86">
        <f t="shared" si="158"/>
        <v>1.7679095098450094E-2</v>
      </c>
      <c r="BC169" s="86">
        <f t="shared" si="159"/>
        <v>1.4788437369082688E-2</v>
      </c>
      <c r="BD169" s="86">
        <f t="shared" si="160"/>
        <v>1.2023460410557343E-2</v>
      </c>
      <c r="BE169" s="86">
        <f t="shared" si="161"/>
        <v>1.0096355257645739E-2</v>
      </c>
      <c r="BF169" s="86">
        <f t="shared" si="162"/>
        <v>8.3787180561375706E-3</v>
      </c>
      <c r="BG169" s="86">
        <f t="shared" si="163"/>
        <v>7.3732718894010812E-3</v>
      </c>
      <c r="BH169" s="86">
        <f t="shared" si="164"/>
        <v>6.6191872643487143E-3</v>
      </c>
      <c r="BI169" s="87">
        <v>0</v>
      </c>
      <c r="BJ169" s="63"/>
      <c r="BK169" s="86">
        <f t="shared" si="165"/>
        <v>0</v>
      </c>
      <c r="BL169" s="86">
        <f t="shared" si="166"/>
        <v>0</v>
      </c>
      <c r="BM169" s="86">
        <f t="shared" si="167"/>
        <v>3.5316296606619169E-2</v>
      </c>
      <c r="BN169" s="86">
        <f t="shared" si="168"/>
        <v>8.7096774193548332E-2</v>
      </c>
      <c r="BO169" s="86">
        <f t="shared" si="169"/>
        <v>0.20410557184750733</v>
      </c>
      <c r="BP169" s="86">
        <f t="shared" si="170"/>
        <v>0.2129032258064516</v>
      </c>
      <c r="BQ169" s="86">
        <f t="shared" si="171"/>
        <v>0.19007121910347713</v>
      </c>
      <c r="BR169" s="86">
        <f t="shared" si="172"/>
        <v>0.12253875157100963</v>
      </c>
      <c r="BS169" s="86">
        <f t="shared" si="173"/>
        <v>7.2894847088395456E-2</v>
      </c>
      <c r="BT169" s="86">
        <f t="shared" si="174"/>
        <v>3.0749895266024299E-2</v>
      </c>
      <c r="BU169" s="86">
        <f t="shared" si="175"/>
        <v>1.1395056556346879E-2</v>
      </c>
      <c r="BV169" s="86">
        <f t="shared" si="176"/>
        <v>6.5354000837871788E-3</v>
      </c>
      <c r="BW169" s="86">
        <f t="shared" si="177"/>
        <v>1.6338500209467956E-3</v>
      </c>
      <c r="BX169" s="86">
        <f t="shared" si="178"/>
        <v>2.2203602848764117E-3</v>
      </c>
      <c r="BY169" s="86">
        <f t="shared" si="179"/>
        <v>2.1784666945957251E-3</v>
      </c>
      <c r="BZ169" s="86">
        <f t="shared" si="180"/>
        <v>2.6811897779639715E-3</v>
      </c>
      <c r="CA169" s="86">
        <f t="shared" si="181"/>
        <v>2.8906577293674064E-3</v>
      </c>
      <c r="CB169" s="86">
        <f t="shared" si="182"/>
        <v>2.7649769585253448E-3</v>
      </c>
      <c r="CC169" s="86">
        <f t="shared" si="183"/>
        <v>1.9271051529116037E-3</v>
      </c>
      <c r="CD169" s="86">
        <f t="shared" si="184"/>
        <v>1.7176372015081688E-3</v>
      </c>
      <c r="CE169" s="86">
        <f t="shared" si="185"/>
        <v>1.0054461667364893E-3</v>
      </c>
      <c r="CF169" s="86">
        <f t="shared" si="186"/>
        <v>7.5408462505236699E-4</v>
      </c>
      <c r="CG169" s="88">
        <f t="shared" si="187"/>
        <v>6.6191872643487143E-3</v>
      </c>
      <c r="CH169" s="89">
        <f t="shared" si="188"/>
        <v>0</v>
      </c>
      <c r="CI169" s="90">
        <f t="shared" si="189"/>
        <v>0.97360703812316707</v>
      </c>
      <c r="CJ169" s="90">
        <f t="shared" si="190"/>
        <v>1.9773774612484283E-2</v>
      </c>
      <c r="CK169" s="91">
        <f t="shared" si="191"/>
        <v>6.6191872643487143E-3</v>
      </c>
      <c r="CL169" s="90">
        <f t="shared" si="192"/>
        <v>14.579361265031389</v>
      </c>
      <c r="CM169" s="90">
        <f t="shared" si="193"/>
        <v>16.445851743202784</v>
      </c>
      <c r="CN169" s="90">
        <f t="array" ref="CN169">10^(SUMPRODUCT(BW169:CF169,LOG($BW$5:$CF$5))/CJ169)</f>
        <v>0.42657661669141134</v>
      </c>
      <c r="CO169" s="92">
        <f t="shared" si="35"/>
        <v>6.3264106013217951</v>
      </c>
      <c r="CP169" s="93">
        <f t="shared" si="36"/>
        <v>13.0017659751603</v>
      </c>
      <c r="CQ169" s="93">
        <f t="shared" si="36"/>
        <v>17.02854475500796</v>
      </c>
      <c r="CR169" s="93">
        <f t="shared" si="37"/>
        <v>21.583972471805275</v>
      </c>
      <c r="CS169" s="94">
        <f t="shared" si="36"/>
        <v>34.528068891693891</v>
      </c>
      <c r="CT169" s="95" t="s">
        <v>551</v>
      </c>
      <c r="CU169" s="79">
        <v>5</v>
      </c>
      <c r="CV169" s="79" t="s">
        <v>550</v>
      </c>
      <c r="CW169" s="80" t="s">
        <v>554</v>
      </c>
    </row>
    <row r="170" spans="1:101" x14ac:dyDescent="0.2">
      <c r="A170" s="2"/>
      <c r="B170" s="95">
        <v>126</v>
      </c>
      <c r="C170" s="103" t="s">
        <v>29</v>
      </c>
      <c r="D170" s="84">
        <v>208121</v>
      </c>
      <c r="E170" s="84">
        <v>392078</v>
      </c>
      <c r="F170" s="60">
        <v>0</v>
      </c>
      <c r="G170" s="60" t="s">
        <v>580</v>
      </c>
      <c r="H170" s="104" t="s">
        <v>173</v>
      </c>
      <c r="I170" s="78">
        <v>44111</v>
      </c>
      <c r="J170" s="134" t="s">
        <v>589</v>
      </c>
      <c r="K170" s="100">
        <v>3470.3</v>
      </c>
      <c r="L170" s="81" t="s">
        <v>568</v>
      </c>
      <c r="M170" s="81"/>
      <c r="N170" s="82">
        <v>0</v>
      </c>
      <c r="O170" s="83">
        <v>0</v>
      </c>
      <c r="P170" s="83">
        <v>0</v>
      </c>
      <c r="Q170" s="83">
        <v>28.8</v>
      </c>
      <c r="R170" s="83">
        <v>13.7</v>
      </c>
      <c r="S170" s="83">
        <v>150.1</v>
      </c>
      <c r="T170" s="83">
        <v>327.10000000000002</v>
      </c>
      <c r="U170" s="83">
        <v>344.2</v>
      </c>
      <c r="V170" s="83">
        <v>599.70000000000005</v>
      </c>
      <c r="W170" s="83">
        <v>533.70000000000005</v>
      </c>
      <c r="X170" s="83">
        <v>353.8</v>
      </c>
      <c r="Y170" s="83">
        <v>203.2</v>
      </c>
      <c r="Z170" s="83">
        <v>128.9</v>
      </c>
      <c r="AA170" s="83">
        <v>108.3</v>
      </c>
      <c r="AB170" s="83">
        <v>97.5</v>
      </c>
      <c r="AC170" s="83">
        <v>155.4</v>
      </c>
      <c r="AD170" s="83">
        <v>109.5</v>
      </c>
      <c r="AE170" s="83">
        <v>98.1</v>
      </c>
      <c r="AF170" s="83">
        <v>135.30000000000001</v>
      </c>
      <c r="AG170" s="83">
        <v>58.1</v>
      </c>
      <c r="AH170" s="83">
        <v>9</v>
      </c>
      <c r="AI170" s="83">
        <v>2.2999999999999998</v>
      </c>
      <c r="AJ170" s="84">
        <v>13.6</v>
      </c>
      <c r="AK170" s="85"/>
      <c r="AL170" s="59">
        <v>1</v>
      </c>
      <c r="AM170" s="86">
        <f t="shared" si="195"/>
        <v>1</v>
      </c>
      <c r="AN170" s="86">
        <f t="shared" si="194"/>
        <v>1</v>
      </c>
      <c r="AO170" s="86">
        <f t="shared" si="145"/>
        <v>1</v>
      </c>
      <c r="AP170" s="86">
        <f t="shared" si="146"/>
        <v>0.99170100567674269</v>
      </c>
      <c r="AQ170" s="86">
        <f t="shared" si="147"/>
        <v>0.98775322018269318</v>
      </c>
      <c r="AR170" s="86">
        <f t="shared" si="148"/>
        <v>0.94450047546321647</v>
      </c>
      <c r="AS170" s="86">
        <f t="shared" si="149"/>
        <v>0.85024349479872063</v>
      </c>
      <c r="AT170" s="86">
        <f t="shared" si="150"/>
        <v>0.75105898625479073</v>
      </c>
      <c r="AU170" s="86">
        <f t="shared" si="151"/>
        <v>0.5782497190444631</v>
      </c>
      <c r="AV170" s="86">
        <f t="shared" si="152"/>
        <v>0.42445898049160025</v>
      </c>
      <c r="AW170" s="86">
        <f t="shared" si="153"/>
        <v>0.32250814050658455</v>
      </c>
      <c r="AX170" s="86">
        <f t="shared" si="154"/>
        <v>0.2639541250036021</v>
      </c>
      <c r="AY170" s="86">
        <f t="shared" si="155"/>
        <v>0.22681036221652318</v>
      </c>
      <c r="AZ170" s="86">
        <f t="shared" si="156"/>
        <v>0.19560268564677416</v>
      </c>
      <c r="BA170" s="86">
        <f t="shared" si="157"/>
        <v>0.16750713194824665</v>
      </c>
      <c r="BB170" s="86">
        <f t="shared" si="158"/>
        <v>0.12272714174567051</v>
      </c>
      <c r="BC170" s="86">
        <f t="shared" si="159"/>
        <v>9.1173673745785777E-2</v>
      </c>
      <c r="BD170" s="86">
        <f t="shared" si="160"/>
        <v>6.2905224332190424E-2</v>
      </c>
      <c r="BE170" s="86">
        <f t="shared" si="161"/>
        <v>2.3917240584387642E-2</v>
      </c>
      <c r="BF170" s="86">
        <f t="shared" si="162"/>
        <v>7.1751721753163834E-3</v>
      </c>
      <c r="BG170" s="86">
        <f t="shared" si="163"/>
        <v>4.5817364492984607E-3</v>
      </c>
      <c r="BH170" s="86">
        <f t="shared" si="164"/>
        <v>3.918969541538325E-3</v>
      </c>
      <c r="BI170" s="87">
        <v>0</v>
      </c>
      <c r="BJ170" s="63"/>
      <c r="BK170" s="86">
        <f t="shared" si="165"/>
        <v>0</v>
      </c>
      <c r="BL170" s="86">
        <f t="shared" si="166"/>
        <v>0</v>
      </c>
      <c r="BM170" s="86">
        <f t="shared" si="167"/>
        <v>0</v>
      </c>
      <c r="BN170" s="86">
        <f t="shared" si="168"/>
        <v>8.2989943232573138E-3</v>
      </c>
      <c r="BO170" s="86">
        <f t="shared" si="169"/>
        <v>3.947785494049505E-3</v>
      </c>
      <c r="BP170" s="86">
        <f t="shared" si="170"/>
        <v>4.325274471947671E-2</v>
      </c>
      <c r="BQ170" s="86">
        <f t="shared" si="171"/>
        <v>9.4256980664495837E-2</v>
      </c>
      <c r="BR170" s="86">
        <f t="shared" si="172"/>
        <v>9.9184508543929906E-2</v>
      </c>
      <c r="BS170" s="86">
        <f t="shared" si="173"/>
        <v>0.17280926721032763</v>
      </c>
      <c r="BT170" s="86">
        <f t="shared" si="174"/>
        <v>0.15379073855286285</v>
      </c>
      <c r="BU170" s="86">
        <f t="shared" si="175"/>
        <v>0.1019508399850157</v>
      </c>
      <c r="BV170" s="86">
        <f t="shared" si="176"/>
        <v>5.8554015502982448E-2</v>
      </c>
      <c r="BW170" s="86">
        <f t="shared" si="177"/>
        <v>3.7143762787078927E-2</v>
      </c>
      <c r="BX170" s="86">
        <f t="shared" si="178"/>
        <v>3.1207676569749015E-2</v>
      </c>
      <c r="BY170" s="86">
        <f t="shared" si="179"/>
        <v>2.8095553698527509E-2</v>
      </c>
      <c r="BZ170" s="86">
        <f t="shared" si="180"/>
        <v>4.4779990202576142E-2</v>
      </c>
      <c r="CA170" s="86">
        <f t="shared" si="181"/>
        <v>3.1553467999884732E-2</v>
      </c>
      <c r="CB170" s="86">
        <f t="shared" si="182"/>
        <v>2.8268449413595353E-2</v>
      </c>
      <c r="CC170" s="86">
        <f t="shared" si="183"/>
        <v>3.8987983747802782E-2</v>
      </c>
      <c r="CD170" s="86">
        <f t="shared" si="184"/>
        <v>1.6742068409071258E-2</v>
      </c>
      <c r="CE170" s="86">
        <f t="shared" si="185"/>
        <v>2.5934357260179227E-3</v>
      </c>
      <c r="CF170" s="86">
        <f t="shared" si="186"/>
        <v>6.6276690776013569E-4</v>
      </c>
      <c r="CG170" s="88">
        <f t="shared" si="187"/>
        <v>3.918969541538325E-3</v>
      </c>
      <c r="CH170" s="89">
        <f t="shared" si="188"/>
        <v>0</v>
      </c>
      <c r="CI170" s="90">
        <f t="shared" si="189"/>
        <v>0.73604587499639784</v>
      </c>
      <c r="CJ170" s="90">
        <f t="shared" si="190"/>
        <v>0.26003515546206379</v>
      </c>
      <c r="CK170" s="91">
        <f t="shared" si="191"/>
        <v>3.918969541538325E-3</v>
      </c>
      <c r="CL170" s="90">
        <f t="shared" si="192"/>
        <v>3.3082950196556538</v>
      </c>
      <c r="CM170" s="90">
        <f t="shared" si="193"/>
        <v>6.5103965148199965</v>
      </c>
      <c r="CN170" s="90">
        <f t="array" ref="CN170">10^(SUMPRODUCT(BW170:CF170,LOG($BW$5:$CF$5))/CJ170)</f>
        <v>0.53042753833574963</v>
      </c>
      <c r="CO170" s="92">
        <f t="shared" si="35"/>
        <v>0.39069267091108556</v>
      </c>
      <c r="CP170" s="93">
        <f t="shared" si="36"/>
        <v>3.0826809873778291</v>
      </c>
      <c r="CQ170" s="93">
        <f t="shared" si="36"/>
        <v>4.7188605190347559</v>
      </c>
      <c r="CR170" s="93">
        <f t="shared" si="37"/>
        <v>6.4938642709175927</v>
      </c>
      <c r="CS170" s="94">
        <f t="shared" si="36"/>
        <v>13.520348414354737</v>
      </c>
      <c r="CT170" s="95" t="s">
        <v>551</v>
      </c>
      <c r="CU170" s="79">
        <v>1</v>
      </c>
      <c r="CV170" s="79" t="s">
        <v>550</v>
      </c>
      <c r="CW170" s="80" t="s">
        <v>553</v>
      </c>
    </row>
    <row r="171" spans="1:101" x14ac:dyDescent="0.2">
      <c r="A171" s="2"/>
      <c r="B171" s="95">
        <v>126.5</v>
      </c>
      <c r="C171" s="103" t="s">
        <v>23</v>
      </c>
      <c r="D171" s="84">
        <v>207672</v>
      </c>
      <c r="E171" s="84">
        <v>392266</v>
      </c>
      <c r="F171" s="60">
        <v>0</v>
      </c>
      <c r="G171" s="60" t="s">
        <v>580</v>
      </c>
      <c r="H171" s="104" t="s">
        <v>175</v>
      </c>
      <c r="I171" s="78">
        <v>44111</v>
      </c>
      <c r="J171" s="134" t="s">
        <v>589</v>
      </c>
      <c r="K171" s="100">
        <v>2536</v>
      </c>
      <c r="L171" s="81" t="s">
        <v>567</v>
      </c>
      <c r="M171" s="81"/>
      <c r="N171" s="82">
        <v>0</v>
      </c>
      <c r="O171" s="83">
        <v>0</v>
      </c>
      <c r="P171" s="83">
        <v>0</v>
      </c>
      <c r="Q171" s="83">
        <v>0</v>
      </c>
      <c r="R171" s="83">
        <v>61.5</v>
      </c>
      <c r="S171" s="83">
        <v>239.4</v>
      </c>
      <c r="T171" s="83">
        <v>170</v>
      </c>
      <c r="U171" s="83">
        <v>84.5</v>
      </c>
      <c r="V171" s="83">
        <v>50.6</v>
      </c>
      <c r="W171" s="83">
        <v>42.5</v>
      </c>
      <c r="X171" s="83">
        <v>47</v>
      </c>
      <c r="Y171" s="83">
        <v>34.5</v>
      </c>
      <c r="Z171" s="83">
        <v>23.1</v>
      </c>
      <c r="AA171" s="83">
        <v>24.3</v>
      </c>
      <c r="AB171" s="83">
        <v>47.2</v>
      </c>
      <c r="AC171" s="83">
        <v>154.30000000000001</v>
      </c>
      <c r="AD171" s="83">
        <v>431.8</v>
      </c>
      <c r="AE171" s="83">
        <v>253.9</v>
      </c>
      <c r="AF171" s="83">
        <v>85.6</v>
      </c>
      <c r="AG171" s="83">
        <v>22.9</v>
      </c>
      <c r="AH171" s="83">
        <v>28.6</v>
      </c>
      <c r="AI171" s="83">
        <v>38.4</v>
      </c>
      <c r="AJ171" s="84">
        <v>695.9</v>
      </c>
      <c r="AK171" s="85"/>
      <c r="AL171" s="59">
        <v>1</v>
      </c>
      <c r="AM171" s="86">
        <f t="shared" si="195"/>
        <v>1</v>
      </c>
      <c r="AN171" s="86">
        <f t="shared" si="194"/>
        <v>1</v>
      </c>
      <c r="AO171" s="86">
        <f t="shared" si="145"/>
        <v>1</v>
      </c>
      <c r="AP171" s="86">
        <f t="shared" si="146"/>
        <v>1</v>
      </c>
      <c r="AQ171" s="86">
        <f t="shared" si="147"/>
        <v>0.97574921135646686</v>
      </c>
      <c r="AR171" s="86">
        <f t="shared" si="148"/>
        <v>0.88134858044164033</v>
      </c>
      <c r="AS171" s="86">
        <f t="shared" si="149"/>
        <v>0.81431388012618289</v>
      </c>
      <c r="AT171" s="86">
        <f t="shared" si="150"/>
        <v>0.78099369085173498</v>
      </c>
      <c r="AU171" s="86">
        <f t="shared" si="151"/>
        <v>0.76104100946372233</v>
      </c>
      <c r="AV171" s="86">
        <f t="shared" si="152"/>
        <v>0.74428233438485802</v>
      </c>
      <c r="AW171" s="86">
        <f t="shared" si="153"/>
        <v>0.72574921135646686</v>
      </c>
      <c r="AX171" s="86">
        <f t="shared" si="154"/>
        <v>0.71214511041009465</v>
      </c>
      <c r="AY171" s="86">
        <f t="shared" si="155"/>
        <v>0.70303627760252363</v>
      </c>
      <c r="AZ171" s="86">
        <f t="shared" si="156"/>
        <v>0.69345425867507882</v>
      </c>
      <c r="BA171" s="86">
        <f t="shared" si="157"/>
        <v>0.67484227129337537</v>
      </c>
      <c r="BB171" s="86">
        <f t="shared" si="158"/>
        <v>0.6139984227129337</v>
      </c>
      <c r="BC171" s="86">
        <f t="shared" si="159"/>
        <v>0.44373028391167185</v>
      </c>
      <c r="BD171" s="86">
        <f t="shared" si="160"/>
        <v>0.3436119873817034</v>
      </c>
      <c r="BE171" s="86">
        <f t="shared" si="161"/>
        <v>0.30985804416403778</v>
      </c>
      <c r="BF171" s="86">
        <f t="shared" si="162"/>
        <v>0.3008280757097791</v>
      </c>
      <c r="BG171" s="86">
        <f t="shared" si="163"/>
        <v>0.28955047318611982</v>
      </c>
      <c r="BH171" s="86">
        <f t="shared" si="164"/>
        <v>0.2744085173501577</v>
      </c>
      <c r="BI171" s="87">
        <v>0</v>
      </c>
      <c r="BJ171" s="63"/>
      <c r="BK171" s="86">
        <f t="shared" si="165"/>
        <v>0</v>
      </c>
      <c r="BL171" s="86">
        <f t="shared" si="166"/>
        <v>0</v>
      </c>
      <c r="BM171" s="86">
        <f t="shared" si="167"/>
        <v>0</v>
      </c>
      <c r="BN171" s="86">
        <f t="shared" si="168"/>
        <v>0</v>
      </c>
      <c r="BO171" s="86">
        <f t="shared" si="169"/>
        <v>2.4250788643533139E-2</v>
      </c>
      <c r="BP171" s="86">
        <f t="shared" si="170"/>
        <v>9.4400630914826533E-2</v>
      </c>
      <c r="BQ171" s="86">
        <f t="shared" si="171"/>
        <v>6.7034700315457441E-2</v>
      </c>
      <c r="BR171" s="86">
        <f t="shared" si="172"/>
        <v>3.3320189274447909E-2</v>
      </c>
      <c r="BS171" s="86">
        <f t="shared" si="173"/>
        <v>1.995268138801265E-2</v>
      </c>
      <c r="BT171" s="86">
        <f t="shared" si="174"/>
        <v>1.6758675078864305E-2</v>
      </c>
      <c r="BU171" s="86">
        <f t="shared" si="175"/>
        <v>1.8533123028391163E-2</v>
      </c>
      <c r="BV171" s="86">
        <f t="shared" si="176"/>
        <v>1.3604100946372211E-2</v>
      </c>
      <c r="BW171" s="86">
        <f t="shared" si="177"/>
        <v>9.1088328075710212E-3</v>
      </c>
      <c r="BX171" s="86">
        <f t="shared" si="178"/>
        <v>9.5820189274448131E-3</v>
      </c>
      <c r="BY171" s="86">
        <f t="shared" si="179"/>
        <v>1.8611987381703443E-2</v>
      </c>
      <c r="BZ171" s="86">
        <f t="shared" si="180"/>
        <v>6.0843848580441673E-2</v>
      </c>
      <c r="CA171" s="86">
        <f t="shared" si="181"/>
        <v>0.17026813880126185</v>
      </c>
      <c r="CB171" s="86">
        <f t="shared" si="182"/>
        <v>0.10011829652996845</v>
      </c>
      <c r="CC171" s="86">
        <f t="shared" si="183"/>
        <v>3.3753943217665616E-2</v>
      </c>
      <c r="CD171" s="86">
        <f t="shared" si="184"/>
        <v>9.0299684542586856E-3</v>
      </c>
      <c r="CE171" s="86">
        <f t="shared" si="185"/>
        <v>1.127760252365928E-2</v>
      </c>
      <c r="CF171" s="86">
        <f t="shared" si="186"/>
        <v>1.5141955835962118E-2</v>
      </c>
      <c r="CG171" s="88">
        <f t="shared" si="187"/>
        <v>0.2744085173501577</v>
      </c>
      <c r="CH171" s="89">
        <f t="shared" si="188"/>
        <v>0</v>
      </c>
      <c r="CI171" s="90">
        <f t="shared" si="189"/>
        <v>0.28785488958990535</v>
      </c>
      <c r="CJ171" s="90">
        <f t="shared" si="190"/>
        <v>0.43773659305993695</v>
      </c>
      <c r="CK171" s="91">
        <f t="shared" si="191"/>
        <v>0.2744085173501577</v>
      </c>
      <c r="CL171" s="90">
        <f t="shared" si="192"/>
        <v>0.38339200402677914</v>
      </c>
      <c r="CM171" s="90">
        <f t="shared" si="193"/>
        <v>11.539727018649874</v>
      </c>
      <c r="CN171" s="90">
        <f t="array" ref="CN171">10^(SUMPRODUCT(BW171:CF171,LOG($BW$5:$CF$5))/CJ171)</f>
        <v>0.37380404871581024</v>
      </c>
      <c r="CO171" s="92">
        <f t="shared" si="35"/>
        <v>7.0314451018471296E-3</v>
      </c>
      <c r="CP171" s="93">
        <f t="shared" si="36"/>
        <v>0.25565642569589658</v>
      </c>
      <c r="CQ171" s="93">
        <f t="shared" si="36"/>
        <v>0.39754295224169861</v>
      </c>
      <c r="CR171" s="93">
        <f t="shared" si="37"/>
        <v>0.61528977606295199</v>
      </c>
      <c r="CS171" s="94">
        <f t="shared" si="36"/>
        <v>17.099820910396744</v>
      </c>
      <c r="CT171" s="95" t="s">
        <v>551</v>
      </c>
      <c r="CU171" s="79">
        <v>1</v>
      </c>
      <c r="CV171" s="79" t="s">
        <v>550</v>
      </c>
      <c r="CW171" s="80" t="s">
        <v>553</v>
      </c>
    </row>
    <row r="172" spans="1:101" x14ac:dyDescent="0.2">
      <c r="A172" s="2"/>
      <c r="B172" s="95">
        <v>126.5</v>
      </c>
      <c r="C172" s="103" t="s">
        <v>25</v>
      </c>
      <c r="D172" s="84">
        <v>207702</v>
      </c>
      <c r="E172" s="84">
        <v>392316</v>
      </c>
      <c r="F172" s="60">
        <v>0</v>
      </c>
      <c r="G172" s="60" t="s">
        <v>580</v>
      </c>
      <c r="H172" s="104" t="s">
        <v>174</v>
      </c>
      <c r="I172" s="78">
        <v>44111</v>
      </c>
      <c r="J172" s="134" t="s">
        <v>589</v>
      </c>
      <c r="K172" s="100">
        <v>5689.9</v>
      </c>
      <c r="L172" s="81" t="s">
        <v>568</v>
      </c>
      <c r="M172" s="81"/>
      <c r="N172" s="82">
        <v>0</v>
      </c>
      <c r="O172" s="83">
        <v>0</v>
      </c>
      <c r="P172" s="83">
        <v>0</v>
      </c>
      <c r="Q172" s="83">
        <v>0</v>
      </c>
      <c r="R172" s="83">
        <v>355</v>
      </c>
      <c r="S172" s="83">
        <v>680</v>
      </c>
      <c r="T172" s="83">
        <v>775</v>
      </c>
      <c r="U172" s="83">
        <v>815</v>
      </c>
      <c r="V172" s="83">
        <v>905</v>
      </c>
      <c r="W172" s="83">
        <v>735</v>
      </c>
      <c r="X172" s="83">
        <v>525</v>
      </c>
      <c r="Y172" s="83">
        <v>310</v>
      </c>
      <c r="Z172" s="83">
        <v>132.4</v>
      </c>
      <c r="AA172" s="83">
        <v>95.9</v>
      </c>
      <c r="AB172" s="83">
        <v>55.3</v>
      </c>
      <c r="AC172" s="83">
        <v>114.2</v>
      </c>
      <c r="AD172" s="83">
        <v>108</v>
      </c>
      <c r="AE172" s="83">
        <v>36.700000000000003</v>
      </c>
      <c r="AF172" s="83">
        <v>17.2</v>
      </c>
      <c r="AG172" s="83">
        <v>8.8000000000000007</v>
      </c>
      <c r="AH172" s="83">
        <v>4.8</v>
      </c>
      <c r="AI172" s="83">
        <v>0.4</v>
      </c>
      <c r="AJ172" s="84">
        <v>16.2</v>
      </c>
      <c r="AK172" s="85"/>
      <c r="AL172" s="59">
        <v>1</v>
      </c>
      <c r="AM172" s="86">
        <f t="shared" si="195"/>
        <v>1</v>
      </c>
      <c r="AN172" s="86">
        <f t="shared" si="194"/>
        <v>1</v>
      </c>
      <c r="AO172" s="86">
        <f t="shared" si="145"/>
        <v>1</v>
      </c>
      <c r="AP172" s="86">
        <f t="shared" si="146"/>
        <v>1</v>
      </c>
      <c r="AQ172" s="86">
        <f t="shared" si="147"/>
        <v>0.93760874532065586</v>
      </c>
      <c r="AR172" s="86">
        <f t="shared" si="148"/>
        <v>0.81809873635740515</v>
      </c>
      <c r="AS172" s="86">
        <f t="shared" si="149"/>
        <v>0.6818924761419356</v>
      </c>
      <c r="AT172" s="86">
        <f t="shared" si="150"/>
        <v>0.53865621539921604</v>
      </c>
      <c r="AU172" s="86">
        <f t="shared" si="151"/>
        <v>0.37960245347018384</v>
      </c>
      <c r="AV172" s="86">
        <f t="shared" si="152"/>
        <v>0.25042619378196435</v>
      </c>
      <c r="AW172" s="86">
        <f t="shared" si="153"/>
        <v>0.15815743686180755</v>
      </c>
      <c r="AX172" s="86">
        <f t="shared" si="154"/>
        <v>0.10367493277561973</v>
      </c>
      <c r="AY172" s="86">
        <f t="shared" si="155"/>
        <v>8.0405631030422101E-2</v>
      </c>
      <c r="AZ172" s="86">
        <f t="shared" si="156"/>
        <v>6.355120476634013E-2</v>
      </c>
      <c r="BA172" s="86">
        <f t="shared" si="157"/>
        <v>5.3832229037416947E-2</v>
      </c>
      <c r="BB172" s="86">
        <f t="shared" si="158"/>
        <v>3.376157753211808E-2</v>
      </c>
      <c r="BC172" s="86">
        <f t="shared" si="159"/>
        <v>1.478057610854297E-2</v>
      </c>
      <c r="BD172" s="86">
        <f t="shared" si="160"/>
        <v>8.3305506247910565E-3</v>
      </c>
      <c r="BE172" s="86">
        <f t="shared" si="161"/>
        <v>5.3076503980735391E-3</v>
      </c>
      <c r="BF172" s="86">
        <f t="shared" si="162"/>
        <v>3.76105028207853E-3</v>
      </c>
      <c r="BG172" s="86">
        <f t="shared" si="163"/>
        <v>2.9174502188085249E-3</v>
      </c>
      <c r="BH172" s="86">
        <f t="shared" si="164"/>
        <v>2.8471502135360245E-3</v>
      </c>
      <c r="BI172" s="87">
        <v>0</v>
      </c>
      <c r="BJ172" s="63"/>
      <c r="BK172" s="86">
        <f t="shared" si="165"/>
        <v>0</v>
      </c>
      <c r="BL172" s="86">
        <f t="shared" si="166"/>
        <v>0</v>
      </c>
      <c r="BM172" s="86">
        <f t="shared" si="167"/>
        <v>0</v>
      </c>
      <c r="BN172" s="86">
        <f t="shared" si="168"/>
        <v>0</v>
      </c>
      <c r="BO172" s="86">
        <f t="shared" si="169"/>
        <v>6.2391254679344144E-2</v>
      </c>
      <c r="BP172" s="86">
        <f t="shared" si="170"/>
        <v>0.1195100089632507</v>
      </c>
      <c r="BQ172" s="86">
        <f t="shared" si="171"/>
        <v>0.13620626021546955</v>
      </c>
      <c r="BR172" s="86">
        <f t="shared" si="172"/>
        <v>0.14323626074271956</v>
      </c>
      <c r="BS172" s="86">
        <f t="shared" si="173"/>
        <v>0.1590537619290322</v>
      </c>
      <c r="BT172" s="86">
        <f t="shared" si="174"/>
        <v>0.1291762596882195</v>
      </c>
      <c r="BU172" s="86">
        <f t="shared" si="175"/>
        <v>9.2268756920156791E-2</v>
      </c>
      <c r="BV172" s="86">
        <f t="shared" si="176"/>
        <v>5.4482504086187822E-2</v>
      </c>
      <c r="BW172" s="86">
        <f t="shared" si="177"/>
        <v>2.3269301745197632E-2</v>
      </c>
      <c r="BX172" s="86">
        <f t="shared" si="178"/>
        <v>1.685442626408197E-2</v>
      </c>
      <c r="BY172" s="86">
        <f t="shared" si="179"/>
        <v>9.7189757289231835E-3</v>
      </c>
      <c r="BZ172" s="86">
        <f t="shared" si="180"/>
        <v>2.0070651505298867E-2</v>
      </c>
      <c r="CA172" s="86">
        <f t="shared" si="181"/>
        <v>1.898100142357511E-2</v>
      </c>
      <c r="CB172" s="86">
        <f t="shared" si="182"/>
        <v>6.4500254837519134E-3</v>
      </c>
      <c r="CC172" s="86">
        <f t="shared" si="183"/>
        <v>3.0229002267175174E-3</v>
      </c>
      <c r="CD172" s="86">
        <f t="shared" si="184"/>
        <v>1.5466001159950091E-3</v>
      </c>
      <c r="CE172" s="86">
        <f t="shared" si="185"/>
        <v>8.4360006327000503E-4</v>
      </c>
      <c r="CF172" s="86">
        <f t="shared" si="186"/>
        <v>7.0300005272500455E-5</v>
      </c>
      <c r="CG172" s="88">
        <f t="shared" si="187"/>
        <v>2.8471502135360245E-3</v>
      </c>
      <c r="CH172" s="89">
        <f t="shared" si="188"/>
        <v>0</v>
      </c>
      <c r="CI172" s="90">
        <f t="shared" si="189"/>
        <v>0.89632506722438032</v>
      </c>
      <c r="CJ172" s="90">
        <f t="shared" si="190"/>
        <v>0.1008277825620837</v>
      </c>
      <c r="CK172" s="91">
        <f t="shared" si="191"/>
        <v>2.8471502135360245E-3</v>
      </c>
      <c r="CL172" s="90">
        <f t="shared" si="192"/>
        <v>6.3535155972081307</v>
      </c>
      <c r="CM172" s="90">
        <f t="shared" si="193"/>
        <v>8.2639104829958185</v>
      </c>
      <c r="CN172" s="90">
        <f t="array" ref="CN172">10^(SUMPRODUCT(BW172:CF172,LOG($BW$5:$CF$5))/CJ172)</f>
        <v>0.73417830473444046</v>
      </c>
      <c r="CO172" s="92">
        <f t="shared" si="35"/>
        <v>1.8904545890875097</v>
      </c>
      <c r="CP172" s="93">
        <f t="shared" si="36"/>
        <v>5.1844280204359565</v>
      </c>
      <c r="CQ172" s="93">
        <f t="shared" si="36"/>
        <v>7.3357212467592756</v>
      </c>
      <c r="CR172" s="93">
        <f t="shared" si="37"/>
        <v>10.391582125192315</v>
      </c>
      <c r="CS172" s="94">
        <f t="shared" si="36"/>
        <v>20.149432311494035</v>
      </c>
      <c r="CT172" s="95" t="s">
        <v>551</v>
      </c>
      <c r="CU172" s="79">
        <v>1</v>
      </c>
      <c r="CV172" s="79" t="s">
        <v>550</v>
      </c>
      <c r="CW172" s="80" t="s">
        <v>553</v>
      </c>
    </row>
    <row r="173" spans="1:101" x14ac:dyDescent="0.2">
      <c r="A173" s="2"/>
      <c r="B173" s="95">
        <v>127</v>
      </c>
      <c r="C173" s="103" t="s">
        <v>29</v>
      </c>
      <c r="D173" s="84">
        <v>207296</v>
      </c>
      <c r="E173" s="84">
        <v>392584</v>
      </c>
      <c r="F173" s="60">
        <v>0</v>
      </c>
      <c r="G173" s="60" t="s">
        <v>580</v>
      </c>
      <c r="H173" s="104" t="s">
        <v>176</v>
      </c>
      <c r="I173" s="78">
        <v>44111</v>
      </c>
      <c r="J173" s="134" t="s">
        <v>589</v>
      </c>
      <c r="K173" s="100">
        <v>2718.1</v>
      </c>
      <c r="L173" s="81" t="s">
        <v>568</v>
      </c>
      <c r="M173" s="81"/>
      <c r="N173" s="82">
        <v>0</v>
      </c>
      <c r="O173" s="83">
        <v>0</v>
      </c>
      <c r="P173" s="83">
        <v>0</v>
      </c>
      <c r="Q173" s="83">
        <v>0</v>
      </c>
      <c r="R173" s="83">
        <v>26</v>
      </c>
      <c r="S173" s="83">
        <v>96.6</v>
      </c>
      <c r="T173" s="83">
        <v>124.8</v>
      </c>
      <c r="U173" s="83">
        <v>127.5</v>
      </c>
      <c r="V173" s="83">
        <v>207.5</v>
      </c>
      <c r="W173" s="83">
        <v>187.4</v>
      </c>
      <c r="X173" s="83">
        <v>221.4</v>
      </c>
      <c r="Y173" s="83">
        <v>196.9</v>
      </c>
      <c r="Z173" s="83">
        <v>143.69999999999999</v>
      </c>
      <c r="AA173" s="83">
        <v>199.1</v>
      </c>
      <c r="AB173" s="83">
        <v>260.2</v>
      </c>
      <c r="AC173" s="83">
        <v>445.7</v>
      </c>
      <c r="AD173" s="83">
        <v>299</v>
      </c>
      <c r="AE173" s="83">
        <v>91.1</v>
      </c>
      <c r="AF173" s="83">
        <v>52.5</v>
      </c>
      <c r="AG173" s="83">
        <v>23.4</v>
      </c>
      <c r="AH173" s="83">
        <v>4.5999999999999996</v>
      </c>
      <c r="AI173" s="83">
        <v>2.1</v>
      </c>
      <c r="AJ173" s="84">
        <v>8.6</v>
      </c>
      <c r="AK173" s="85"/>
      <c r="AL173" s="59">
        <v>1</v>
      </c>
      <c r="AM173" s="86">
        <f t="shared" si="195"/>
        <v>1</v>
      </c>
      <c r="AN173" s="86">
        <f t="shared" si="194"/>
        <v>1</v>
      </c>
      <c r="AO173" s="86">
        <f t="shared" si="145"/>
        <v>1</v>
      </c>
      <c r="AP173" s="86">
        <f t="shared" si="146"/>
        <v>1</v>
      </c>
      <c r="AQ173" s="86">
        <f t="shared" si="147"/>
        <v>0.99043449468378641</v>
      </c>
      <c r="AR173" s="86">
        <f t="shared" si="148"/>
        <v>0.95489496339354685</v>
      </c>
      <c r="AS173" s="86">
        <f t="shared" si="149"/>
        <v>0.90898053787572186</v>
      </c>
      <c r="AT173" s="86">
        <f t="shared" si="150"/>
        <v>0.86207277142121319</v>
      </c>
      <c r="AU173" s="86">
        <f t="shared" si="151"/>
        <v>0.78573268091681669</v>
      </c>
      <c r="AV173" s="86">
        <f t="shared" si="152"/>
        <v>0.71678746182995456</v>
      </c>
      <c r="AW173" s="86">
        <f t="shared" si="153"/>
        <v>0.63533350502189012</v>
      </c>
      <c r="AX173" s="86">
        <f t="shared" si="154"/>
        <v>0.56289319745410382</v>
      </c>
      <c r="AY173" s="86">
        <f t="shared" si="155"/>
        <v>0.51002538537949282</v>
      </c>
      <c r="AZ173" s="86">
        <f t="shared" si="156"/>
        <v>0.43677568890033458</v>
      </c>
      <c r="BA173" s="86">
        <f t="shared" si="157"/>
        <v>0.34104705492807452</v>
      </c>
      <c r="BB173" s="86">
        <f t="shared" si="158"/>
        <v>0.17707221956513713</v>
      </c>
      <c r="BC173" s="86">
        <f t="shared" si="159"/>
        <v>6.7068908428681503E-2</v>
      </c>
      <c r="BD173" s="86">
        <f t="shared" si="160"/>
        <v>3.3552849416871776E-2</v>
      </c>
      <c r="BE173" s="86">
        <f t="shared" si="161"/>
        <v>1.4237886759132911E-2</v>
      </c>
      <c r="BF173" s="86">
        <f t="shared" si="162"/>
        <v>5.6289319745407313E-3</v>
      </c>
      <c r="BG173" s="86">
        <f t="shared" si="163"/>
        <v>3.9365733416721832E-3</v>
      </c>
      <c r="BH173" s="86">
        <f t="shared" si="164"/>
        <v>3.1639748353626288E-3</v>
      </c>
      <c r="BI173" s="87">
        <v>0</v>
      </c>
      <c r="BJ173" s="63"/>
      <c r="BK173" s="86">
        <f t="shared" si="165"/>
        <v>0</v>
      </c>
      <c r="BL173" s="86">
        <f t="shared" si="166"/>
        <v>0</v>
      </c>
      <c r="BM173" s="86">
        <f t="shared" si="167"/>
        <v>0</v>
      </c>
      <c r="BN173" s="86">
        <f t="shared" si="168"/>
        <v>0</v>
      </c>
      <c r="BO173" s="86">
        <f t="shared" si="169"/>
        <v>9.565505316213585E-3</v>
      </c>
      <c r="BP173" s="86">
        <f t="shared" si="170"/>
        <v>3.5539531290239568E-2</v>
      </c>
      <c r="BQ173" s="86">
        <f t="shared" si="171"/>
        <v>4.5914425517824986E-2</v>
      </c>
      <c r="BR173" s="86">
        <f t="shared" si="172"/>
        <v>4.690776645450867E-2</v>
      </c>
      <c r="BS173" s="86">
        <f t="shared" si="173"/>
        <v>7.6340090504396496E-2</v>
      </c>
      <c r="BT173" s="86">
        <f t="shared" si="174"/>
        <v>6.8945219086862131E-2</v>
      </c>
      <c r="BU173" s="86">
        <f t="shared" si="175"/>
        <v>8.1453956808064443E-2</v>
      </c>
      <c r="BV173" s="86">
        <f t="shared" si="176"/>
        <v>7.24403075677863E-2</v>
      </c>
      <c r="BW173" s="86">
        <f t="shared" si="177"/>
        <v>5.2867812074610998E-2</v>
      </c>
      <c r="BX173" s="86">
        <f t="shared" si="178"/>
        <v>7.3249696479158244E-2</v>
      </c>
      <c r="BY173" s="86">
        <f t="shared" si="179"/>
        <v>9.5728633972260058E-2</v>
      </c>
      <c r="BZ173" s="86">
        <f t="shared" si="180"/>
        <v>0.16397483536293739</v>
      </c>
      <c r="CA173" s="86">
        <f t="shared" si="181"/>
        <v>0.11000331113645563</v>
      </c>
      <c r="CB173" s="86">
        <f t="shared" si="182"/>
        <v>3.3516059011809728E-2</v>
      </c>
      <c r="CC173" s="86">
        <f t="shared" si="183"/>
        <v>1.9314962657738865E-2</v>
      </c>
      <c r="CD173" s="86">
        <f t="shared" si="184"/>
        <v>8.6089547845921797E-3</v>
      </c>
      <c r="CE173" s="86">
        <f t="shared" si="185"/>
        <v>1.6923586328685481E-3</v>
      </c>
      <c r="CF173" s="86">
        <f t="shared" si="186"/>
        <v>7.7259850630955439E-4</v>
      </c>
      <c r="CG173" s="88">
        <f t="shared" si="187"/>
        <v>3.1639748353626288E-3</v>
      </c>
      <c r="CH173" s="89">
        <f t="shared" si="188"/>
        <v>0</v>
      </c>
      <c r="CI173" s="90">
        <f t="shared" si="189"/>
        <v>0.43710680254589618</v>
      </c>
      <c r="CJ173" s="90">
        <f t="shared" si="190"/>
        <v>0.55972922261874125</v>
      </c>
      <c r="CK173" s="91">
        <f t="shared" si="191"/>
        <v>3.1639748353626288E-3</v>
      </c>
      <c r="CL173" s="90">
        <f t="shared" si="192"/>
        <v>1.6649852557743863</v>
      </c>
      <c r="CM173" s="90">
        <f t="shared" si="193"/>
        <v>5.8688865323363721</v>
      </c>
      <c r="CN173" s="90">
        <f t="array" ref="CN173">10^(SUMPRODUCT(BW173:CF173,LOG($BW$5:$CF$5))/CJ173)</f>
        <v>0.64033012985955196</v>
      </c>
      <c r="CO173" s="92">
        <f t="shared" si="35"/>
        <v>0.39332932819205085</v>
      </c>
      <c r="CP173" s="93">
        <f t="shared" si="36"/>
        <v>0.73311025476043856</v>
      </c>
      <c r="CQ173" s="93">
        <f t="shared" si="36"/>
        <v>1.3369897909440396</v>
      </c>
      <c r="CR173" s="93">
        <f t="shared" si="37"/>
        <v>2.9857227655964871</v>
      </c>
      <c r="CS173" s="94">
        <f t="shared" si="36"/>
        <v>10.501266182735456</v>
      </c>
      <c r="CT173" s="95" t="s">
        <v>551</v>
      </c>
      <c r="CU173" s="79">
        <v>1</v>
      </c>
      <c r="CV173" s="79" t="s">
        <v>550</v>
      </c>
      <c r="CW173" s="80" t="s">
        <v>553</v>
      </c>
    </row>
    <row r="174" spans="1:101" x14ac:dyDescent="0.2">
      <c r="A174" s="2"/>
      <c r="B174" s="95">
        <v>127.5</v>
      </c>
      <c r="C174" s="103" t="s">
        <v>23</v>
      </c>
      <c r="D174" s="84">
        <v>206929</v>
      </c>
      <c r="E174" s="84">
        <v>392925</v>
      </c>
      <c r="F174" s="60">
        <v>0</v>
      </c>
      <c r="G174" s="60" t="s">
        <v>580</v>
      </c>
      <c r="H174" s="104" t="s">
        <v>178</v>
      </c>
      <c r="I174" s="78">
        <v>44111</v>
      </c>
      <c r="J174" s="134" t="s">
        <v>589</v>
      </c>
      <c r="K174" s="100">
        <v>3099.8</v>
      </c>
      <c r="L174" s="81" t="s">
        <v>568</v>
      </c>
      <c r="M174" s="81"/>
      <c r="N174" s="82">
        <v>0</v>
      </c>
      <c r="O174" s="83">
        <v>0</v>
      </c>
      <c r="P174" s="83">
        <v>0</v>
      </c>
      <c r="Q174" s="83">
        <v>0</v>
      </c>
      <c r="R174" s="83">
        <v>80</v>
      </c>
      <c r="S174" s="83">
        <v>10</v>
      </c>
      <c r="T174" s="83">
        <v>50</v>
      </c>
      <c r="U174" s="83">
        <v>60</v>
      </c>
      <c r="V174" s="83">
        <v>60</v>
      </c>
      <c r="W174" s="83">
        <v>80</v>
      </c>
      <c r="X174" s="83">
        <v>115</v>
      </c>
      <c r="Y174" s="83">
        <v>120</v>
      </c>
      <c r="Z174" s="83">
        <v>96.4</v>
      </c>
      <c r="AA174" s="83">
        <v>164.8</v>
      </c>
      <c r="AB174" s="83">
        <v>292.39999999999998</v>
      </c>
      <c r="AC174" s="83">
        <v>890.8</v>
      </c>
      <c r="AD174" s="83">
        <v>678.5</v>
      </c>
      <c r="AE174" s="83">
        <v>255.4</v>
      </c>
      <c r="AF174" s="83">
        <v>79</v>
      </c>
      <c r="AG174" s="83">
        <v>12.3</v>
      </c>
      <c r="AH174" s="83">
        <v>2.4</v>
      </c>
      <c r="AI174" s="83">
        <v>2.9</v>
      </c>
      <c r="AJ174" s="84">
        <v>49.9</v>
      </c>
      <c r="AK174" s="85"/>
      <c r="AL174" s="59">
        <v>1</v>
      </c>
      <c r="AM174" s="86">
        <f t="shared" si="195"/>
        <v>1</v>
      </c>
      <c r="AN174" s="86">
        <f t="shared" si="194"/>
        <v>1</v>
      </c>
      <c r="AO174" s="86">
        <f t="shared" si="145"/>
        <v>1</v>
      </c>
      <c r="AP174" s="86">
        <f t="shared" si="146"/>
        <v>1</v>
      </c>
      <c r="AQ174" s="86">
        <f t="shared" si="147"/>
        <v>0.97419188334731277</v>
      </c>
      <c r="AR174" s="86">
        <f t="shared" si="148"/>
        <v>0.97096586876572688</v>
      </c>
      <c r="AS174" s="86">
        <f t="shared" si="149"/>
        <v>0.95483579585779732</v>
      </c>
      <c r="AT174" s="86">
        <f t="shared" si="150"/>
        <v>0.93547970836828187</v>
      </c>
      <c r="AU174" s="86">
        <f t="shared" si="151"/>
        <v>0.91612362087876642</v>
      </c>
      <c r="AV174" s="86">
        <f t="shared" si="152"/>
        <v>0.89031550422607919</v>
      </c>
      <c r="AW174" s="86">
        <f t="shared" si="153"/>
        <v>0.85321633653784124</v>
      </c>
      <c r="AX174" s="86">
        <f t="shared" si="154"/>
        <v>0.81450416155881034</v>
      </c>
      <c r="AY174" s="86">
        <f t="shared" si="155"/>
        <v>0.78340538099232215</v>
      </c>
      <c r="AZ174" s="86">
        <f t="shared" si="156"/>
        <v>0.73024066068778637</v>
      </c>
      <c r="BA174" s="86">
        <f t="shared" si="157"/>
        <v>0.63591199432221446</v>
      </c>
      <c r="BB174" s="86">
        <f t="shared" si="158"/>
        <v>0.34853861539454173</v>
      </c>
      <c r="BC174" s="86">
        <f t="shared" si="159"/>
        <v>0.12965352603393784</v>
      </c>
      <c r="BD174" s="86">
        <f t="shared" si="160"/>
        <v>4.7261113620233733E-2</v>
      </c>
      <c r="BE174" s="86">
        <f t="shared" si="161"/>
        <v>2.1775598425705055E-2</v>
      </c>
      <c r="BF174" s="86">
        <f t="shared" si="162"/>
        <v>1.7807600490354389E-2</v>
      </c>
      <c r="BG174" s="86">
        <f t="shared" si="163"/>
        <v>1.7033356990773772E-2</v>
      </c>
      <c r="BH174" s="86">
        <f t="shared" si="164"/>
        <v>1.6097812762113858E-2</v>
      </c>
      <c r="BI174" s="87">
        <v>0</v>
      </c>
      <c r="BJ174" s="63"/>
      <c r="BK174" s="86">
        <f t="shared" si="165"/>
        <v>0</v>
      </c>
      <c r="BL174" s="86">
        <f t="shared" si="166"/>
        <v>0</v>
      </c>
      <c r="BM174" s="86">
        <f t="shared" si="167"/>
        <v>0</v>
      </c>
      <c r="BN174" s="86">
        <f t="shared" si="168"/>
        <v>0</v>
      </c>
      <c r="BO174" s="86">
        <f t="shared" si="169"/>
        <v>2.580811665268723E-2</v>
      </c>
      <c r="BP174" s="86">
        <f t="shared" si="170"/>
        <v>3.2260145815858898E-3</v>
      </c>
      <c r="BQ174" s="86">
        <f t="shared" si="171"/>
        <v>1.613007290792956E-2</v>
      </c>
      <c r="BR174" s="86">
        <f t="shared" si="172"/>
        <v>1.935608748951545E-2</v>
      </c>
      <c r="BS174" s="86">
        <f t="shared" si="173"/>
        <v>1.935608748951545E-2</v>
      </c>
      <c r="BT174" s="86">
        <f t="shared" si="174"/>
        <v>2.580811665268723E-2</v>
      </c>
      <c r="BU174" s="86">
        <f t="shared" si="175"/>
        <v>3.7099167688237955E-2</v>
      </c>
      <c r="BV174" s="86">
        <f t="shared" si="176"/>
        <v>3.87121749790309E-2</v>
      </c>
      <c r="BW174" s="86">
        <f t="shared" si="177"/>
        <v>3.1098780566488182E-2</v>
      </c>
      <c r="BX174" s="86">
        <f t="shared" si="178"/>
        <v>5.3164720304535784E-2</v>
      </c>
      <c r="BY174" s="86">
        <f t="shared" si="179"/>
        <v>9.4328666365571912E-2</v>
      </c>
      <c r="BZ174" s="86">
        <f t="shared" si="180"/>
        <v>0.28737337892767273</v>
      </c>
      <c r="CA174" s="86">
        <f t="shared" si="181"/>
        <v>0.21888508936060388</v>
      </c>
      <c r="CB174" s="86">
        <f t="shared" si="182"/>
        <v>8.2392412413704111E-2</v>
      </c>
      <c r="CC174" s="86">
        <f t="shared" si="183"/>
        <v>2.5485515194528678E-2</v>
      </c>
      <c r="CD174" s="86">
        <f t="shared" si="184"/>
        <v>3.9679979353506659E-3</v>
      </c>
      <c r="CE174" s="86">
        <f t="shared" si="185"/>
        <v>7.7424349958061731E-4</v>
      </c>
      <c r="CF174" s="86">
        <f t="shared" si="186"/>
        <v>9.3554422865991388E-4</v>
      </c>
      <c r="CG174" s="88">
        <f t="shared" si="187"/>
        <v>1.6097812762113858E-2</v>
      </c>
      <c r="CH174" s="89">
        <f t="shared" si="188"/>
        <v>0</v>
      </c>
      <c r="CI174" s="90">
        <f t="shared" si="189"/>
        <v>0.18549583844118966</v>
      </c>
      <c r="CJ174" s="90">
        <f t="shared" si="190"/>
        <v>0.79840634879669647</v>
      </c>
      <c r="CK174" s="91">
        <f t="shared" si="191"/>
        <v>1.6097812762113858E-2</v>
      </c>
      <c r="CL174" s="90">
        <f t="shared" si="192"/>
        <v>0.80420378806987225</v>
      </c>
      <c r="CM174" s="90">
        <f t="shared" si="193"/>
        <v>6.0712873295412226</v>
      </c>
      <c r="CN174" s="90">
        <f t="array" ref="CN174">10^(SUMPRODUCT(BW174:CF174,LOG($BW$5:$CF$5))/CJ174)</f>
        <v>0.54802813393136274</v>
      </c>
      <c r="CO174" s="92">
        <f t="shared" si="35"/>
        <v>0.3129095799966799</v>
      </c>
      <c r="CP174" s="93">
        <f t="shared" si="36"/>
        <v>0.50089239602404945</v>
      </c>
      <c r="CQ174" s="93">
        <f t="shared" si="36"/>
        <v>0.60149806717416532</v>
      </c>
      <c r="CR174" s="93">
        <f t="shared" si="37"/>
        <v>0.74726208073220068</v>
      </c>
      <c r="CS174" s="94">
        <f t="shared" si="36"/>
        <v>4.538313956753524</v>
      </c>
      <c r="CT174" s="95" t="s">
        <v>551</v>
      </c>
      <c r="CU174" s="79">
        <v>3</v>
      </c>
      <c r="CV174" s="79" t="s">
        <v>550</v>
      </c>
      <c r="CW174" s="80"/>
    </row>
    <row r="175" spans="1:101" x14ac:dyDescent="0.2">
      <c r="A175" s="2"/>
      <c r="B175" s="95">
        <v>127.5</v>
      </c>
      <c r="C175" s="103" t="s">
        <v>25</v>
      </c>
      <c r="D175" s="84">
        <v>206970</v>
      </c>
      <c r="E175" s="84">
        <v>392967</v>
      </c>
      <c r="F175" s="60">
        <v>0</v>
      </c>
      <c r="G175" s="60" t="s">
        <v>580</v>
      </c>
      <c r="H175" s="104" t="s">
        <v>177</v>
      </c>
      <c r="I175" s="78">
        <v>44111</v>
      </c>
      <c r="J175" s="134" t="s">
        <v>589</v>
      </c>
      <c r="K175" s="100">
        <v>4495.1000000000004</v>
      </c>
      <c r="L175" s="81" t="s">
        <v>568</v>
      </c>
      <c r="M175" s="81"/>
      <c r="N175" s="82">
        <v>0</v>
      </c>
      <c r="O175" s="83">
        <v>0</v>
      </c>
      <c r="P175" s="83">
        <v>0</v>
      </c>
      <c r="Q175" s="83">
        <v>0</v>
      </c>
      <c r="R175" s="83">
        <v>0</v>
      </c>
      <c r="S175" s="83">
        <v>125</v>
      </c>
      <c r="T175" s="83">
        <v>205</v>
      </c>
      <c r="U175" s="83">
        <v>270</v>
      </c>
      <c r="V175" s="83">
        <v>230</v>
      </c>
      <c r="W175" s="83">
        <v>255</v>
      </c>
      <c r="X175" s="83">
        <v>175</v>
      </c>
      <c r="Y175" s="83">
        <v>265</v>
      </c>
      <c r="Z175" s="83">
        <v>46</v>
      </c>
      <c r="AA175" s="83">
        <v>62.8</v>
      </c>
      <c r="AB175" s="83">
        <v>119.8</v>
      </c>
      <c r="AC175" s="83">
        <v>867.1</v>
      </c>
      <c r="AD175" s="83">
        <v>1536.1</v>
      </c>
      <c r="AE175" s="83">
        <v>256.8</v>
      </c>
      <c r="AF175" s="83">
        <v>53.7</v>
      </c>
      <c r="AG175" s="83">
        <v>12.2</v>
      </c>
      <c r="AH175" s="83">
        <v>2.2999999999999998</v>
      </c>
      <c r="AI175" s="83">
        <v>1.7</v>
      </c>
      <c r="AJ175" s="84">
        <v>11.6</v>
      </c>
      <c r="AK175" s="85"/>
      <c r="AL175" s="59">
        <v>1</v>
      </c>
      <c r="AM175" s="86">
        <f t="shared" si="195"/>
        <v>1</v>
      </c>
      <c r="AN175" s="86">
        <f t="shared" si="194"/>
        <v>1</v>
      </c>
      <c r="AO175" s="86">
        <f t="shared" si="145"/>
        <v>1</v>
      </c>
      <c r="AP175" s="86">
        <f t="shared" si="146"/>
        <v>1</v>
      </c>
      <c r="AQ175" s="86">
        <f t="shared" si="147"/>
        <v>1</v>
      </c>
      <c r="AR175" s="86">
        <f t="shared" si="148"/>
        <v>0.97219194233721162</v>
      </c>
      <c r="AS175" s="86">
        <f t="shared" si="149"/>
        <v>0.92658672777023865</v>
      </c>
      <c r="AT175" s="86">
        <f t="shared" si="150"/>
        <v>0.86652132321861575</v>
      </c>
      <c r="AU175" s="86">
        <f t="shared" si="151"/>
        <v>0.81535449711908514</v>
      </c>
      <c r="AV175" s="86">
        <f t="shared" si="152"/>
        <v>0.75862605948699691</v>
      </c>
      <c r="AW175" s="86">
        <f t="shared" si="153"/>
        <v>0.71969477875909316</v>
      </c>
      <c r="AX175" s="86">
        <f t="shared" si="154"/>
        <v>0.66074169651398185</v>
      </c>
      <c r="AY175" s="86">
        <f t="shared" si="155"/>
        <v>0.6505083312940757</v>
      </c>
      <c r="AZ175" s="86">
        <f t="shared" si="156"/>
        <v>0.63653756312429077</v>
      </c>
      <c r="BA175" s="86">
        <f t="shared" si="157"/>
        <v>0.60988632066027437</v>
      </c>
      <c r="BB175" s="86">
        <f t="shared" si="158"/>
        <v>0.41698738626504395</v>
      </c>
      <c r="BC175" s="86">
        <f t="shared" si="159"/>
        <v>7.5259727258570219E-2</v>
      </c>
      <c r="BD175" s="86">
        <f t="shared" si="160"/>
        <v>1.813085359613778E-2</v>
      </c>
      <c r="BE175" s="86">
        <f t="shared" si="161"/>
        <v>6.1845120242038955E-3</v>
      </c>
      <c r="BF175" s="86">
        <f t="shared" si="162"/>
        <v>3.4704455963157506E-3</v>
      </c>
      <c r="BG175" s="86">
        <f t="shared" si="163"/>
        <v>2.9587773353204447E-3</v>
      </c>
      <c r="BH175" s="86">
        <f t="shared" si="164"/>
        <v>2.580587751106523E-3</v>
      </c>
      <c r="BI175" s="87">
        <v>0</v>
      </c>
      <c r="BJ175" s="63"/>
      <c r="BK175" s="86">
        <f t="shared" si="165"/>
        <v>0</v>
      </c>
      <c r="BL175" s="86">
        <f t="shared" si="166"/>
        <v>0</v>
      </c>
      <c r="BM175" s="86">
        <f t="shared" si="167"/>
        <v>0</v>
      </c>
      <c r="BN175" s="86">
        <f t="shared" si="168"/>
        <v>0</v>
      </c>
      <c r="BO175" s="86">
        <f t="shared" si="169"/>
        <v>0</v>
      </c>
      <c r="BP175" s="86">
        <f t="shared" si="170"/>
        <v>2.7808057662788377E-2</v>
      </c>
      <c r="BQ175" s="86">
        <f t="shared" si="171"/>
        <v>4.5605214566972974E-2</v>
      </c>
      <c r="BR175" s="86">
        <f t="shared" si="172"/>
        <v>6.0065404551622903E-2</v>
      </c>
      <c r="BS175" s="86">
        <f t="shared" si="173"/>
        <v>5.1166826099530605E-2</v>
      </c>
      <c r="BT175" s="86">
        <f t="shared" si="174"/>
        <v>5.6728437632088236E-2</v>
      </c>
      <c r="BU175" s="86">
        <f t="shared" si="175"/>
        <v>3.893128072790375E-2</v>
      </c>
      <c r="BV175" s="86">
        <f t="shared" si="176"/>
        <v>5.895308224511131E-2</v>
      </c>
      <c r="BW175" s="86">
        <f t="shared" si="177"/>
        <v>1.0233365219906143E-2</v>
      </c>
      <c r="BX175" s="86">
        <f t="shared" si="178"/>
        <v>1.3970768169784931E-2</v>
      </c>
      <c r="BY175" s="86">
        <f t="shared" si="179"/>
        <v>2.66512424640164E-2</v>
      </c>
      <c r="BZ175" s="86">
        <f t="shared" si="180"/>
        <v>0.19289893439523043</v>
      </c>
      <c r="CA175" s="86">
        <f t="shared" si="181"/>
        <v>0.34172765900647373</v>
      </c>
      <c r="CB175" s="86">
        <f t="shared" si="182"/>
        <v>5.7128873662432439E-2</v>
      </c>
      <c r="CC175" s="86">
        <f t="shared" si="183"/>
        <v>1.1946341571933885E-2</v>
      </c>
      <c r="CD175" s="86">
        <f t="shared" si="184"/>
        <v>2.7140664278881448E-3</v>
      </c>
      <c r="CE175" s="86">
        <f t="shared" si="185"/>
        <v>5.1166826099530594E-4</v>
      </c>
      <c r="CF175" s="86">
        <f t="shared" si="186"/>
        <v>3.7818958421392173E-4</v>
      </c>
      <c r="CG175" s="88">
        <f t="shared" si="187"/>
        <v>2.580587751106523E-3</v>
      </c>
      <c r="CH175" s="89">
        <f t="shared" si="188"/>
        <v>0</v>
      </c>
      <c r="CI175" s="90">
        <f t="shared" si="189"/>
        <v>0.33925830348601815</v>
      </c>
      <c r="CJ175" s="90">
        <f t="shared" si="190"/>
        <v>0.65816110876287537</v>
      </c>
      <c r="CK175" s="91">
        <f t="shared" si="191"/>
        <v>2.580587751106523E-3</v>
      </c>
      <c r="CL175" s="90">
        <f t="shared" si="192"/>
        <v>1.1270252597126582</v>
      </c>
      <c r="CM175" s="90">
        <f t="shared" si="193"/>
        <v>6.1885381573536193</v>
      </c>
      <c r="CN175" s="90">
        <f t="array" ref="CN175">10^(SUMPRODUCT(BW175:CF175,LOG($BW$5:$CF$5))/CJ175)</f>
        <v>0.47699865037292966</v>
      </c>
      <c r="CO175" s="92">
        <f t="shared" si="35"/>
        <v>0.36391243527488371</v>
      </c>
      <c r="CP175" s="93">
        <f t="shared" si="36"/>
        <v>0.46753359785098403</v>
      </c>
      <c r="CQ175" s="93">
        <f t="shared" si="36"/>
        <v>0.58144167185573992</v>
      </c>
      <c r="CR175" s="93">
        <f t="shared" si="37"/>
        <v>1.3829647667766518</v>
      </c>
      <c r="CS175" s="94">
        <f t="shared" si="36"/>
        <v>9.6502246688379945</v>
      </c>
      <c r="CT175" s="95" t="s">
        <v>551</v>
      </c>
      <c r="CU175" s="79">
        <v>1</v>
      </c>
      <c r="CV175" s="79" t="s">
        <v>550</v>
      </c>
      <c r="CW175" s="80"/>
    </row>
    <row r="176" spans="1:101" x14ac:dyDescent="0.2">
      <c r="A176" s="2"/>
      <c r="B176" s="95">
        <v>128</v>
      </c>
      <c r="C176" s="103" t="s">
        <v>29</v>
      </c>
      <c r="D176" s="84">
        <v>206586</v>
      </c>
      <c r="E176" s="84">
        <v>393290</v>
      </c>
      <c r="F176" s="60">
        <v>0</v>
      </c>
      <c r="G176" s="60" t="s">
        <v>580</v>
      </c>
      <c r="H176" s="104" t="s">
        <v>179</v>
      </c>
      <c r="I176" s="78">
        <v>44111</v>
      </c>
      <c r="J176" s="134" t="s">
        <v>589</v>
      </c>
      <c r="K176" s="100">
        <v>7225.8</v>
      </c>
      <c r="L176" s="81" t="s">
        <v>567</v>
      </c>
      <c r="M176" s="81"/>
      <c r="N176" s="82">
        <v>764.4</v>
      </c>
      <c r="O176" s="83">
        <v>1145.7</v>
      </c>
      <c r="P176" s="83">
        <v>643</v>
      </c>
      <c r="Q176" s="83">
        <v>253.6</v>
      </c>
      <c r="R176" s="83">
        <v>133.9</v>
      </c>
      <c r="S176" s="83">
        <v>101.4</v>
      </c>
      <c r="T176" s="83">
        <v>333.4</v>
      </c>
      <c r="U176" s="83">
        <v>318.2</v>
      </c>
      <c r="V176" s="83">
        <v>237.1</v>
      </c>
      <c r="W176" s="83">
        <v>145.30000000000001</v>
      </c>
      <c r="X176" s="83">
        <v>144.1</v>
      </c>
      <c r="Y176" s="83">
        <v>164.8</v>
      </c>
      <c r="Z176" s="83">
        <v>350.1</v>
      </c>
      <c r="AA176" s="83">
        <v>582.6</v>
      </c>
      <c r="AB176" s="83">
        <v>656.1</v>
      </c>
      <c r="AC176" s="83">
        <v>813.1</v>
      </c>
      <c r="AD176" s="83">
        <v>352.9</v>
      </c>
      <c r="AE176" s="83">
        <v>58.7</v>
      </c>
      <c r="AF176" s="83">
        <v>10.8</v>
      </c>
      <c r="AG176" s="83">
        <v>1.5</v>
      </c>
      <c r="AH176" s="83">
        <v>0.8</v>
      </c>
      <c r="AI176" s="83">
        <v>0.3</v>
      </c>
      <c r="AJ176" s="84">
        <v>14</v>
      </c>
      <c r="AK176" s="85"/>
      <c r="AL176" s="59">
        <v>1</v>
      </c>
      <c r="AM176" s="86">
        <f t="shared" si="195"/>
        <v>0.89421240554679071</v>
      </c>
      <c r="AN176" s="86">
        <f t="shared" si="194"/>
        <v>0.73565556754961392</v>
      </c>
      <c r="AO176" s="86">
        <f t="shared" si="145"/>
        <v>0.64666888095435804</v>
      </c>
      <c r="AP176" s="86">
        <f t="shared" si="146"/>
        <v>0.61157242104680454</v>
      </c>
      <c r="AQ176" s="86">
        <f t="shared" si="147"/>
        <v>0.59304160093000091</v>
      </c>
      <c r="AR176" s="86">
        <f t="shared" si="148"/>
        <v>0.57900855268620788</v>
      </c>
      <c r="AS176" s="86">
        <f t="shared" si="149"/>
        <v>0.5328683329181545</v>
      </c>
      <c r="AT176" s="86">
        <f t="shared" si="150"/>
        <v>0.48883168645686303</v>
      </c>
      <c r="AU176" s="86">
        <f t="shared" si="151"/>
        <v>0.45601871073099187</v>
      </c>
      <c r="AV176" s="86">
        <f t="shared" si="152"/>
        <v>0.43591021063411678</v>
      </c>
      <c r="AW176" s="86">
        <f t="shared" si="153"/>
        <v>0.4159677821140913</v>
      </c>
      <c r="AX176" s="86">
        <f t="shared" si="154"/>
        <v>0.39316061889340986</v>
      </c>
      <c r="AY176" s="86">
        <f t="shared" si="155"/>
        <v>0.34470923634753259</v>
      </c>
      <c r="AZ176" s="86">
        <f t="shared" si="156"/>
        <v>0.26408148578704105</v>
      </c>
      <c r="BA176" s="86">
        <f t="shared" si="157"/>
        <v>0.17328185114451014</v>
      </c>
      <c r="BB176" s="86">
        <f t="shared" si="158"/>
        <v>6.0754518530820339E-2</v>
      </c>
      <c r="BC176" s="86">
        <f t="shared" si="159"/>
        <v>1.1915635638960628E-2</v>
      </c>
      <c r="BD176" s="86">
        <f t="shared" si="160"/>
        <v>3.7919676713999446E-3</v>
      </c>
      <c r="BE176" s="86">
        <f t="shared" si="161"/>
        <v>2.2973234797533451E-3</v>
      </c>
      <c r="BF176" s="86">
        <f t="shared" si="162"/>
        <v>2.0897340086913174E-3</v>
      </c>
      <c r="BG176" s="86">
        <f t="shared" si="163"/>
        <v>1.9790196241249026E-3</v>
      </c>
      <c r="BH176" s="86">
        <f t="shared" si="164"/>
        <v>1.9375017299124971E-3</v>
      </c>
      <c r="BI176" s="87">
        <v>0</v>
      </c>
      <c r="BJ176" s="63"/>
      <c r="BK176" s="86">
        <f t="shared" si="165"/>
        <v>0.10578759445320929</v>
      </c>
      <c r="BL176" s="86">
        <f t="shared" si="166"/>
        <v>0.15855683799717679</v>
      </c>
      <c r="BM176" s="86">
        <f t="shared" si="167"/>
        <v>8.8986686595255882E-2</v>
      </c>
      <c r="BN176" s="86">
        <f t="shared" si="168"/>
        <v>3.5096459907553501E-2</v>
      </c>
      <c r="BO176" s="86">
        <f t="shared" si="169"/>
        <v>1.8530820116803626E-2</v>
      </c>
      <c r="BP176" s="86">
        <f t="shared" si="170"/>
        <v>1.4033048243793034E-2</v>
      </c>
      <c r="BQ176" s="86">
        <f t="shared" si="171"/>
        <v>4.6140219768053381E-2</v>
      </c>
      <c r="BR176" s="86">
        <f t="shared" si="172"/>
        <v>4.4036646461291462E-2</v>
      </c>
      <c r="BS176" s="86">
        <f t="shared" si="173"/>
        <v>3.2812975725871163E-2</v>
      </c>
      <c r="BT176" s="86">
        <f t="shared" si="174"/>
        <v>2.0108500096875093E-2</v>
      </c>
      <c r="BU176" s="86">
        <f t="shared" si="175"/>
        <v>1.9942428520025479E-2</v>
      </c>
      <c r="BV176" s="86">
        <f t="shared" si="176"/>
        <v>2.2807163220681437E-2</v>
      </c>
      <c r="BW176" s="86">
        <f t="shared" si="177"/>
        <v>4.8451382545877275E-2</v>
      </c>
      <c r="BX176" s="86">
        <f t="shared" si="178"/>
        <v>8.062775056049154E-2</v>
      </c>
      <c r="BY176" s="86">
        <f t="shared" si="179"/>
        <v>9.0799634642530908E-2</v>
      </c>
      <c r="BZ176" s="86">
        <f t="shared" si="180"/>
        <v>0.1125273326136898</v>
      </c>
      <c r="CA176" s="86">
        <f t="shared" si="181"/>
        <v>4.8838882891859711E-2</v>
      </c>
      <c r="CB176" s="86">
        <f t="shared" si="182"/>
        <v>8.1236679675606837E-3</v>
      </c>
      <c r="CC176" s="86">
        <f t="shared" si="183"/>
        <v>1.4946441916465995E-3</v>
      </c>
      <c r="CD176" s="86">
        <f t="shared" si="184"/>
        <v>2.075894710620277E-4</v>
      </c>
      <c r="CE176" s="86">
        <f t="shared" si="185"/>
        <v>1.1071438456641478E-4</v>
      </c>
      <c r="CF176" s="86">
        <f t="shared" si="186"/>
        <v>4.1517894212405541E-5</v>
      </c>
      <c r="CG176" s="88">
        <f t="shared" si="187"/>
        <v>1.9375017299124971E-3</v>
      </c>
      <c r="CH176" s="89">
        <f t="shared" si="188"/>
        <v>0.26434443245038608</v>
      </c>
      <c r="CI176" s="90">
        <f t="shared" si="189"/>
        <v>0.34249494865620406</v>
      </c>
      <c r="CJ176" s="90">
        <f t="shared" si="190"/>
        <v>0.39122311716349739</v>
      </c>
      <c r="CK176" s="91">
        <f t="shared" si="191"/>
        <v>1.9375017299124971E-3</v>
      </c>
      <c r="CL176" s="90">
        <f t="shared" si="192"/>
        <v>7.5279293648373677</v>
      </c>
      <c r="CM176" s="90">
        <f t="shared" si="193"/>
        <v>15.519315511067644</v>
      </c>
      <c r="CN176" s="90">
        <f t="array" ref="CN176">10^(SUMPRODUCT(BW176:CF176,LOG($BW$5:$CF$5))/CJ176)</f>
        <v>0.79362171488335564</v>
      </c>
      <c r="CO176" s="92">
        <f t="shared" si="35"/>
        <v>0.5650445558625683</v>
      </c>
      <c r="CP176" s="93">
        <f t="shared" si="36"/>
        <v>1.4556029351704036</v>
      </c>
      <c r="CQ176" s="93">
        <f t="shared" si="36"/>
        <v>8.7126469119252459</v>
      </c>
      <c r="CR176" s="93">
        <f t="shared" si="37"/>
        <v>45.570380682275548</v>
      </c>
      <c r="CS176" s="94">
        <f t="shared" si="36"/>
        <v>91.632131303477749</v>
      </c>
      <c r="CT176" s="95" t="s">
        <v>551</v>
      </c>
      <c r="CU176" s="79">
        <v>1</v>
      </c>
      <c r="CV176" s="79" t="s">
        <v>550</v>
      </c>
      <c r="CW176" s="80"/>
    </row>
    <row r="177" spans="1:101" x14ac:dyDescent="0.2">
      <c r="A177" s="2"/>
      <c r="B177" s="95">
        <v>128.5</v>
      </c>
      <c r="C177" s="103" t="s">
        <v>23</v>
      </c>
      <c r="D177" s="84">
        <v>206174</v>
      </c>
      <c r="E177" s="84">
        <v>393560</v>
      </c>
      <c r="F177" s="60">
        <v>0</v>
      </c>
      <c r="G177" s="60" t="s">
        <v>580</v>
      </c>
      <c r="H177" s="104" t="s">
        <v>180</v>
      </c>
      <c r="I177" s="78">
        <v>44111</v>
      </c>
      <c r="J177" s="134" t="s">
        <v>589</v>
      </c>
      <c r="K177" s="100">
        <v>3259.7</v>
      </c>
      <c r="L177" s="81" t="s">
        <v>567</v>
      </c>
      <c r="M177" s="81"/>
      <c r="N177" s="82">
        <v>0</v>
      </c>
      <c r="O177" s="83">
        <v>0</v>
      </c>
      <c r="P177" s="83">
        <v>468.7</v>
      </c>
      <c r="Q177" s="83">
        <v>700.8</v>
      </c>
      <c r="R177" s="83">
        <v>242</v>
      </c>
      <c r="S177" s="83">
        <v>193.1</v>
      </c>
      <c r="T177" s="83">
        <v>243.6</v>
      </c>
      <c r="U177" s="83">
        <v>184.3</v>
      </c>
      <c r="V177" s="83">
        <v>139.1</v>
      </c>
      <c r="W177" s="83">
        <v>62.2</v>
      </c>
      <c r="X177" s="83">
        <v>25.4</v>
      </c>
      <c r="Y177" s="83">
        <v>11.4</v>
      </c>
      <c r="Z177" s="83">
        <v>8.5</v>
      </c>
      <c r="AA177" s="83">
        <v>16.899999999999999</v>
      </c>
      <c r="AB177" s="83">
        <v>48.5</v>
      </c>
      <c r="AC177" s="83">
        <v>156</v>
      </c>
      <c r="AD177" s="83">
        <v>406.3</v>
      </c>
      <c r="AE177" s="83">
        <v>194.1</v>
      </c>
      <c r="AF177" s="83">
        <v>47.8</v>
      </c>
      <c r="AG177" s="83">
        <v>12.8</v>
      </c>
      <c r="AH177" s="83">
        <v>4.5</v>
      </c>
      <c r="AI177" s="83">
        <v>6.9</v>
      </c>
      <c r="AJ177" s="84">
        <v>86.8</v>
      </c>
      <c r="AK177" s="85"/>
      <c r="AL177" s="59">
        <v>1</v>
      </c>
      <c r="AM177" s="86">
        <f t="shared" si="195"/>
        <v>1</v>
      </c>
      <c r="AN177" s="86">
        <f t="shared" si="194"/>
        <v>1</v>
      </c>
      <c r="AO177" s="86">
        <f t="shared" si="145"/>
        <v>0.85621376200263832</v>
      </c>
      <c r="AP177" s="86">
        <f t="shared" si="146"/>
        <v>0.64122465257539052</v>
      </c>
      <c r="AQ177" s="86">
        <f t="shared" si="147"/>
        <v>0.56698469184280775</v>
      </c>
      <c r="AR177" s="86">
        <f t="shared" si="148"/>
        <v>0.50774611160536265</v>
      </c>
      <c r="AS177" s="86">
        <f t="shared" si="149"/>
        <v>0.43301530815719258</v>
      </c>
      <c r="AT177" s="86">
        <f t="shared" si="150"/>
        <v>0.3764763628554777</v>
      </c>
      <c r="AU177" s="86">
        <f t="shared" si="151"/>
        <v>0.33380372426910471</v>
      </c>
      <c r="AV177" s="86">
        <f t="shared" si="152"/>
        <v>0.31472221370064751</v>
      </c>
      <c r="AW177" s="86">
        <f t="shared" si="153"/>
        <v>0.30693008559069873</v>
      </c>
      <c r="AX177" s="86">
        <f t="shared" si="154"/>
        <v>0.30343283124213905</v>
      </c>
      <c r="AY177" s="86">
        <f t="shared" si="155"/>
        <v>0.30082522931558137</v>
      </c>
      <c r="AZ177" s="86">
        <f t="shared" si="156"/>
        <v>0.29564070313219026</v>
      </c>
      <c r="BA177" s="86">
        <f t="shared" si="157"/>
        <v>0.28076203331594951</v>
      </c>
      <c r="BB177" s="86">
        <f t="shared" si="158"/>
        <v>0.23290486854618542</v>
      </c>
      <c r="BC177" s="86">
        <f t="shared" si="159"/>
        <v>0.10826149645672936</v>
      </c>
      <c r="BD177" s="86">
        <f t="shared" si="160"/>
        <v>4.8716139522042137E-2</v>
      </c>
      <c r="BE177" s="86">
        <f t="shared" si="161"/>
        <v>3.4052213393870837E-2</v>
      </c>
      <c r="BF177" s="86">
        <f t="shared" si="162"/>
        <v>3.0125471669172246E-2</v>
      </c>
      <c r="BG177" s="86">
        <f t="shared" si="163"/>
        <v>2.8744976531582898E-2</v>
      </c>
      <c r="BH177" s="86">
        <f t="shared" si="164"/>
        <v>2.6628217320612563E-2</v>
      </c>
      <c r="BI177" s="87">
        <v>0</v>
      </c>
      <c r="BJ177" s="63"/>
      <c r="BK177" s="86">
        <f t="shared" si="165"/>
        <v>0</v>
      </c>
      <c r="BL177" s="86">
        <f t="shared" si="166"/>
        <v>0</v>
      </c>
      <c r="BM177" s="86">
        <f t="shared" si="167"/>
        <v>0.14378623799736168</v>
      </c>
      <c r="BN177" s="86">
        <f t="shared" si="168"/>
        <v>0.2149891094272478</v>
      </c>
      <c r="BO177" s="86">
        <f t="shared" si="169"/>
        <v>7.4239960732582766E-2</v>
      </c>
      <c r="BP177" s="86">
        <f t="shared" si="170"/>
        <v>5.9238580237445104E-2</v>
      </c>
      <c r="BQ177" s="86">
        <f t="shared" si="171"/>
        <v>7.4730803448170069E-2</v>
      </c>
      <c r="BR177" s="86">
        <f t="shared" si="172"/>
        <v>5.6538945301714882E-2</v>
      </c>
      <c r="BS177" s="86">
        <f t="shared" si="173"/>
        <v>4.2672638586372991E-2</v>
      </c>
      <c r="BT177" s="86">
        <f t="shared" si="174"/>
        <v>1.9081510568457194E-2</v>
      </c>
      <c r="BU177" s="86">
        <f t="shared" si="175"/>
        <v>7.7921281099487816E-3</v>
      </c>
      <c r="BV177" s="86">
        <f t="shared" si="176"/>
        <v>3.4972543485596863E-3</v>
      </c>
      <c r="BW177" s="86">
        <f t="shared" si="177"/>
        <v>2.6076019265576789E-3</v>
      </c>
      <c r="BX177" s="86">
        <f t="shared" si="178"/>
        <v>5.1845261833911027E-3</v>
      </c>
      <c r="BY177" s="86">
        <f t="shared" si="179"/>
        <v>1.4878669816240753E-2</v>
      </c>
      <c r="BZ177" s="86">
        <f t="shared" si="180"/>
        <v>4.7857164769764093E-2</v>
      </c>
      <c r="CA177" s="86">
        <f t="shared" si="181"/>
        <v>0.12464337208945606</v>
      </c>
      <c r="CB177" s="86">
        <f t="shared" si="182"/>
        <v>5.9545356934687224E-2</v>
      </c>
      <c r="CC177" s="86">
        <f t="shared" si="183"/>
        <v>1.4663926128171301E-2</v>
      </c>
      <c r="CD177" s="86">
        <f t="shared" si="184"/>
        <v>3.9267417246985903E-3</v>
      </c>
      <c r="CE177" s="86">
        <f t="shared" si="185"/>
        <v>1.3804951375893486E-3</v>
      </c>
      <c r="CF177" s="86">
        <f t="shared" si="186"/>
        <v>2.1167592109703343E-3</v>
      </c>
      <c r="CG177" s="88">
        <f t="shared" si="187"/>
        <v>2.6628217320612563E-2</v>
      </c>
      <c r="CH177" s="89">
        <f t="shared" si="188"/>
        <v>0</v>
      </c>
      <c r="CI177" s="90">
        <f t="shared" si="189"/>
        <v>0.69656716875786095</v>
      </c>
      <c r="CJ177" s="90">
        <f t="shared" si="190"/>
        <v>0.2768046139215265</v>
      </c>
      <c r="CK177" s="91">
        <f t="shared" si="191"/>
        <v>2.6628217320612563E-2</v>
      </c>
      <c r="CL177" s="90">
        <f t="shared" si="192"/>
        <v>6.3608444016491346</v>
      </c>
      <c r="CM177" s="90">
        <f t="shared" si="193"/>
        <v>23.989835104681887</v>
      </c>
      <c r="CN177" s="90">
        <f t="array" ref="CN177">10^(SUMPRODUCT(BW177:CF177,LOG($BW$5:$CF$5))/CJ177)</f>
        <v>0.41458328615005069</v>
      </c>
      <c r="CO177" s="92">
        <f t="shared" si="35"/>
        <v>0.33814223906079927</v>
      </c>
      <c r="CP177" s="93">
        <f t="shared" si="36"/>
        <v>6.4118095630944705</v>
      </c>
      <c r="CQ177" s="93">
        <f t="shared" si="36"/>
        <v>15.419271221270234</v>
      </c>
      <c r="CR177" s="93">
        <f t="shared" si="37"/>
        <v>31.961951323588135</v>
      </c>
      <c r="CS177" s="94">
        <f t="shared" si="36"/>
        <v>49.855363074460527</v>
      </c>
      <c r="CT177" s="95" t="s">
        <v>550</v>
      </c>
      <c r="CU177" s="79">
        <v>4</v>
      </c>
      <c r="CV177" s="79" t="s">
        <v>550</v>
      </c>
      <c r="CW177" s="80" t="s">
        <v>554</v>
      </c>
    </row>
    <row r="178" spans="1:101" x14ac:dyDescent="0.2">
      <c r="A178" s="2"/>
      <c r="B178" s="95">
        <v>128.5</v>
      </c>
      <c r="C178" s="103" t="s">
        <v>25</v>
      </c>
      <c r="D178" s="84">
        <v>206209</v>
      </c>
      <c r="E178" s="84">
        <v>393607</v>
      </c>
      <c r="F178" s="60">
        <v>0</v>
      </c>
      <c r="G178" s="60" t="s">
        <v>580</v>
      </c>
      <c r="H178" s="104" t="s">
        <v>181</v>
      </c>
      <c r="I178" s="78">
        <v>44111</v>
      </c>
      <c r="J178" s="134" t="s">
        <v>589</v>
      </c>
      <c r="K178" s="100">
        <v>2136.6999999999998</v>
      </c>
      <c r="L178" s="81" t="s">
        <v>567</v>
      </c>
      <c r="M178" s="81"/>
      <c r="N178" s="82">
        <v>0</v>
      </c>
      <c r="O178" s="83">
        <v>0</v>
      </c>
      <c r="P178" s="83">
        <v>0</v>
      </c>
      <c r="Q178" s="83">
        <v>0</v>
      </c>
      <c r="R178" s="83">
        <v>0</v>
      </c>
      <c r="S178" s="83">
        <v>0</v>
      </c>
      <c r="T178" s="83">
        <v>7.8</v>
      </c>
      <c r="U178" s="83">
        <v>11.9</v>
      </c>
      <c r="V178" s="83">
        <v>24</v>
      </c>
      <c r="W178" s="83">
        <v>67</v>
      </c>
      <c r="X178" s="83">
        <v>125.1</v>
      </c>
      <c r="Y178" s="83">
        <v>196.4</v>
      </c>
      <c r="Z178" s="83">
        <v>149.5</v>
      </c>
      <c r="AA178" s="83">
        <v>279.2</v>
      </c>
      <c r="AB178" s="83">
        <v>400.4</v>
      </c>
      <c r="AC178" s="83">
        <v>612.20000000000005</v>
      </c>
      <c r="AD178" s="83">
        <v>182.9</v>
      </c>
      <c r="AE178" s="83">
        <v>44.9</v>
      </c>
      <c r="AF178" s="83">
        <v>24.1</v>
      </c>
      <c r="AG178" s="83">
        <v>3.2</v>
      </c>
      <c r="AH178" s="83">
        <v>0.7</v>
      </c>
      <c r="AI178" s="83">
        <v>0.2</v>
      </c>
      <c r="AJ178" s="84">
        <v>7.2</v>
      </c>
      <c r="AK178" s="85"/>
      <c r="AL178" s="59">
        <v>1</v>
      </c>
      <c r="AM178" s="86">
        <f t="shared" si="195"/>
        <v>1</v>
      </c>
      <c r="AN178" s="86">
        <f t="shared" si="194"/>
        <v>1</v>
      </c>
      <c r="AO178" s="86">
        <f t="shared" si="145"/>
        <v>1</v>
      </c>
      <c r="AP178" s="86">
        <f t="shared" si="146"/>
        <v>1</v>
      </c>
      <c r="AQ178" s="86">
        <f t="shared" si="147"/>
        <v>1</v>
      </c>
      <c r="AR178" s="86">
        <f t="shared" si="148"/>
        <v>1</v>
      </c>
      <c r="AS178" s="86">
        <f t="shared" si="149"/>
        <v>0.99634951092806667</v>
      </c>
      <c r="AT178" s="86">
        <f t="shared" si="150"/>
        <v>0.99078017503627092</v>
      </c>
      <c r="AU178" s="86">
        <f t="shared" si="151"/>
        <v>0.97954790096878364</v>
      </c>
      <c r="AV178" s="86">
        <f t="shared" si="152"/>
        <v>0.94819113586371506</v>
      </c>
      <c r="AW178" s="86">
        <f t="shared" si="153"/>
        <v>0.88964290728693773</v>
      </c>
      <c r="AX178" s="86">
        <f t="shared" si="154"/>
        <v>0.79772546450133375</v>
      </c>
      <c r="AY178" s="86">
        <f t="shared" si="155"/>
        <v>0.72775775728927772</v>
      </c>
      <c r="AZ178" s="86">
        <f t="shared" si="156"/>
        <v>0.59708896897084274</v>
      </c>
      <c r="BA178" s="86">
        <f t="shared" si="157"/>
        <v>0.40969719661159709</v>
      </c>
      <c r="BB178" s="86">
        <f t="shared" si="158"/>
        <v>0.12318060560677646</v>
      </c>
      <c r="BC178" s="86">
        <f t="shared" si="159"/>
        <v>3.7581316984134042E-2</v>
      </c>
      <c r="BD178" s="86">
        <f t="shared" si="160"/>
        <v>1.6567604249543313E-2</v>
      </c>
      <c r="BE178" s="86">
        <f t="shared" si="161"/>
        <v>5.2885290401081982E-3</v>
      </c>
      <c r="BF178" s="86">
        <f t="shared" si="162"/>
        <v>3.7908924977765645E-3</v>
      </c>
      <c r="BG178" s="86">
        <f t="shared" si="163"/>
        <v>3.4632845041415198E-3</v>
      </c>
      <c r="BH178" s="86">
        <f t="shared" si="164"/>
        <v>3.3696822202457927E-3</v>
      </c>
      <c r="BI178" s="87">
        <v>0</v>
      </c>
      <c r="BJ178" s="63"/>
      <c r="BK178" s="86">
        <f t="shared" si="165"/>
        <v>0</v>
      </c>
      <c r="BL178" s="86">
        <f t="shared" si="166"/>
        <v>0</v>
      </c>
      <c r="BM178" s="86">
        <f t="shared" si="167"/>
        <v>0</v>
      </c>
      <c r="BN178" s="86">
        <f t="shared" si="168"/>
        <v>0</v>
      </c>
      <c r="BO178" s="86">
        <f t="shared" si="169"/>
        <v>0</v>
      </c>
      <c r="BP178" s="86">
        <f t="shared" si="170"/>
        <v>0</v>
      </c>
      <c r="BQ178" s="86">
        <f t="shared" si="171"/>
        <v>3.6504890719333272E-3</v>
      </c>
      <c r="BR178" s="86">
        <f t="shared" si="172"/>
        <v>5.5693358917957569E-3</v>
      </c>
      <c r="BS178" s="86">
        <f t="shared" si="173"/>
        <v>1.123227406748728E-2</v>
      </c>
      <c r="BT178" s="86">
        <f t="shared" si="174"/>
        <v>3.1356765105068574E-2</v>
      </c>
      <c r="BU178" s="86">
        <f t="shared" si="175"/>
        <v>5.8548228576777328E-2</v>
      </c>
      <c r="BV178" s="86">
        <f t="shared" si="176"/>
        <v>9.1917442785603987E-2</v>
      </c>
      <c r="BW178" s="86">
        <f t="shared" si="177"/>
        <v>6.9967707212056029E-2</v>
      </c>
      <c r="BX178" s="86">
        <f t="shared" si="178"/>
        <v>0.13066878831843498</v>
      </c>
      <c r="BY178" s="86">
        <f t="shared" si="179"/>
        <v>0.18739177235924565</v>
      </c>
      <c r="BZ178" s="86">
        <f t="shared" si="180"/>
        <v>0.28651659100482063</v>
      </c>
      <c r="CA178" s="86">
        <f t="shared" si="181"/>
        <v>8.5599288622642419E-2</v>
      </c>
      <c r="CB178" s="86">
        <f t="shared" si="182"/>
        <v>2.1013712734590729E-2</v>
      </c>
      <c r="CC178" s="86">
        <f t="shared" si="183"/>
        <v>1.1279075209435115E-2</v>
      </c>
      <c r="CD178" s="86">
        <f t="shared" si="184"/>
        <v>1.4976365423316337E-3</v>
      </c>
      <c r="CE178" s="86">
        <f t="shared" si="185"/>
        <v>3.2760799363504463E-4</v>
      </c>
      <c r="CF178" s="86">
        <f t="shared" si="186"/>
        <v>9.3602283895727161E-5</v>
      </c>
      <c r="CG178" s="88">
        <f t="shared" si="187"/>
        <v>3.3696822202457927E-3</v>
      </c>
      <c r="CH178" s="89">
        <f t="shared" si="188"/>
        <v>0</v>
      </c>
      <c r="CI178" s="90">
        <f t="shared" si="189"/>
        <v>0.20227453549866625</v>
      </c>
      <c r="CJ178" s="90">
        <f t="shared" si="190"/>
        <v>0.79435578228108805</v>
      </c>
      <c r="CK178" s="91">
        <f t="shared" si="191"/>
        <v>3.3696822202457927E-3</v>
      </c>
      <c r="CL178" s="90">
        <f t="shared" si="192"/>
        <v>0.98379551928835929</v>
      </c>
      <c r="CM178" s="90">
        <f t="shared" si="193"/>
        <v>3.3079530817075313</v>
      </c>
      <c r="CN178" s="90">
        <f t="array" ref="CN178">10^(SUMPRODUCT(BW178:CF178,LOG($BW$5:$CF$5))/CJ178)</f>
        <v>0.73627280915181348</v>
      </c>
      <c r="CO178" s="92">
        <f t="shared" si="35"/>
        <v>0.45571173495113815</v>
      </c>
      <c r="CP178" s="93">
        <f t="shared" si="36"/>
        <v>0.65997622921335897</v>
      </c>
      <c r="CQ178" s="93">
        <f t="shared" si="36"/>
        <v>0.83740572407518554</v>
      </c>
      <c r="CR178" s="93">
        <f t="shared" si="37"/>
        <v>1.1459637065409958</v>
      </c>
      <c r="CS178" s="94">
        <f t="shared" si="36"/>
        <v>2.9823592235407372</v>
      </c>
      <c r="CT178" s="95" t="s">
        <v>550</v>
      </c>
      <c r="CU178" s="79">
        <v>5</v>
      </c>
      <c r="CV178" s="79" t="s">
        <v>550</v>
      </c>
      <c r="CW178" s="80" t="s">
        <v>554</v>
      </c>
    </row>
    <row r="179" spans="1:101" x14ac:dyDescent="0.2">
      <c r="A179" s="2"/>
      <c r="B179" s="95">
        <v>129</v>
      </c>
      <c r="C179" s="103" t="s">
        <v>29</v>
      </c>
      <c r="D179" s="84">
        <v>205826</v>
      </c>
      <c r="E179" s="84">
        <v>393908</v>
      </c>
      <c r="F179" s="60">
        <v>0</v>
      </c>
      <c r="G179" s="60" t="s">
        <v>580</v>
      </c>
      <c r="H179" s="104" t="s">
        <v>182</v>
      </c>
      <c r="I179" s="78">
        <v>44110</v>
      </c>
      <c r="J179" s="134" t="s">
        <v>589</v>
      </c>
      <c r="K179" s="100">
        <v>10470</v>
      </c>
      <c r="L179" s="81" t="s">
        <v>567</v>
      </c>
      <c r="M179" s="81"/>
      <c r="N179" s="82">
        <v>0</v>
      </c>
      <c r="O179" s="83">
        <v>2410</v>
      </c>
      <c r="P179" s="83">
        <v>400</v>
      </c>
      <c r="Q179" s="83">
        <v>460</v>
      </c>
      <c r="R179" s="83">
        <v>305</v>
      </c>
      <c r="S179" s="83">
        <v>350</v>
      </c>
      <c r="T179" s="83">
        <v>485</v>
      </c>
      <c r="U179" s="83">
        <v>355</v>
      </c>
      <c r="V179" s="83">
        <v>315</v>
      </c>
      <c r="W179" s="83">
        <v>205</v>
      </c>
      <c r="X179" s="83">
        <v>180</v>
      </c>
      <c r="Y179" s="83">
        <v>160</v>
      </c>
      <c r="Z179" s="83">
        <v>220.5</v>
      </c>
      <c r="AA179" s="83">
        <v>449.4</v>
      </c>
      <c r="AB179" s="83">
        <v>1052.5</v>
      </c>
      <c r="AC179" s="83">
        <v>1810.9</v>
      </c>
      <c r="AD179" s="83">
        <v>1019.2</v>
      </c>
      <c r="AE179" s="83">
        <v>213.2</v>
      </c>
      <c r="AF179" s="83">
        <v>42.3</v>
      </c>
      <c r="AG179" s="83">
        <v>12.8</v>
      </c>
      <c r="AH179" s="83">
        <v>3.4</v>
      </c>
      <c r="AI179" s="83">
        <v>3.4</v>
      </c>
      <c r="AJ179" s="84">
        <v>17.399999999999999</v>
      </c>
      <c r="AK179" s="85"/>
      <c r="AL179" s="59">
        <v>1</v>
      </c>
      <c r="AM179" s="86">
        <f t="shared" si="195"/>
        <v>1</v>
      </c>
      <c r="AN179" s="86">
        <f t="shared" si="194"/>
        <v>0.76981852913085003</v>
      </c>
      <c r="AO179" s="86">
        <f t="shared" si="145"/>
        <v>0.73161413562559696</v>
      </c>
      <c r="AP179" s="86">
        <f t="shared" si="146"/>
        <v>0.68767908309455583</v>
      </c>
      <c r="AQ179" s="86">
        <f t="shared" si="147"/>
        <v>0.65854823304680032</v>
      </c>
      <c r="AR179" s="86">
        <f t="shared" si="148"/>
        <v>0.62511938872970385</v>
      </c>
      <c r="AS179" s="86">
        <f t="shared" si="149"/>
        <v>0.57879656160458448</v>
      </c>
      <c r="AT179" s="86">
        <f t="shared" si="150"/>
        <v>0.54489016236867238</v>
      </c>
      <c r="AU179" s="86">
        <f t="shared" si="151"/>
        <v>0.51480420248328551</v>
      </c>
      <c r="AV179" s="86">
        <f t="shared" si="152"/>
        <v>0.4952244508118433</v>
      </c>
      <c r="AW179" s="86">
        <f t="shared" si="153"/>
        <v>0.47803247373447938</v>
      </c>
      <c r="AX179" s="86">
        <f t="shared" si="154"/>
        <v>0.46275071633237813</v>
      </c>
      <c r="AY179" s="86">
        <f t="shared" si="155"/>
        <v>0.44169054441260736</v>
      </c>
      <c r="AZ179" s="86">
        <f t="shared" si="156"/>
        <v>0.39876790830945547</v>
      </c>
      <c r="BA179" s="86">
        <f t="shared" si="157"/>
        <v>0.29824259789875823</v>
      </c>
      <c r="BB179" s="86">
        <f t="shared" si="158"/>
        <v>0.12528175740210107</v>
      </c>
      <c r="BC179" s="86">
        <f t="shared" si="159"/>
        <v>2.7936962750716138E-2</v>
      </c>
      <c r="BD179" s="86">
        <f t="shared" si="160"/>
        <v>7.5740210124162315E-3</v>
      </c>
      <c r="BE179" s="86">
        <f t="shared" si="161"/>
        <v>3.5339063992357155E-3</v>
      </c>
      <c r="BF179" s="86">
        <f t="shared" si="162"/>
        <v>2.311365807067616E-3</v>
      </c>
      <c r="BG179" s="86">
        <f t="shared" si="163"/>
        <v>1.9866284622729645E-3</v>
      </c>
      <c r="BH179" s="86">
        <f t="shared" si="164"/>
        <v>1.6618911174783131E-3</v>
      </c>
      <c r="BI179" s="87">
        <v>0</v>
      </c>
      <c r="BJ179" s="63"/>
      <c r="BK179" s="86">
        <f t="shared" si="165"/>
        <v>0</v>
      </c>
      <c r="BL179" s="86">
        <f t="shared" si="166"/>
        <v>0.23018147086914997</v>
      </c>
      <c r="BM179" s="86">
        <f t="shared" si="167"/>
        <v>3.8204393505253065E-2</v>
      </c>
      <c r="BN179" s="86">
        <f t="shared" si="168"/>
        <v>4.393505253104113E-2</v>
      </c>
      <c r="BO179" s="86">
        <f t="shared" si="169"/>
        <v>2.9130850047755508E-2</v>
      </c>
      <c r="BP179" s="86">
        <f t="shared" si="170"/>
        <v>3.3428844317096473E-2</v>
      </c>
      <c r="BQ179" s="86">
        <f t="shared" si="171"/>
        <v>4.632282712511937E-2</v>
      </c>
      <c r="BR179" s="86">
        <f t="shared" si="172"/>
        <v>3.3906399235912099E-2</v>
      </c>
      <c r="BS179" s="86">
        <f t="shared" si="173"/>
        <v>3.008595988538687E-2</v>
      </c>
      <c r="BT179" s="86">
        <f t="shared" si="174"/>
        <v>1.9579751671442214E-2</v>
      </c>
      <c r="BU179" s="86">
        <f t="shared" si="175"/>
        <v>1.7191977077363918E-2</v>
      </c>
      <c r="BV179" s="86">
        <f t="shared" si="176"/>
        <v>1.5281757402101248E-2</v>
      </c>
      <c r="BW179" s="86">
        <f t="shared" si="177"/>
        <v>2.1060171919770776E-2</v>
      </c>
      <c r="BX179" s="86">
        <f t="shared" si="178"/>
        <v>4.292263610315189E-2</v>
      </c>
      <c r="BY179" s="86">
        <f t="shared" si="179"/>
        <v>0.10052531041069723</v>
      </c>
      <c r="BZ179" s="86">
        <f t="shared" si="180"/>
        <v>0.17296084049665716</v>
      </c>
      <c r="CA179" s="86">
        <f t="shared" si="181"/>
        <v>9.734479465138493E-2</v>
      </c>
      <c r="CB179" s="86">
        <f t="shared" si="182"/>
        <v>2.0362941738299906E-2</v>
      </c>
      <c r="CC179" s="86">
        <f t="shared" si="183"/>
        <v>4.0401146131805159E-3</v>
      </c>
      <c r="CD179" s="86">
        <f t="shared" si="184"/>
        <v>1.2225405921680995E-3</v>
      </c>
      <c r="CE179" s="86">
        <f t="shared" si="185"/>
        <v>3.2473734479465145E-4</v>
      </c>
      <c r="CF179" s="86">
        <f t="shared" si="186"/>
        <v>3.2473734479465145E-4</v>
      </c>
      <c r="CG179" s="88">
        <f t="shared" si="187"/>
        <v>1.6618911174783131E-3</v>
      </c>
      <c r="CH179" s="89">
        <f t="shared" si="188"/>
        <v>0.23018147086914997</v>
      </c>
      <c r="CI179" s="90">
        <f t="shared" si="189"/>
        <v>0.3070678127984719</v>
      </c>
      <c r="CJ179" s="90">
        <f t="shared" si="190"/>
        <v>0.46108882521489974</v>
      </c>
      <c r="CK179" s="91">
        <f t="shared" si="191"/>
        <v>1.6618911174783131E-3</v>
      </c>
      <c r="CL179" s="90">
        <f t="shared" si="192"/>
        <v>4.9661947505344823</v>
      </c>
      <c r="CM179" s="90">
        <f t="shared" si="193"/>
        <v>14.590765420172998</v>
      </c>
      <c r="CN179" s="90">
        <f t="array" ref="CN179">10^(SUMPRODUCT(BW179:CF179,LOG($BW$5:$CF$5))/CJ179)</f>
        <v>0.63738089218744809</v>
      </c>
      <c r="CO179" s="92">
        <f t="shared" si="35"/>
        <v>0.45744595258043635</v>
      </c>
      <c r="CP179" s="93">
        <f t="shared" si="36"/>
        <v>0.84691703287660802</v>
      </c>
      <c r="CQ179" s="93">
        <f t="shared" si="36"/>
        <v>4.3421115423746572</v>
      </c>
      <c r="CR179" s="93">
        <f t="shared" si="37"/>
        <v>20.553273059144281</v>
      </c>
      <c r="CS179" s="94">
        <f t="shared" si="36"/>
        <v>77.080926764504383</v>
      </c>
      <c r="CT179" s="95" t="s">
        <v>550</v>
      </c>
      <c r="CU179" s="79">
        <v>2</v>
      </c>
      <c r="CV179" s="79" t="s">
        <v>550</v>
      </c>
      <c r="CW179" s="80"/>
    </row>
    <row r="180" spans="1:101" x14ac:dyDescent="0.2">
      <c r="A180" s="2"/>
      <c r="B180" s="95">
        <v>129.5</v>
      </c>
      <c r="C180" s="103" t="s">
        <v>23</v>
      </c>
      <c r="D180" s="84">
        <v>205601</v>
      </c>
      <c r="E180" s="84">
        <v>394351</v>
      </c>
      <c r="F180" s="60">
        <v>0</v>
      </c>
      <c r="G180" s="60" t="s">
        <v>580</v>
      </c>
      <c r="H180" s="104" t="s">
        <v>183</v>
      </c>
      <c r="I180" s="78">
        <v>44110</v>
      </c>
      <c r="J180" s="134" t="s">
        <v>589</v>
      </c>
      <c r="K180" s="100">
        <v>5198.8999999999996</v>
      </c>
      <c r="L180" s="81" t="s">
        <v>568</v>
      </c>
      <c r="M180" s="81"/>
      <c r="N180" s="82">
        <v>0</v>
      </c>
      <c r="O180" s="83">
        <v>0</v>
      </c>
      <c r="P180" s="83">
        <v>58.6</v>
      </c>
      <c r="Q180" s="83">
        <v>740.4</v>
      </c>
      <c r="R180" s="83">
        <v>685.3</v>
      </c>
      <c r="S180" s="83">
        <v>1189.5</v>
      </c>
      <c r="T180" s="83">
        <v>938.3</v>
      </c>
      <c r="U180" s="83">
        <v>468.1</v>
      </c>
      <c r="V180" s="83">
        <v>236.2</v>
      </c>
      <c r="W180" s="83">
        <v>72</v>
      </c>
      <c r="X180" s="83">
        <v>47.4</v>
      </c>
      <c r="Y180" s="83">
        <v>30.8</v>
      </c>
      <c r="Z180" s="83">
        <v>13.1</v>
      </c>
      <c r="AA180" s="83">
        <v>20.6</v>
      </c>
      <c r="AB180" s="83">
        <v>31</v>
      </c>
      <c r="AC180" s="83">
        <v>49</v>
      </c>
      <c r="AD180" s="83">
        <v>92.7</v>
      </c>
      <c r="AE180" s="83">
        <v>135.9</v>
      </c>
      <c r="AF180" s="83">
        <v>186.6</v>
      </c>
      <c r="AG180" s="83">
        <v>83.8</v>
      </c>
      <c r="AH180" s="83">
        <v>26.2</v>
      </c>
      <c r="AI180" s="83">
        <v>14.6</v>
      </c>
      <c r="AJ180" s="84">
        <v>78.8</v>
      </c>
      <c r="AK180" s="85"/>
      <c r="AL180" s="59">
        <v>1</v>
      </c>
      <c r="AM180" s="86">
        <f t="shared" si="195"/>
        <v>1</v>
      </c>
      <c r="AN180" s="86">
        <f t="shared" si="194"/>
        <v>1</v>
      </c>
      <c r="AO180" s="86">
        <f t="shared" si="145"/>
        <v>0.98872838485064152</v>
      </c>
      <c r="AP180" s="86">
        <f t="shared" si="146"/>
        <v>0.84631364327069192</v>
      </c>
      <c r="AQ180" s="86">
        <f t="shared" si="147"/>
        <v>0.7144972975052416</v>
      </c>
      <c r="AR180" s="86">
        <f t="shared" si="148"/>
        <v>0.48569889784377485</v>
      </c>
      <c r="AS180" s="86">
        <f t="shared" si="149"/>
        <v>0.30521841158706675</v>
      </c>
      <c r="AT180" s="86">
        <f t="shared" si="150"/>
        <v>0.21518013425917049</v>
      </c>
      <c r="AU180" s="86">
        <f t="shared" si="151"/>
        <v>0.16974744657523735</v>
      </c>
      <c r="AV180" s="86">
        <f t="shared" si="152"/>
        <v>0.15589836311527466</v>
      </c>
      <c r="AW180" s="86">
        <f t="shared" si="153"/>
        <v>0.1467810498374659</v>
      </c>
      <c r="AX180" s="86">
        <f t="shared" si="154"/>
        <v>0.1408567196907041</v>
      </c>
      <c r="AY180" s="86">
        <f t="shared" si="155"/>
        <v>0.13833695589451644</v>
      </c>
      <c r="AZ180" s="86">
        <f t="shared" si="156"/>
        <v>0.13437457923791601</v>
      </c>
      <c r="BA180" s="86">
        <f t="shared" si="157"/>
        <v>0.12841177941487653</v>
      </c>
      <c r="BB180" s="86">
        <f t="shared" si="158"/>
        <v>0.11898670872684637</v>
      </c>
      <c r="BC180" s="86">
        <f t="shared" si="159"/>
        <v>0.10115601377214442</v>
      </c>
      <c r="BD180" s="86">
        <f t="shared" si="160"/>
        <v>7.5015868741464861E-2</v>
      </c>
      <c r="BE180" s="86">
        <f t="shared" si="161"/>
        <v>3.9123660774394914E-2</v>
      </c>
      <c r="BF180" s="86">
        <f t="shared" si="162"/>
        <v>2.300486641404946E-2</v>
      </c>
      <c r="BG180" s="86">
        <f t="shared" si="163"/>
        <v>1.796533882167415E-2</v>
      </c>
      <c r="BH180" s="86">
        <f t="shared" si="164"/>
        <v>1.515705245340394E-2</v>
      </c>
      <c r="BI180" s="87">
        <v>0</v>
      </c>
      <c r="BJ180" s="63"/>
      <c r="BK180" s="86">
        <f t="shared" si="165"/>
        <v>0</v>
      </c>
      <c r="BL180" s="86">
        <f t="shared" si="166"/>
        <v>0</v>
      </c>
      <c r="BM180" s="86">
        <f t="shared" si="167"/>
        <v>1.1271615149358483E-2</v>
      </c>
      <c r="BN180" s="86">
        <f t="shared" si="168"/>
        <v>0.1424147415799496</v>
      </c>
      <c r="BO180" s="86">
        <f t="shared" si="169"/>
        <v>0.13181634576545032</v>
      </c>
      <c r="BP180" s="86">
        <f t="shared" si="170"/>
        <v>0.22879839966146676</v>
      </c>
      <c r="BQ180" s="86">
        <f t="shared" si="171"/>
        <v>0.18048048625670809</v>
      </c>
      <c r="BR180" s="86">
        <f t="shared" si="172"/>
        <v>9.0038277327896266E-2</v>
      </c>
      <c r="BS180" s="86">
        <f t="shared" si="173"/>
        <v>4.5432687683933132E-2</v>
      </c>
      <c r="BT180" s="86">
        <f t="shared" si="174"/>
        <v>1.3849083459962691E-2</v>
      </c>
      <c r="BU180" s="86">
        <f t="shared" si="175"/>
        <v>9.117313277808764E-3</v>
      </c>
      <c r="BV180" s="86">
        <f t="shared" si="176"/>
        <v>5.9243301467618026E-3</v>
      </c>
      <c r="BW180" s="86">
        <f t="shared" si="177"/>
        <v>2.5197637961876518E-3</v>
      </c>
      <c r="BX180" s="86">
        <f t="shared" si="178"/>
        <v>3.9623766566004304E-3</v>
      </c>
      <c r="BY180" s="86">
        <f t="shared" si="179"/>
        <v>5.9627998230394885E-3</v>
      </c>
      <c r="BZ180" s="86">
        <f t="shared" si="180"/>
        <v>9.4250706880301544E-3</v>
      </c>
      <c r="CA180" s="86">
        <f t="shared" si="181"/>
        <v>1.7830694954701951E-2</v>
      </c>
      <c r="CB180" s="86">
        <f t="shared" si="182"/>
        <v>2.614014503067956E-2</v>
      </c>
      <c r="CC180" s="86">
        <f t="shared" si="183"/>
        <v>3.5892207967069947E-2</v>
      </c>
      <c r="CD180" s="86">
        <f t="shared" si="184"/>
        <v>1.6118794360345454E-2</v>
      </c>
      <c r="CE180" s="86">
        <f t="shared" si="185"/>
        <v>5.0395275923753105E-3</v>
      </c>
      <c r="CF180" s="86">
        <f t="shared" si="186"/>
        <v>2.8082863682702096E-3</v>
      </c>
      <c r="CG180" s="88">
        <f t="shared" si="187"/>
        <v>1.515705245340394E-2</v>
      </c>
      <c r="CH180" s="89">
        <f t="shared" si="188"/>
        <v>0</v>
      </c>
      <c r="CI180" s="90">
        <f t="shared" si="189"/>
        <v>0.85914328030929599</v>
      </c>
      <c r="CJ180" s="90">
        <f t="shared" si="190"/>
        <v>0.12569966723730017</v>
      </c>
      <c r="CK180" s="91">
        <f t="shared" si="191"/>
        <v>1.515705245340394E-2</v>
      </c>
      <c r="CL180" s="90">
        <f t="shared" si="192"/>
        <v>9.3692314766086646</v>
      </c>
      <c r="CM180" s="90">
        <f t="shared" si="193"/>
        <v>17.54583026089994</v>
      </c>
      <c r="CN180" s="90">
        <f t="array" ref="CN180">10^(SUMPRODUCT(BW180:CF180,LOG($BW$5:$CF$5))/CJ180)</f>
        <v>0.28952303060069801</v>
      </c>
      <c r="CO180" s="92">
        <f t="shared" si="35"/>
        <v>0.34953735853118495</v>
      </c>
      <c r="CP180" s="93">
        <f t="shared" si="36"/>
        <v>12.236380069994247</v>
      </c>
      <c r="CQ180" s="93">
        <f t="shared" si="36"/>
        <v>16.340063979815099</v>
      </c>
      <c r="CR180" s="93">
        <f t="shared" si="37"/>
        <v>20.373007518540849</v>
      </c>
      <c r="CS180" s="94">
        <f t="shared" si="36"/>
        <v>36.033316890526848</v>
      </c>
      <c r="CT180" s="95" t="s">
        <v>551</v>
      </c>
      <c r="CU180" s="79">
        <v>1</v>
      </c>
      <c r="CV180" s="79" t="s">
        <v>550</v>
      </c>
      <c r="CW180" s="80"/>
    </row>
    <row r="181" spans="1:101" x14ac:dyDescent="0.2">
      <c r="A181" s="2"/>
      <c r="B181" s="95">
        <v>129.5</v>
      </c>
      <c r="C181" s="103" t="s">
        <v>25</v>
      </c>
      <c r="D181" s="84">
        <v>205655</v>
      </c>
      <c r="E181" s="84">
        <v>394371</v>
      </c>
      <c r="F181" s="60">
        <v>0</v>
      </c>
      <c r="G181" s="60" t="s">
        <v>580</v>
      </c>
      <c r="H181" s="104" t="s">
        <v>184</v>
      </c>
      <c r="I181" s="78">
        <v>44110</v>
      </c>
      <c r="J181" s="134" t="s">
        <v>589</v>
      </c>
      <c r="K181" s="100">
        <v>3590.7</v>
      </c>
      <c r="L181" s="81" t="s">
        <v>567</v>
      </c>
      <c r="M181" s="81"/>
      <c r="N181" s="82">
        <v>0</v>
      </c>
      <c r="O181" s="83">
        <v>0</v>
      </c>
      <c r="P181" s="83">
        <v>0</v>
      </c>
      <c r="Q181" s="83">
        <v>0</v>
      </c>
      <c r="R181" s="83">
        <v>93</v>
      </c>
      <c r="S181" s="83">
        <v>400.1</v>
      </c>
      <c r="T181" s="83">
        <v>398.5</v>
      </c>
      <c r="U181" s="83">
        <v>207</v>
      </c>
      <c r="V181" s="83">
        <v>262.8</v>
      </c>
      <c r="W181" s="83">
        <v>231.8</v>
      </c>
      <c r="X181" s="83">
        <v>167.4</v>
      </c>
      <c r="Y181" s="83">
        <v>107.3</v>
      </c>
      <c r="Z181" s="83">
        <v>48.8</v>
      </c>
      <c r="AA181" s="83">
        <v>50.8</v>
      </c>
      <c r="AB181" s="83">
        <v>62.3</v>
      </c>
      <c r="AC181" s="83">
        <v>493.4</v>
      </c>
      <c r="AD181" s="83">
        <v>804.2</v>
      </c>
      <c r="AE181" s="83">
        <v>222.6</v>
      </c>
      <c r="AF181" s="83">
        <v>19.899999999999999</v>
      </c>
      <c r="AG181" s="83">
        <v>3.7</v>
      </c>
      <c r="AH181" s="83">
        <v>0.8</v>
      </c>
      <c r="AI181" s="83">
        <v>0.8</v>
      </c>
      <c r="AJ181" s="84">
        <v>15.5</v>
      </c>
      <c r="AK181" s="85"/>
      <c r="AL181" s="59">
        <v>1</v>
      </c>
      <c r="AM181" s="86">
        <f t="shared" si="195"/>
        <v>1</v>
      </c>
      <c r="AN181" s="86">
        <f t="shared" si="194"/>
        <v>1</v>
      </c>
      <c r="AO181" s="86">
        <f t="shared" si="145"/>
        <v>1</v>
      </c>
      <c r="AP181" s="86">
        <f t="shared" si="146"/>
        <v>1</v>
      </c>
      <c r="AQ181" s="86">
        <f t="shared" si="147"/>
        <v>0.97409975770741086</v>
      </c>
      <c r="AR181" s="86">
        <f t="shared" si="148"/>
        <v>0.86267301640348681</v>
      </c>
      <c r="AS181" s="86">
        <f t="shared" si="149"/>
        <v>0.75169187066588694</v>
      </c>
      <c r="AT181" s="86">
        <f t="shared" si="150"/>
        <v>0.69404294427270452</v>
      </c>
      <c r="AU181" s="86">
        <f t="shared" si="151"/>
        <v>0.62085387250396862</v>
      </c>
      <c r="AV181" s="86">
        <f t="shared" si="152"/>
        <v>0.55629821483276243</v>
      </c>
      <c r="AW181" s="86">
        <f t="shared" si="153"/>
        <v>0.50967777870610187</v>
      </c>
      <c r="AX181" s="86">
        <f t="shared" si="154"/>
        <v>0.47979502603949092</v>
      </c>
      <c r="AY181" s="86">
        <f t="shared" si="155"/>
        <v>0.46620436126660542</v>
      </c>
      <c r="AZ181" s="86">
        <f t="shared" si="156"/>
        <v>0.45205670203581477</v>
      </c>
      <c r="BA181" s="86">
        <f t="shared" si="157"/>
        <v>0.43470632467206954</v>
      </c>
      <c r="BB181" s="86">
        <f t="shared" si="158"/>
        <v>0.29729579190687055</v>
      </c>
      <c r="BC181" s="86">
        <f t="shared" si="159"/>
        <v>7.3328320383212187E-2</v>
      </c>
      <c r="BD181" s="86">
        <f t="shared" si="160"/>
        <v>1.1334837218369677E-2</v>
      </c>
      <c r="BE181" s="86">
        <f t="shared" si="161"/>
        <v>5.7927423622134953E-3</v>
      </c>
      <c r="BF181" s="86">
        <f t="shared" si="162"/>
        <v>4.7623026150889793E-3</v>
      </c>
      <c r="BG181" s="86">
        <f t="shared" si="163"/>
        <v>4.5395048319269221E-3</v>
      </c>
      <c r="BH181" s="86">
        <f t="shared" si="164"/>
        <v>4.3167070487648649E-3</v>
      </c>
      <c r="BI181" s="87">
        <v>0</v>
      </c>
      <c r="BJ181" s="63"/>
      <c r="BK181" s="86">
        <f t="shared" si="165"/>
        <v>0</v>
      </c>
      <c r="BL181" s="86">
        <f t="shared" si="166"/>
        <v>0</v>
      </c>
      <c r="BM181" s="86">
        <f t="shared" si="167"/>
        <v>0</v>
      </c>
      <c r="BN181" s="86">
        <f t="shared" si="168"/>
        <v>0</v>
      </c>
      <c r="BO181" s="86">
        <f t="shared" si="169"/>
        <v>2.5900242292589137E-2</v>
      </c>
      <c r="BP181" s="86">
        <f t="shared" si="170"/>
        <v>0.11142674130392405</v>
      </c>
      <c r="BQ181" s="86">
        <f t="shared" si="171"/>
        <v>0.11098114573759987</v>
      </c>
      <c r="BR181" s="86">
        <f t="shared" si="172"/>
        <v>5.764892639318242E-2</v>
      </c>
      <c r="BS181" s="86">
        <f t="shared" si="173"/>
        <v>7.3189071768735903E-2</v>
      </c>
      <c r="BT181" s="86">
        <f t="shared" si="174"/>
        <v>6.455565767120619E-2</v>
      </c>
      <c r="BU181" s="86">
        <f t="shared" si="175"/>
        <v>4.6620436126660558E-2</v>
      </c>
      <c r="BV181" s="86">
        <f t="shared" si="176"/>
        <v>2.9882752666610946E-2</v>
      </c>
      <c r="BW181" s="86">
        <f t="shared" si="177"/>
        <v>1.3590664772885508E-2</v>
      </c>
      <c r="BX181" s="86">
        <f t="shared" si="178"/>
        <v>1.4147659230790643E-2</v>
      </c>
      <c r="BY181" s="86">
        <f t="shared" si="179"/>
        <v>1.7350377363745229E-2</v>
      </c>
      <c r="BZ181" s="86">
        <f t="shared" si="180"/>
        <v>0.13741053276519899</v>
      </c>
      <c r="CA181" s="86">
        <f t="shared" si="181"/>
        <v>0.22396747152365837</v>
      </c>
      <c r="CB181" s="86">
        <f t="shared" si="182"/>
        <v>6.199348316484251E-2</v>
      </c>
      <c r="CC181" s="86">
        <f t="shared" si="183"/>
        <v>5.5420948561561816E-3</v>
      </c>
      <c r="CD181" s="86">
        <f t="shared" si="184"/>
        <v>1.0304397471245161E-3</v>
      </c>
      <c r="CE181" s="86">
        <f t="shared" si="185"/>
        <v>2.2279778316205718E-4</v>
      </c>
      <c r="CF181" s="86">
        <f t="shared" si="186"/>
        <v>2.2279778316205718E-4</v>
      </c>
      <c r="CG181" s="88">
        <f t="shared" si="187"/>
        <v>4.3167070487648649E-3</v>
      </c>
      <c r="CH181" s="89">
        <f t="shared" si="188"/>
        <v>0</v>
      </c>
      <c r="CI181" s="90">
        <f t="shared" si="189"/>
        <v>0.52020497396050902</v>
      </c>
      <c r="CJ181" s="90">
        <f t="shared" si="190"/>
        <v>0.47547831899072601</v>
      </c>
      <c r="CK181" s="91">
        <f t="shared" si="191"/>
        <v>4.3167070487648649E-3</v>
      </c>
      <c r="CL181" s="90">
        <f t="shared" si="192"/>
        <v>2.1973353368766078</v>
      </c>
      <c r="CM181" s="90">
        <f t="shared" si="193"/>
        <v>9.1510582838335015</v>
      </c>
      <c r="CN181" s="90">
        <f t="array" ref="CN181">10^(SUMPRODUCT(BW181:CF181,LOG($BW$5:$CF$5))/CJ181)</f>
        <v>0.48400035834195726</v>
      </c>
      <c r="CO181" s="92">
        <f t="shared" si="35"/>
        <v>0.3697784464116074</v>
      </c>
      <c r="CP181" s="93">
        <f t="shared" si="36"/>
        <v>0.57197973236467836</v>
      </c>
      <c r="CQ181" s="93">
        <f t="shared" si="36"/>
        <v>2.5109221517383169</v>
      </c>
      <c r="CR181" s="93">
        <f t="shared" si="37"/>
        <v>6.4546801503589686</v>
      </c>
      <c r="CS181" s="94">
        <f t="shared" si="36"/>
        <v>17.909010715442594</v>
      </c>
      <c r="CT181" s="95"/>
      <c r="CU181" s="79">
        <v>5</v>
      </c>
      <c r="CV181" s="79"/>
      <c r="CW181" s="80" t="s">
        <v>561</v>
      </c>
    </row>
    <row r="182" spans="1:101" x14ac:dyDescent="0.2">
      <c r="A182" s="2"/>
      <c r="B182" s="95">
        <v>130</v>
      </c>
      <c r="C182" s="103" t="s">
        <v>29</v>
      </c>
      <c r="D182" s="84">
        <v>205494</v>
      </c>
      <c r="E182" s="84">
        <v>394832</v>
      </c>
      <c r="F182" s="60">
        <v>0</v>
      </c>
      <c r="G182" s="60" t="s">
        <v>580</v>
      </c>
      <c r="H182" s="104" t="s">
        <v>185</v>
      </c>
      <c r="I182" s="78">
        <v>44110</v>
      </c>
      <c r="J182" s="134" t="s">
        <v>589</v>
      </c>
      <c r="K182" s="100">
        <v>5969.9</v>
      </c>
      <c r="L182" s="81" t="s">
        <v>568</v>
      </c>
      <c r="M182" s="81"/>
      <c r="N182" s="82">
        <v>0</v>
      </c>
      <c r="O182" s="83">
        <v>0</v>
      </c>
      <c r="P182" s="83">
        <v>0</v>
      </c>
      <c r="Q182" s="83">
        <v>0</v>
      </c>
      <c r="R182" s="83">
        <v>25</v>
      </c>
      <c r="S182" s="83">
        <v>30</v>
      </c>
      <c r="T182" s="83">
        <v>70</v>
      </c>
      <c r="U182" s="83">
        <v>105</v>
      </c>
      <c r="V182" s="83">
        <v>205</v>
      </c>
      <c r="W182" s="83">
        <v>310</v>
      </c>
      <c r="X182" s="83">
        <v>385</v>
      </c>
      <c r="Y182" s="83">
        <v>500</v>
      </c>
      <c r="Z182" s="83">
        <v>462.9</v>
      </c>
      <c r="AA182" s="83">
        <v>672</v>
      </c>
      <c r="AB182" s="83">
        <v>1202.7</v>
      </c>
      <c r="AC182" s="83">
        <v>1511.3</v>
      </c>
      <c r="AD182" s="83">
        <v>399.7</v>
      </c>
      <c r="AE182" s="83">
        <v>41.6</v>
      </c>
      <c r="AF182" s="83">
        <v>14.2</v>
      </c>
      <c r="AG182" s="83">
        <v>7.8</v>
      </c>
      <c r="AH182" s="83">
        <v>3.9</v>
      </c>
      <c r="AI182" s="83">
        <v>2.9</v>
      </c>
      <c r="AJ182" s="84">
        <v>20.9</v>
      </c>
      <c r="AK182" s="85"/>
      <c r="AL182" s="59">
        <v>1</v>
      </c>
      <c r="AM182" s="86">
        <f t="shared" si="195"/>
        <v>1</v>
      </c>
      <c r="AN182" s="86">
        <f t="shared" si="194"/>
        <v>1</v>
      </c>
      <c r="AO182" s="86">
        <f t="shared" si="145"/>
        <v>1</v>
      </c>
      <c r="AP182" s="86">
        <f t="shared" si="146"/>
        <v>1</v>
      </c>
      <c r="AQ182" s="86">
        <f t="shared" si="147"/>
        <v>0.99581232516457563</v>
      </c>
      <c r="AR182" s="86">
        <f t="shared" si="148"/>
        <v>0.99078711536206643</v>
      </c>
      <c r="AS182" s="86">
        <f t="shared" si="149"/>
        <v>0.97906162582287815</v>
      </c>
      <c r="AT182" s="86">
        <f t="shared" si="150"/>
        <v>0.96147339151409572</v>
      </c>
      <c r="AU182" s="86">
        <f t="shared" si="151"/>
        <v>0.92713445786361581</v>
      </c>
      <c r="AV182" s="86">
        <f t="shared" si="152"/>
        <v>0.87520728990435348</v>
      </c>
      <c r="AW182" s="86">
        <f t="shared" si="153"/>
        <v>0.81071709743881804</v>
      </c>
      <c r="AX182" s="86">
        <f t="shared" si="154"/>
        <v>0.72696360073033039</v>
      </c>
      <c r="AY182" s="86">
        <f t="shared" si="155"/>
        <v>0.6494246134776126</v>
      </c>
      <c r="AZ182" s="86">
        <f t="shared" si="156"/>
        <v>0.53685991390140531</v>
      </c>
      <c r="BA182" s="86">
        <f t="shared" si="157"/>
        <v>0.33539925291880923</v>
      </c>
      <c r="BB182" s="86">
        <f t="shared" si="158"/>
        <v>8.2245933767734647E-2</v>
      </c>
      <c r="BC182" s="86">
        <f t="shared" si="159"/>
        <v>1.5293388498969676E-2</v>
      </c>
      <c r="BD182" s="86">
        <f t="shared" si="160"/>
        <v>8.3250975728235092E-3</v>
      </c>
      <c r="BE182" s="86">
        <f t="shared" si="161"/>
        <v>5.9464982663024624E-3</v>
      </c>
      <c r="BF182" s="86">
        <f t="shared" si="162"/>
        <v>4.6399437176500562E-3</v>
      </c>
      <c r="BG182" s="86">
        <f t="shared" si="163"/>
        <v>3.9866664433238531E-3</v>
      </c>
      <c r="BH182" s="86">
        <f t="shared" si="164"/>
        <v>3.500896162414625E-3</v>
      </c>
      <c r="BI182" s="87">
        <v>0</v>
      </c>
      <c r="BJ182" s="63"/>
      <c r="BK182" s="86">
        <f t="shared" si="165"/>
        <v>0</v>
      </c>
      <c r="BL182" s="86">
        <f t="shared" si="166"/>
        <v>0</v>
      </c>
      <c r="BM182" s="86">
        <f t="shared" si="167"/>
        <v>0</v>
      </c>
      <c r="BN182" s="86">
        <f t="shared" si="168"/>
        <v>0</v>
      </c>
      <c r="BO182" s="86">
        <f t="shared" si="169"/>
        <v>4.1876748354243709E-3</v>
      </c>
      <c r="BP182" s="86">
        <f t="shared" si="170"/>
        <v>5.0252098025092007E-3</v>
      </c>
      <c r="BQ182" s="86">
        <f t="shared" si="171"/>
        <v>1.1725489539188283E-2</v>
      </c>
      <c r="BR182" s="86">
        <f t="shared" si="172"/>
        <v>1.7588234308782424E-2</v>
      </c>
      <c r="BS182" s="86">
        <f t="shared" si="173"/>
        <v>3.4338933650479908E-2</v>
      </c>
      <c r="BT182" s="86">
        <f t="shared" si="174"/>
        <v>5.1927167959262333E-2</v>
      </c>
      <c r="BU182" s="86">
        <f t="shared" si="175"/>
        <v>6.4490192465535445E-2</v>
      </c>
      <c r="BV182" s="86">
        <f t="shared" si="176"/>
        <v>8.375349670848764E-2</v>
      </c>
      <c r="BW182" s="86">
        <f t="shared" si="177"/>
        <v>7.7538987252717795E-2</v>
      </c>
      <c r="BX182" s="86">
        <f t="shared" si="178"/>
        <v>0.11256469957620729</v>
      </c>
      <c r="BY182" s="86">
        <f t="shared" si="179"/>
        <v>0.20146066098259607</v>
      </c>
      <c r="BZ182" s="86">
        <f t="shared" si="180"/>
        <v>0.25315331915107459</v>
      </c>
      <c r="CA182" s="86">
        <f t="shared" si="181"/>
        <v>6.6952545268764971E-2</v>
      </c>
      <c r="CB182" s="86">
        <f t="shared" si="182"/>
        <v>6.9682909261461669E-3</v>
      </c>
      <c r="CC182" s="86">
        <f t="shared" si="183"/>
        <v>2.3785993065210467E-3</v>
      </c>
      <c r="CD182" s="86">
        <f t="shared" si="184"/>
        <v>1.3065545486524062E-3</v>
      </c>
      <c r="CE182" s="86">
        <f t="shared" si="185"/>
        <v>6.532772743262031E-4</v>
      </c>
      <c r="CF182" s="86">
        <f t="shared" si="186"/>
        <v>4.8577028090922812E-4</v>
      </c>
      <c r="CG182" s="88">
        <f t="shared" si="187"/>
        <v>3.500896162414625E-3</v>
      </c>
      <c r="CH182" s="89">
        <f t="shared" si="188"/>
        <v>0</v>
      </c>
      <c r="CI182" s="90">
        <f t="shared" si="189"/>
        <v>0.27303639926966961</v>
      </c>
      <c r="CJ182" s="90">
        <f t="shared" si="190"/>
        <v>0.72346270456791573</v>
      </c>
      <c r="CK182" s="91">
        <f t="shared" si="191"/>
        <v>3.500896162414625E-3</v>
      </c>
      <c r="CL182" s="90">
        <f t="shared" si="192"/>
        <v>1.2175775097774206</v>
      </c>
      <c r="CM182" s="90">
        <f t="shared" si="193"/>
        <v>4.2414681242907495</v>
      </c>
      <c r="CN182" s="90">
        <f t="array" ref="CN182">10^(SUMPRODUCT(BW182:CF182,LOG($BW$5:$CF$5))/CJ182)</f>
        <v>0.77765377645477285</v>
      </c>
      <c r="CO182" s="92">
        <f t="shared" si="35"/>
        <v>0.51244851738278951</v>
      </c>
      <c r="CP182" s="93">
        <f t="shared" si="36"/>
        <v>0.7278440155047341</v>
      </c>
      <c r="CQ182" s="93">
        <f t="shared" si="36"/>
        <v>0.93925979290970918</v>
      </c>
      <c r="CR182" s="93">
        <f t="shared" si="37"/>
        <v>1.4037103515318599</v>
      </c>
      <c r="CS182" s="94">
        <f t="shared" si="36"/>
        <v>4.6970919030914891</v>
      </c>
      <c r="CT182" s="95" t="s">
        <v>551</v>
      </c>
      <c r="CU182" s="79">
        <v>1</v>
      </c>
      <c r="CV182" s="79" t="s">
        <v>550</v>
      </c>
      <c r="CW182" s="80"/>
    </row>
    <row r="183" spans="1:101" x14ac:dyDescent="0.2">
      <c r="A183" s="2"/>
      <c r="B183" s="95">
        <v>130.5</v>
      </c>
      <c r="C183" s="103" t="s">
        <v>23</v>
      </c>
      <c r="D183" s="84">
        <v>205432</v>
      </c>
      <c r="E183" s="84">
        <v>395335</v>
      </c>
      <c r="F183" s="60">
        <v>0</v>
      </c>
      <c r="G183" s="60" t="s">
        <v>580</v>
      </c>
      <c r="H183" s="104" t="s">
        <v>187</v>
      </c>
      <c r="I183" s="78">
        <v>44110</v>
      </c>
      <c r="J183" s="134" t="s">
        <v>589</v>
      </c>
      <c r="K183" s="100">
        <v>2780.5</v>
      </c>
      <c r="L183" s="81" t="s">
        <v>568</v>
      </c>
      <c r="M183" s="81"/>
      <c r="N183" s="82">
        <v>0</v>
      </c>
      <c r="O183" s="83">
        <v>0</v>
      </c>
      <c r="P183" s="83">
        <v>0</v>
      </c>
      <c r="Q183" s="83">
        <v>0</v>
      </c>
      <c r="R183" s="83">
        <v>0</v>
      </c>
      <c r="S183" s="83">
        <v>19.399999999999999</v>
      </c>
      <c r="T183" s="83">
        <v>97.4</v>
      </c>
      <c r="U183" s="83">
        <v>103</v>
      </c>
      <c r="V183" s="83">
        <v>168.3</v>
      </c>
      <c r="W183" s="83">
        <v>231.8</v>
      </c>
      <c r="X183" s="83">
        <v>254.1</v>
      </c>
      <c r="Y183" s="83">
        <v>245.3</v>
      </c>
      <c r="Z183" s="83">
        <v>280.8</v>
      </c>
      <c r="AA183" s="83">
        <v>308.5</v>
      </c>
      <c r="AB183" s="83">
        <v>356.1</v>
      </c>
      <c r="AC183" s="83">
        <v>527.9</v>
      </c>
      <c r="AD183" s="83">
        <v>143.30000000000001</v>
      </c>
      <c r="AE183" s="83">
        <v>29.6</v>
      </c>
      <c r="AF183" s="83">
        <v>5.9</v>
      </c>
      <c r="AG183" s="83">
        <v>1.2</v>
      </c>
      <c r="AH183" s="83">
        <v>0.6</v>
      </c>
      <c r="AI183" s="83">
        <v>0.2</v>
      </c>
      <c r="AJ183" s="84">
        <v>7.1</v>
      </c>
      <c r="AK183" s="85"/>
      <c r="AL183" s="59">
        <v>1</v>
      </c>
      <c r="AM183" s="86">
        <f t="shared" si="195"/>
        <v>1</v>
      </c>
      <c r="AN183" s="86">
        <f t="shared" si="194"/>
        <v>1</v>
      </c>
      <c r="AO183" s="86">
        <f t="shared" si="145"/>
        <v>1</v>
      </c>
      <c r="AP183" s="86">
        <f t="shared" si="146"/>
        <v>1</v>
      </c>
      <c r="AQ183" s="86">
        <f t="shared" si="147"/>
        <v>1</v>
      </c>
      <c r="AR183" s="86">
        <f t="shared" si="148"/>
        <v>0.99302283761913324</v>
      </c>
      <c r="AS183" s="86">
        <f t="shared" si="149"/>
        <v>0.95799316669663725</v>
      </c>
      <c r="AT183" s="86">
        <f t="shared" si="150"/>
        <v>0.92094946951987045</v>
      </c>
      <c r="AU183" s="86">
        <f t="shared" si="151"/>
        <v>0.86042078762812435</v>
      </c>
      <c r="AV183" s="86">
        <f t="shared" si="152"/>
        <v>0.77705448660312881</v>
      </c>
      <c r="AW183" s="86">
        <f t="shared" si="153"/>
        <v>0.68566804531559056</v>
      </c>
      <c r="AX183" s="86">
        <f t="shared" si="154"/>
        <v>0.59744650242762076</v>
      </c>
      <c r="AY183" s="86">
        <f t="shared" si="155"/>
        <v>0.49645747167775561</v>
      </c>
      <c r="AZ183" s="86">
        <f t="shared" si="156"/>
        <v>0.38550620392015805</v>
      </c>
      <c r="BA183" s="86">
        <f t="shared" si="157"/>
        <v>0.25743571300125856</v>
      </c>
      <c r="BB183" s="86">
        <f t="shared" si="158"/>
        <v>6.7577773781693745E-2</v>
      </c>
      <c r="BC183" s="86">
        <f t="shared" si="159"/>
        <v>1.6040280525085215E-2</v>
      </c>
      <c r="BD183" s="86">
        <f t="shared" si="160"/>
        <v>5.3947131810823373E-3</v>
      </c>
      <c r="BE183" s="86">
        <f t="shared" si="161"/>
        <v>3.2727926631898716E-3</v>
      </c>
      <c r="BF183" s="86">
        <f t="shared" si="162"/>
        <v>2.8412156087032686E-3</v>
      </c>
      <c r="BG183" s="86">
        <f t="shared" si="163"/>
        <v>2.6254270814599669E-3</v>
      </c>
      <c r="BH183" s="86">
        <f t="shared" si="164"/>
        <v>2.5534975723788662E-3</v>
      </c>
      <c r="BI183" s="87">
        <v>0</v>
      </c>
      <c r="BJ183" s="63"/>
      <c r="BK183" s="86">
        <f t="shared" si="165"/>
        <v>0</v>
      </c>
      <c r="BL183" s="86">
        <f t="shared" si="166"/>
        <v>0</v>
      </c>
      <c r="BM183" s="86">
        <f t="shared" si="167"/>
        <v>0</v>
      </c>
      <c r="BN183" s="86">
        <f t="shared" si="168"/>
        <v>0</v>
      </c>
      <c r="BO183" s="86">
        <f t="shared" si="169"/>
        <v>0</v>
      </c>
      <c r="BP183" s="86">
        <f t="shared" si="170"/>
        <v>6.9771623808667638E-3</v>
      </c>
      <c r="BQ183" s="86">
        <f t="shared" si="171"/>
        <v>3.5029670922495981E-2</v>
      </c>
      <c r="BR183" s="86">
        <f t="shared" si="172"/>
        <v>3.704369717676681E-2</v>
      </c>
      <c r="BS183" s="86">
        <f t="shared" si="173"/>
        <v>6.0528681891746094E-2</v>
      </c>
      <c r="BT183" s="86">
        <f t="shared" si="174"/>
        <v>8.3366301024995537E-2</v>
      </c>
      <c r="BU183" s="86">
        <f t="shared" si="175"/>
        <v>9.1386441287538256E-2</v>
      </c>
      <c r="BV183" s="86">
        <f t="shared" si="176"/>
        <v>8.8221542887969795E-2</v>
      </c>
      <c r="BW183" s="86">
        <f t="shared" si="177"/>
        <v>0.10098903074986515</v>
      </c>
      <c r="BX183" s="86">
        <f t="shared" si="178"/>
        <v>0.11095126775759756</v>
      </c>
      <c r="BY183" s="86">
        <f t="shared" si="179"/>
        <v>0.12807049091889949</v>
      </c>
      <c r="BZ183" s="86">
        <f t="shared" si="180"/>
        <v>0.18985793921956481</v>
      </c>
      <c r="CA183" s="86">
        <f t="shared" si="181"/>
        <v>5.153749325660853E-2</v>
      </c>
      <c r="CB183" s="86">
        <f t="shared" si="182"/>
        <v>1.0645567344002878E-2</v>
      </c>
      <c r="CC183" s="86">
        <f t="shared" si="183"/>
        <v>2.1219205178924657E-3</v>
      </c>
      <c r="CD183" s="86">
        <f t="shared" si="184"/>
        <v>4.3157705448660299E-4</v>
      </c>
      <c r="CE183" s="86">
        <f t="shared" si="185"/>
        <v>2.1578852724330171E-4</v>
      </c>
      <c r="CF183" s="86">
        <f t="shared" si="186"/>
        <v>7.1929509081100716E-5</v>
      </c>
      <c r="CG183" s="88">
        <f t="shared" si="187"/>
        <v>2.5534975723788662E-3</v>
      </c>
      <c r="CH183" s="89">
        <f t="shared" si="188"/>
        <v>0</v>
      </c>
      <c r="CI183" s="90">
        <f t="shared" si="189"/>
        <v>0.40255349757237924</v>
      </c>
      <c r="CJ183" s="90">
        <f t="shared" si="190"/>
        <v>0.59489300485524199</v>
      </c>
      <c r="CK183" s="91">
        <f t="shared" si="191"/>
        <v>2.5534975723788662E-3</v>
      </c>
      <c r="CL183" s="90">
        <f t="shared" si="192"/>
        <v>1.6527428688559016</v>
      </c>
      <c r="CM183" s="90">
        <f t="shared" si="193"/>
        <v>4.73198463417119</v>
      </c>
      <c r="CN183" s="90">
        <f t="array" ref="CN183">10^(SUMPRODUCT(BW183:CF183,LOG($BW$5:$CF$5))/CJ183)</f>
        <v>0.82866131672415144</v>
      </c>
      <c r="CO183" s="92">
        <f t="shared" si="35"/>
        <v>0.53085563783984335</v>
      </c>
      <c r="CP183" s="93">
        <f t="shared" si="36"/>
        <v>0.90941671680896696</v>
      </c>
      <c r="CQ183" s="93">
        <f t="shared" si="36"/>
        <v>1.4176262306745739</v>
      </c>
      <c r="CR183" s="93">
        <f t="shared" si="37"/>
        <v>2.4438713574672151</v>
      </c>
      <c r="CS183" s="94">
        <f t="shared" si="36"/>
        <v>7.0709400915312779</v>
      </c>
      <c r="CT183" s="95" t="s">
        <v>551</v>
      </c>
      <c r="CU183" s="79">
        <v>1</v>
      </c>
      <c r="CV183" s="79" t="s">
        <v>550</v>
      </c>
      <c r="CW183" s="80"/>
    </row>
    <row r="184" spans="1:101" x14ac:dyDescent="0.2">
      <c r="A184" s="2"/>
      <c r="B184" s="95">
        <v>130.5</v>
      </c>
      <c r="C184" s="103" t="s">
        <v>25</v>
      </c>
      <c r="D184" s="84">
        <v>205379</v>
      </c>
      <c r="E184" s="84">
        <v>395311</v>
      </c>
      <c r="F184" s="60">
        <v>0</v>
      </c>
      <c r="G184" s="60" t="s">
        <v>580</v>
      </c>
      <c r="H184" s="104" t="s">
        <v>186</v>
      </c>
      <c r="I184" s="78">
        <v>44110</v>
      </c>
      <c r="J184" s="134" t="s">
        <v>589</v>
      </c>
      <c r="K184" s="100">
        <v>5047.7</v>
      </c>
      <c r="L184" s="81" t="s">
        <v>567</v>
      </c>
      <c r="M184" s="81"/>
      <c r="N184" s="82">
        <v>0</v>
      </c>
      <c r="O184" s="83">
        <v>0</v>
      </c>
      <c r="P184" s="83">
        <v>0</v>
      </c>
      <c r="Q184" s="83">
        <v>136.1</v>
      </c>
      <c r="R184" s="83">
        <v>358.1</v>
      </c>
      <c r="S184" s="83">
        <v>781.6</v>
      </c>
      <c r="T184" s="83">
        <v>851.8</v>
      </c>
      <c r="U184" s="83">
        <v>339.5</v>
      </c>
      <c r="V184" s="83">
        <v>344.3</v>
      </c>
      <c r="W184" s="83">
        <v>205.8</v>
      </c>
      <c r="X184" s="83">
        <v>142.30000000000001</v>
      </c>
      <c r="Y184" s="83">
        <v>87.5</v>
      </c>
      <c r="Z184" s="83">
        <v>71.5</v>
      </c>
      <c r="AA184" s="83">
        <v>50.3</v>
      </c>
      <c r="AB184" s="83">
        <v>41.1</v>
      </c>
      <c r="AC184" s="83">
        <v>65.400000000000006</v>
      </c>
      <c r="AD184" s="83">
        <v>230.6</v>
      </c>
      <c r="AE184" s="83">
        <v>637.1</v>
      </c>
      <c r="AF184" s="83">
        <v>440.5</v>
      </c>
      <c r="AG184" s="83">
        <v>140.9</v>
      </c>
      <c r="AH184" s="83">
        <v>42.5</v>
      </c>
      <c r="AI184" s="83">
        <v>18.3</v>
      </c>
      <c r="AJ184" s="84">
        <v>62.5</v>
      </c>
      <c r="AK184" s="85"/>
      <c r="AL184" s="59">
        <v>1</v>
      </c>
      <c r="AM184" s="86">
        <f t="shared" si="195"/>
        <v>1</v>
      </c>
      <c r="AN184" s="86">
        <f t="shared" si="194"/>
        <v>1</v>
      </c>
      <c r="AO184" s="86">
        <f t="shared" si="145"/>
        <v>1</v>
      </c>
      <c r="AP184" s="86">
        <f t="shared" si="146"/>
        <v>0.97303722487469546</v>
      </c>
      <c r="AQ184" s="86">
        <f t="shared" si="147"/>
        <v>0.90209402302038555</v>
      </c>
      <c r="AR184" s="86">
        <f t="shared" si="148"/>
        <v>0.74725122332943728</v>
      </c>
      <c r="AS184" s="86">
        <f t="shared" si="149"/>
        <v>0.5785010995106683</v>
      </c>
      <c r="AT184" s="86">
        <f t="shared" si="150"/>
        <v>0.51124274422013993</v>
      </c>
      <c r="AU184" s="86">
        <f t="shared" si="151"/>
        <v>0.44303346078411959</v>
      </c>
      <c r="AV184" s="86">
        <f t="shared" si="152"/>
        <v>0.4022624165461498</v>
      </c>
      <c r="AW184" s="86">
        <f t="shared" si="153"/>
        <v>0.37407135923291801</v>
      </c>
      <c r="AX184" s="86">
        <f t="shared" si="154"/>
        <v>0.35673673158072</v>
      </c>
      <c r="AY184" s="86">
        <f t="shared" si="155"/>
        <v>0.34257186441349535</v>
      </c>
      <c r="AZ184" s="86">
        <f t="shared" si="156"/>
        <v>0.33260692988886037</v>
      </c>
      <c r="BA184" s="86">
        <f t="shared" si="157"/>
        <v>0.32446460764308505</v>
      </c>
      <c r="BB184" s="86">
        <f t="shared" si="158"/>
        <v>0.31150821166075648</v>
      </c>
      <c r="BC184" s="86">
        <f t="shared" si="159"/>
        <v>0.26582403867107801</v>
      </c>
      <c r="BD184" s="86">
        <f t="shared" si="160"/>
        <v>0.13960813836004526</v>
      </c>
      <c r="BE184" s="86">
        <f t="shared" si="161"/>
        <v>5.2340670008122619E-2</v>
      </c>
      <c r="BF184" s="86">
        <f t="shared" si="162"/>
        <v>2.4426966737326021E-2</v>
      </c>
      <c r="BG184" s="86">
        <f t="shared" si="163"/>
        <v>1.6007290449115551E-2</v>
      </c>
      <c r="BH184" s="86">
        <f t="shared" si="164"/>
        <v>1.2381876894427277E-2</v>
      </c>
      <c r="BI184" s="87">
        <v>0</v>
      </c>
      <c r="BJ184" s="63"/>
      <c r="BK184" s="86">
        <f t="shared" si="165"/>
        <v>0</v>
      </c>
      <c r="BL184" s="86">
        <f t="shared" si="166"/>
        <v>0</v>
      </c>
      <c r="BM184" s="86">
        <f t="shared" si="167"/>
        <v>0</v>
      </c>
      <c r="BN184" s="86">
        <f t="shared" si="168"/>
        <v>2.6962775125304539E-2</v>
      </c>
      <c r="BO184" s="86">
        <f t="shared" si="169"/>
        <v>7.0943201854309912E-2</v>
      </c>
      <c r="BP184" s="86">
        <f t="shared" si="170"/>
        <v>0.15484279969094827</v>
      </c>
      <c r="BQ184" s="86">
        <f t="shared" si="171"/>
        <v>0.16875012381876897</v>
      </c>
      <c r="BR184" s="86">
        <f t="shared" si="172"/>
        <v>6.7258355290528371E-2</v>
      </c>
      <c r="BS184" s="86">
        <f t="shared" si="173"/>
        <v>6.820928343602034E-2</v>
      </c>
      <c r="BT184" s="86">
        <f t="shared" si="174"/>
        <v>4.0771044237969789E-2</v>
      </c>
      <c r="BU184" s="86">
        <f t="shared" si="175"/>
        <v>2.8191057313231793E-2</v>
      </c>
      <c r="BV184" s="86">
        <f t="shared" si="176"/>
        <v>1.7334627652198009E-2</v>
      </c>
      <c r="BW184" s="86">
        <f t="shared" si="177"/>
        <v>1.4164867167224648E-2</v>
      </c>
      <c r="BX184" s="86">
        <f t="shared" si="178"/>
        <v>9.964934524634983E-3</v>
      </c>
      <c r="BY184" s="86">
        <f t="shared" si="179"/>
        <v>8.1423222457753242E-3</v>
      </c>
      <c r="BZ184" s="86">
        <f t="shared" si="180"/>
        <v>1.2956395982328561E-2</v>
      </c>
      <c r="CA184" s="86">
        <f t="shared" si="181"/>
        <v>4.5684172989678473E-2</v>
      </c>
      <c r="CB184" s="86">
        <f t="shared" si="182"/>
        <v>0.12621590031103275</v>
      </c>
      <c r="CC184" s="86">
        <f t="shared" si="183"/>
        <v>8.7267468351922645E-2</v>
      </c>
      <c r="CD184" s="86">
        <f t="shared" si="184"/>
        <v>2.7913703270796598E-2</v>
      </c>
      <c r="CE184" s="86">
        <f t="shared" si="185"/>
        <v>8.4196762882104703E-3</v>
      </c>
      <c r="CF184" s="86">
        <f t="shared" si="186"/>
        <v>3.6254135546882737E-3</v>
      </c>
      <c r="CG184" s="88">
        <f t="shared" si="187"/>
        <v>1.2381876894427277E-2</v>
      </c>
      <c r="CH184" s="89">
        <f t="shared" si="188"/>
        <v>0</v>
      </c>
      <c r="CI184" s="90">
        <f t="shared" si="189"/>
        <v>0.64326326841928005</v>
      </c>
      <c r="CJ184" s="90">
        <f t="shared" si="190"/>
        <v>0.34435485468629268</v>
      </c>
      <c r="CK184" s="91">
        <f t="shared" si="191"/>
        <v>1.2381876894427277E-2</v>
      </c>
      <c r="CL184" s="90">
        <f t="shared" si="192"/>
        <v>3.1684941776348454</v>
      </c>
      <c r="CM184" s="90">
        <f t="shared" si="193"/>
        <v>12.348196189848476</v>
      </c>
      <c r="CN184" s="90">
        <f t="array" ref="CN184">10^(SUMPRODUCT(BW184:CF184,LOG($BW$5:$CF$5))/CJ184)</f>
        <v>0.30579781624240782</v>
      </c>
      <c r="CO184" s="92">
        <f t="shared" si="35"/>
        <v>0.21537109841234586</v>
      </c>
      <c r="CP184" s="93">
        <f t="shared" si="36"/>
        <v>1.687949658569956</v>
      </c>
      <c r="CQ184" s="93">
        <f t="shared" si="36"/>
        <v>7.5432401248707457</v>
      </c>
      <c r="CR184" s="93">
        <f t="shared" si="37"/>
        <v>13.027152566713104</v>
      </c>
      <c r="CS184" s="94">
        <f t="shared" si="36"/>
        <v>22.298304911085154</v>
      </c>
      <c r="CT184" s="95" t="s">
        <v>550</v>
      </c>
      <c r="CU184" s="79">
        <v>4</v>
      </c>
      <c r="CV184" s="79" t="s">
        <v>550</v>
      </c>
      <c r="CW184" s="80"/>
    </row>
    <row r="185" spans="1:101" x14ac:dyDescent="0.2">
      <c r="A185" s="2"/>
      <c r="B185" s="95">
        <v>131</v>
      </c>
      <c r="C185" s="103" t="s">
        <v>29</v>
      </c>
      <c r="D185" s="84">
        <v>205033</v>
      </c>
      <c r="E185" s="84">
        <v>395672</v>
      </c>
      <c r="F185" s="60">
        <v>0</v>
      </c>
      <c r="G185" s="60" t="s">
        <v>580</v>
      </c>
      <c r="H185" s="104" t="s">
        <v>188</v>
      </c>
      <c r="I185" s="78">
        <v>44110</v>
      </c>
      <c r="J185" s="134" t="s">
        <v>589</v>
      </c>
      <c r="K185" s="100">
        <v>3787.7</v>
      </c>
      <c r="L185" s="81" t="s">
        <v>568</v>
      </c>
      <c r="M185" s="81"/>
      <c r="N185" s="82">
        <v>0</v>
      </c>
      <c r="O185" s="83">
        <v>0</v>
      </c>
      <c r="P185" s="83">
        <v>0</v>
      </c>
      <c r="Q185" s="83">
        <v>0</v>
      </c>
      <c r="R185" s="83">
        <v>61.9</v>
      </c>
      <c r="S185" s="83">
        <v>342.8</v>
      </c>
      <c r="T185" s="83">
        <v>734</v>
      </c>
      <c r="U185" s="83">
        <v>490.4</v>
      </c>
      <c r="V185" s="83">
        <v>416.3</v>
      </c>
      <c r="W185" s="83">
        <v>292.8</v>
      </c>
      <c r="X185" s="83">
        <v>236.5</v>
      </c>
      <c r="Y185" s="83">
        <v>185.4</v>
      </c>
      <c r="Z185" s="83">
        <v>131.19999999999999</v>
      </c>
      <c r="AA185" s="83">
        <v>140.19999999999999</v>
      </c>
      <c r="AB185" s="83">
        <v>147.69999999999999</v>
      </c>
      <c r="AC185" s="83">
        <v>171.4</v>
      </c>
      <c r="AD185" s="83">
        <v>153.80000000000001</v>
      </c>
      <c r="AE185" s="83">
        <v>116.5</v>
      </c>
      <c r="AF185" s="83">
        <v>94.6</v>
      </c>
      <c r="AG185" s="83">
        <v>31.2</v>
      </c>
      <c r="AH185" s="83">
        <v>3.8</v>
      </c>
      <c r="AI185" s="83">
        <v>0.9</v>
      </c>
      <c r="AJ185" s="84">
        <v>36.299999999999997</v>
      </c>
      <c r="AK185" s="85"/>
      <c r="AL185" s="59">
        <v>1</v>
      </c>
      <c r="AM185" s="86">
        <f t="shared" si="195"/>
        <v>1</v>
      </c>
      <c r="AN185" s="86">
        <f t="shared" si="194"/>
        <v>1</v>
      </c>
      <c r="AO185" s="86">
        <f t="shared" si="145"/>
        <v>1</v>
      </c>
      <c r="AP185" s="86">
        <f t="shared" si="146"/>
        <v>1</v>
      </c>
      <c r="AQ185" s="86">
        <f t="shared" si="147"/>
        <v>0.98365762864007178</v>
      </c>
      <c r="AR185" s="86">
        <f t="shared" si="148"/>
        <v>0.89315415687620447</v>
      </c>
      <c r="AS185" s="86">
        <f t="shared" si="149"/>
        <v>0.69936901021728215</v>
      </c>
      <c r="AT185" s="86">
        <f t="shared" si="150"/>
        <v>0.56989729915251985</v>
      </c>
      <c r="AU185" s="86">
        <f t="shared" si="151"/>
        <v>0.45998891147662158</v>
      </c>
      <c r="AV185" s="86">
        <f t="shared" si="152"/>
        <v>0.38268606278216322</v>
      </c>
      <c r="AW185" s="86">
        <f t="shared" si="153"/>
        <v>0.32024711566385922</v>
      </c>
      <c r="AX185" s="86">
        <f t="shared" si="154"/>
        <v>0.27129920532249108</v>
      </c>
      <c r="AY185" s="86">
        <f t="shared" si="155"/>
        <v>0.2366607703883622</v>
      </c>
      <c r="AZ185" s="86">
        <f t="shared" si="156"/>
        <v>0.1996462233017397</v>
      </c>
      <c r="BA185" s="86">
        <f t="shared" si="157"/>
        <v>0.16065158275470587</v>
      </c>
      <c r="BB185" s="86">
        <f t="shared" si="158"/>
        <v>0.11539984687277224</v>
      </c>
      <c r="BC185" s="86">
        <f t="shared" si="159"/>
        <v>7.4794730311270541E-2</v>
      </c>
      <c r="BD185" s="86">
        <f t="shared" si="160"/>
        <v>4.4037278559547859E-2</v>
      </c>
      <c r="BE185" s="86">
        <f t="shared" si="161"/>
        <v>1.9061699712226265E-2</v>
      </c>
      <c r="BF185" s="86">
        <f t="shared" si="162"/>
        <v>1.0824510916915126E-2</v>
      </c>
      <c r="BG185" s="86">
        <f t="shared" si="163"/>
        <v>9.8212635636400515E-3</v>
      </c>
      <c r="BH185" s="86">
        <f t="shared" si="164"/>
        <v>9.5836523483906911E-3</v>
      </c>
      <c r="BI185" s="87">
        <v>0</v>
      </c>
      <c r="BJ185" s="63"/>
      <c r="BK185" s="86">
        <f t="shared" si="165"/>
        <v>0</v>
      </c>
      <c r="BL185" s="86">
        <f t="shared" si="166"/>
        <v>0</v>
      </c>
      <c r="BM185" s="86">
        <f t="shared" si="167"/>
        <v>0</v>
      </c>
      <c r="BN185" s="86">
        <f t="shared" si="168"/>
        <v>0</v>
      </c>
      <c r="BO185" s="86">
        <f t="shared" si="169"/>
        <v>1.6342371359928221E-2</v>
      </c>
      <c r="BP185" s="86">
        <f t="shared" si="170"/>
        <v>9.0503471763867305E-2</v>
      </c>
      <c r="BQ185" s="86">
        <f t="shared" si="171"/>
        <v>0.19378514665892232</v>
      </c>
      <c r="BR185" s="86">
        <f t="shared" si="172"/>
        <v>0.1294717110647623</v>
      </c>
      <c r="BS185" s="86">
        <f t="shared" si="173"/>
        <v>0.10990838767589828</v>
      </c>
      <c r="BT185" s="86">
        <f t="shared" si="174"/>
        <v>7.7302848694458359E-2</v>
      </c>
      <c r="BU185" s="86">
        <f t="shared" si="175"/>
        <v>6.2438947118304E-2</v>
      </c>
      <c r="BV185" s="86">
        <f t="shared" si="176"/>
        <v>4.8947910341368139E-2</v>
      </c>
      <c r="BW185" s="86">
        <f t="shared" si="177"/>
        <v>3.4638434934128881E-2</v>
      </c>
      <c r="BX185" s="86">
        <f t="shared" si="178"/>
        <v>3.7014547086622496E-2</v>
      </c>
      <c r="BY185" s="86">
        <f t="shared" si="179"/>
        <v>3.8994640547033832E-2</v>
      </c>
      <c r="BZ185" s="86">
        <f t="shared" si="180"/>
        <v>4.5251735881933625E-2</v>
      </c>
      <c r="CA185" s="86">
        <f t="shared" si="181"/>
        <v>4.0605116561501703E-2</v>
      </c>
      <c r="CB185" s="86">
        <f t="shared" si="182"/>
        <v>3.0757451751722682E-2</v>
      </c>
      <c r="CC185" s="86">
        <f t="shared" si="183"/>
        <v>2.4975578847321593E-2</v>
      </c>
      <c r="CD185" s="86">
        <f t="shared" si="184"/>
        <v>8.2371887953111393E-3</v>
      </c>
      <c r="CE185" s="86">
        <f t="shared" si="185"/>
        <v>1.0032473532750746E-3</v>
      </c>
      <c r="CF185" s="86">
        <f t="shared" si="186"/>
        <v>2.3761121524936042E-4</v>
      </c>
      <c r="CG185" s="88">
        <f t="shared" si="187"/>
        <v>9.5836523483906911E-3</v>
      </c>
      <c r="CH185" s="89">
        <f t="shared" si="188"/>
        <v>0</v>
      </c>
      <c r="CI185" s="90">
        <f t="shared" si="189"/>
        <v>0.72870079467750892</v>
      </c>
      <c r="CJ185" s="90">
        <f t="shared" si="190"/>
        <v>0.26171555297410037</v>
      </c>
      <c r="CK185" s="91">
        <f t="shared" si="191"/>
        <v>9.5836523483906911E-3</v>
      </c>
      <c r="CL185" s="90">
        <f t="shared" si="192"/>
        <v>3.9810711088518884</v>
      </c>
      <c r="CM185" s="90">
        <f t="shared" si="193"/>
        <v>8.5084442853237814</v>
      </c>
      <c r="CN185" s="90">
        <f t="array" ref="CN185">10^(SUMPRODUCT(BW185:CF185,LOG($BW$5:$CF$5))/CJ185)</f>
        <v>0.5956083283081498</v>
      </c>
      <c r="CO185" s="92">
        <f t="shared" si="35"/>
        <v>0.43909493498090624</v>
      </c>
      <c r="CP185" s="93">
        <f t="shared" si="36"/>
        <v>3.3187200296421486</v>
      </c>
      <c r="CQ185" s="93">
        <f t="shared" si="36"/>
        <v>6.3764446117315021</v>
      </c>
      <c r="CR185" s="93">
        <f t="shared" si="37"/>
        <v>9.8513958376581083</v>
      </c>
      <c r="CS185" s="94">
        <f t="shared" si="36"/>
        <v>16.412448126173032</v>
      </c>
      <c r="CT185" s="95" t="s">
        <v>551</v>
      </c>
      <c r="CU185" s="79">
        <v>1</v>
      </c>
      <c r="CV185" s="79" t="s">
        <v>550</v>
      </c>
      <c r="CW185" s="80"/>
    </row>
    <row r="186" spans="1:101" x14ac:dyDescent="0.2">
      <c r="A186" s="2"/>
      <c r="B186" s="95">
        <v>131.5</v>
      </c>
      <c r="C186" s="103" t="s">
        <v>23</v>
      </c>
      <c r="D186" s="84">
        <v>204536</v>
      </c>
      <c r="E186" s="84">
        <v>395758</v>
      </c>
      <c r="F186" s="60">
        <v>0</v>
      </c>
      <c r="G186" s="60" t="s">
        <v>580</v>
      </c>
      <c r="H186" s="104" t="s">
        <v>190</v>
      </c>
      <c r="I186" s="78">
        <v>44110</v>
      </c>
      <c r="J186" s="134" t="s">
        <v>589</v>
      </c>
      <c r="K186" s="100">
        <v>2141.6999999999998</v>
      </c>
      <c r="L186" s="81" t="s">
        <v>568</v>
      </c>
      <c r="M186" s="81"/>
      <c r="N186" s="82">
        <v>0</v>
      </c>
      <c r="O186" s="83">
        <v>0</v>
      </c>
      <c r="P186" s="83">
        <v>0</v>
      </c>
      <c r="Q186" s="83">
        <v>0</v>
      </c>
      <c r="R186" s="83">
        <v>0</v>
      </c>
      <c r="S186" s="83">
        <v>0</v>
      </c>
      <c r="T186" s="83">
        <v>0</v>
      </c>
      <c r="U186" s="83">
        <v>0</v>
      </c>
      <c r="V186" s="83">
        <v>2.9</v>
      </c>
      <c r="W186" s="83">
        <v>3.2</v>
      </c>
      <c r="X186" s="83">
        <v>3.2</v>
      </c>
      <c r="Y186" s="83">
        <v>5</v>
      </c>
      <c r="Z186" s="83">
        <v>7.9</v>
      </c>
      <c r="AA186" s="83">
        <v>24.4</v>
      </c>
      <c r="AB186" s="83">
        <v>101.3</v>
      </c>
      <c r="AC186" s="83">
        <v>765.7</v>
      </c>
      <c r="AD186" s="83">
        <v>1089.2</v>
      </c>
      <c r="AE186" s="83">
        <v>112.5</v>
      </c>
      <c r="AF186" s="83">
        <v>15.6</v>
      </c>
      <c r="AG186" s="83">
        <v>3.7</v>
      </c>
      <c r="AH186" s="83">
        <v>0.5</v>
      </c>
      <c r="AI186" s="83">
        <v>0.8</v>
      </c>
      <c r="AJ186" s="84">
        <v>5.8</v>
      </c>
      <c r="AK186" s="85"/>
      <c r="AL186" s="59">
        <v>1</v>
      </c>
      <c r="AM186" s="86">
        <f t="shared" si="195"/>
        <v>1</v>
      </c>
      <c r="AN186" s="86">
        <f t="shared" si="194"/>
        <v>1</v>
      </c>
      <c r="AO186" s="86">
        <f t="shared" si="145"/>
        <v>1</v>
      </c>
      <c r="AP186" s="86">
        <f t="shared" si="146"/>
        <v>1</v>
      </c>
      <c r="AQ186" s="86">
        <f t="shared" si="147"/>
        <v>1</v>
      </c>
      <c r="AR186" s="86">
        <f t="shared" si="148"/>
        <v>1</v>
      </c>
      <c r="AS186" s="86">
        <f t="shared" si="149"/>
        <v>1</v>
      </c>
      <c r="AT186" s="86">
        <f t="shared" si="150"/>
        <v>1</v>
      </c>
      <c r="AU186" s="86">
        <f t="shared" si="151"/>
        <v>0.99864593547182146</v>
      </c>
      <c r="AV186" s="86">
        <f t="shared" si="152"/>
        <v>0.99715179530279685</v>
      </c>
      <c r="AW186" s="86">
        <f t="shared" si="153"/>
        <v>0.99565765513377225</v>
      </c>
      <c r="AX186" s="86">
        <f t="shared" si="154"/>
        <v>0.99332306111967128</v>
      </c>
      <c r="AY186" s="86">
        <f t="shared" si="155"/>
        <v>0.98963440257739177</v>
      </c>
      <c r="AZ186" s="86">
        <f t="shared" si="156"/>
        <v>0.97824158378857917</v>
      </c>
      <c r="BA186" s="86">
        <f t="shared" si="157"/>
        <v>0.930942709062894</v>
      </c>
      <c r="BB186" s="86">
        <f t="shared" si="158"/>
        <v>0.57342298174347484</v>
      </c>
      <c r="BC186" s="86">
        <f t="shared" si="159"/>
        <v>6.4855021711724414E-2</v>
      </c>
      <c r="BD186" s="86">
        <f t="shared" si="160"/>
        <v>1.2326656394453094E-2</v>
      </c>
      <c r="BE186" s="86">
        <f t="shared" si="161"/>
        <v>5.0427230704581374E-3</v>
      </c>
      <c r="BF186" s="86">
        <f t="shared" si="162"/>
        <v>3.3151235000234364E-3</v>
      </c>
      <c r="BG186" s="86">
        <f t="shared" si="163"/>
        <v>3.0816640986133415E-3</v>
      </c>
      <c r="BH186" s="86">
        <f t="shared" si="164"/>
        <v>2.7081290563571898E-3</v>
      </c>
      <c r="BI186" s="87">
        <v>0</v>
      </c>
      <c r="BJ186" s="63"/>
      <c r="BK186" s="86">
        <f t="shared" si="165"/>
        <v>0</v>
      </c>
      <c r="BL186" s="86">
        <f t="shared" si="166"/>
        <v>0</v>
      </c>
      <c r="BM186" s="86">
        <f t="shared" si="167"/>
        <v>0</v>
      </c>
      <c r="BN186" s="86">
        <f t="shared" si="168"/>
        <v>0</v>
      </c>
      <c r="BO186" s="86">
        <f t="shared" si="169"/>
        <v>0</v>
      </c>
      <c r="BP186" s="86">
        <f t="shared" si="170"/>
        <v>0</v>
      </c>
      <c r="BQ186" s="86">
        <f t="shared" si="171"/>
        <v>0</v>
      </c>
      <c r="BR186" s="86">
        <f t="shared" si="172"/>
        <v>0</v>
      </c>
      <c r="BS186" s="86">
        <f t="shared" si="173"/>
        <v>1.3540645281785446E-3</v>
      </c>
      <c r="BT186" s="86">
        <f t="shared" si="174"/>
        <v>1.4941401690246048E-3</v>
      </c>
      <c r="BU186" s="86">
        <f t="shared" si="175"/>
        <v>1.4941401690246048E-3</v>
      </c>
      <c r="BV186" s="86">
        <f t="shared" si="176"/>
        <v>2.3345940141009658E-3</v>
      </c>
      <c r="BW186" s="86">
        <f t="shared" si="177"/>
        <v>3.6886585422795104E-3</v>
      </c>
      <c r="BX186" s="86">
        <f t="shared" si="178"/>
        <v>1.1392818788812598E-2</v>
      </c>
      <c r="BY186" s="86">
        <f t="shared" si="179"/>
        <v>4.7298874725685169E-2</v>
      </c>
      <c r="BZ186" s="86">
        <f t="shared" si="180"/>
        <v>0.35751972731941917</v>
      </c>
      <c r="CA186" s="86">
        <f t="shared" si="181"/>
        <v>0.50856796003175042</v>
      </c>
      <c r="CB186" s="86">
        <f t="shared" si="182"/>
        <v>5.2528365317271321E-2</v>
      </c>
      <c r="CC186" s="86">
        <f t="shared" si="183"/>
        <v>7.2839333239949561E-3</v>
      </c>
      <c r="CD186" s="86">
        <f t="shared" si="184"/>
        <v>1.727599570434701E-3</v>
      </c>
      <c r="CE186" s="86">
        <f t="shared" si="185"/>
        <v>2.3345940141009493E-4</v>
      </c>
      <c r="CF186" s="86">
        <f t="shared" si="186"/>
        <v>3.7353504225615163E-4</v>
      </c>
      <c r="CG186" s="88">
        <f t="shared" si="187"/>
        <v>2.7081290563571898E-3</v>
      </c>
      <c r="CH186" s="89">
        <f t="shared" si="188"/>
        <v>0</v>
      </c>
      <c r="CI186" s="90">
        <f t="shared" si="189"/>
        <v>6.67693888032872E-3</v>
      </c>
      <c r="CJ186" s="90">
        <f t="shared" si="190"/>
        <v>0.99061493206331397</v>
      </c>
      <c r="CK186" s="91">
        <f t="shared" si="191"/>
        <v>2.7081290563571898E-3</v>
      </c>
      <c r="CL186" s="90">
        <f t="shared" si="192"/>
        <v>0.49059618742872629</v>
      </c>
      <c r="CM186" s="90">
        <f t="shared" si="193"/>
        <v>3.6873223740894989</v>
      </c>
      <c r="CN186" s="90">
        <f t="array" ref="CN186">10^(SUMPRODUCT(BW186:CF186,LOG($BW$5:$CF$5))/CJ186)</f>
        <v>0.4889953474990712</v>
      </c>
      <c r="CO186" s="92">
        <f t="shared" si="35"/>
        <v>0.3635023800408716</v>
      </c>
      <c r="CP186" s="93">
        <f t="shared" si="36"/>
        <v>0.43015516522083552</v>
      </c>
      <c r="CQ186" s="93">
        <f t="shared" si="36"/>
        <v>0.47587826798860117</v>
      </c>
      <c r="CR186" s="93">
        <f t="shared" si="37"/>
        <v>0.53899978075774413</v>
      </c>
      <c r="CS186" s="94">
        <f t="shared" si="36"/>
        <v>0.6887760825618815</v>
      </c>
      <c r="CT186" s="95" t="s">
        <v>551</v>
      </c>
      <c r="CU186" s="79">
        <v>1</v>
      </c>
      <c r="CV186" s="79" t="s">
        <v>550</v>
      </c>
      <c r="CW186" s="80"/>
    </row>
    <row r="187" spans="1:101" x14ac:dyDescent="0.2">
      <c r="A187" s="2"/>
      <c r="B187" s="95">
        <v>131.5</v>
      </c>
      <c r="C187" s="103" t="s">
        <v>25</v>
      </c>
      <c r="D187" s="84">
        <v>204538</v>
      </c>
      <c r="E187" s="84">
        <v>395700</v>
      </c>
      <c r="F187" s="60">
        <v>0</v>
      </c>
      <c r="G187" s="60" t="s">
        <v>580</v>
      </c>
      <c r="H187" s="104" t="s">
        <v>189</v>
      </c>
      <c r="I187" s="78">
        <v>44110</v>
      </c>
      <c r="J187" s="134" t="s">
        <v>589</v>
      </c>
      <c r="K187" s="100">
        <v>5202.3999999999996</v>
      </c>
      <c r="L187" s="81" t="s">
        <v>567</v>
      </c>
      <c r="M187" s="81"/>
      <c r="N187" s="82">
        <v>0</v>
      </c>
      <c r="O187" s="83">
        <v>865.9</v>
      </c>
      <c r="P187" s="83">
        <v>861.6</v>
      </c>
      <c r="Q187" s="83">
        <v>911.6</v>
      </c>
      <c r="R187" s="83">
        <v>806.5</v>
      </c>
      <c r="S187" s="83">
        <v>485.5</v>
      </c>
      <c r="T187" s="83">
        <v>404.6</v>
      </c>
      <c r="U187" s="83">
        <v>231.8</v>
      </c>
      <c r="V187" s="83">
        <v>146.9</v>
      </c>
      <c r="W187" s="83">
        <v>77.3</v>
      </c>
      <c r="X187" s="83">
        <v>58.5</v>
      </c>
      <c r="Y187" s="83">
        <v>61.4</v>
      </c>
      <c r="Z187" s="83">
        <v>25.2</v>
      </c>
      <c r="AA187" s="83">
        <v>27.8</v>
      </c>
      <c r="AB187" s="83">
        <v>30.8</v>
      </c>
      <c r="AC187" s="83">
        <v>30.6</v>
      </c>
      <c r="AD187" s="83">
        <v>20.3</v>
      </c>
      <c r="AE187" s="83">
        <v>8</v>
      </c>
      <c r="AF187" s="83">
        <v>6.2</v>
      </c>
      <c r="AG187" s="83">
        <v>11.7</v>
      </c>
      <c r="AH187" s="83">
        <v>13.6</v>
      </c>
      <c r="AI187" s="83">
        <v>10.4</v>
      </c>
      <c r="AJ187" s="84">
        <v>106.2</v>
      </c>
      <c r="AK187" s="85"/>
      <c r="AL187" s="59">
        <v>1</v>
      </c>
      <c r="AM187" s="86">
        <f t="shared" si="195"/>
        <v>1</v>
      </c>
      <c r="AN187" s="86">
        <f t="shared" si="194"/>
        <v>0.83355758880516684</v>
      </c>
      <c r="AO187" s="86">
        <f t="shared" si="145"/>
        <v>0.66794171920652001</v>
      </c>
      <c r="AP187" s="86">
        <f t="shared" si="146"/>
        <v>0.49271490081500835</v>
      </c>
      <c r="AQ187" s="86">
        <f t="shared" si="147"/>
        <v>0.33769029678609863</v>
      </c>
      <c r="AR187" s="86">
        <f t="shared" si="148"/>
        <v>0.24436798400738111</v>
      </c>
      <c r="AS187" s="86">
        <f t="shared" si="149"/>
        <v>0.16659618637551887</v>
      </c>
      <c r="AT187" s="86">
        <f t="shared" si="150"/>
        <v>0.1220398277717975</v>
      </c>
      <c r="AU187" s="86">
        <f t="shared" si="151"/>
        <v>9.3802860218360623E-2</v>
      </c>
      <c r="AV187" s="86">
        <f t="shared" si="152"/>
        <v>7.8944333384591586E-2</v>
      </c>
      <c r="AW187" s="86">
        <f t="shared" si="153"/>
        <v>6.7699523296939734E-2</v>
      </c>
      <c r="AX187" s="86">
        <f t="shared" si="154"/>
        <v>5.5897278179301721E-2</v>
      </c>
      <c r="AY187" s="86">
        <f t="shared" si="155"/>
        <v>5.1053359987697847E-2</v>
      </c>
      <c r="AZ187" s="86">
        <f t="shared" si="156"/>
        <v>4.5709672458865001E-2</v>
      </c>
      <c r="BA187" s="86">
        <f t="shared" si="157"/>
        <v>3.9789328002460267E-2</v>
      </c>
      <c r="BB187" s="86">
        <f t="shared" si="158"/>
        <v>3.3907427341226988E-2</v>
      </c>
      <c r="BC187" s="86">
        <f t="shared" si="159"/>
        <v>3.0005382131323866E-2</v>
      </c>
      <c r="BD187" s="86">
        <f t="shared" si="160"/>
        <v>2.8467630324465493E-2</v>
      </c>
      <c r="BE187" s="86">
        <f t="shared" si="161"/>
        <v>2.7275872674150253E-2</v>
      </c>
      <c r="BF187" s="86">
        <f t="shared" si="162"/>
        <v>2.5026910656619883E-2</v>
      </c>
      <c r="BG187" s="86">
        <f t="shared" si="163"/>
        <v>2.2412732584960647E-2</v>
      </c>
      <c r="BH187" s="86">
        <f t="shared" si="164"/>
        <v>2.0413655236044763E-2</v>
      </c>
      <c r="BI187" s="87">
        <v>0</v>
      </c>
      <c r="BJ187" s="63"/>
      <c r="BK187" s="86">
        <f t="shared" si="165"/>
        <v>0</v>
      </c>
      <c r="BL187" s="86">
        <f t="shared" si="166"/>
        <v>0.16644241119483316</v>
      </c>
      <c r="BM187" s="86">
        <f t="shared" si="167"/>
        <v>0.16561586959864683</v>
      </c>
      <c r="BN187" s="86">
        <f t="shared" si="168"/>
        <v>0.17522681839151166</v>
      </c>
      <c r="BO187" s="86">
        <f t="shared" si="169"/>
        <v>0.15502460402890972</v>
      </c>
      <c r="BP187" s="86">
        <f t="shared" si="170"/>
        <v>9.3322312778717526E-2</v>
      </c>
      <c r="BQ187" s="86">
        <f t="shared" si="171"/>
        <v>7.7771797631862233E-2</v>
      </c>
      <c r="BR187" s="86">
        <f t="shared" si="172"/>
        <v>4.4556358603721369E-2</v>
      </c>
      <c r="BS187" s="86">
        <f t="shared" si="173"/>
        <v>2.8236967553436881E-2</v>
      </c>
      <c r="BT187" s="86">
        <f t="shared" si="174"/>
        <v>1.4858526833769037E-2</v>
      </c>
      <c r="BU187" s="86">
        <f t="shared" si="175"/>
        <v>1.1244810087651852E-2</v>
      </c>
      <c r="BV187" s="86">
        <f t="shared" si="176"/>
        <v>1.1802245117638013E-2</v>
      </c>
      <c r="BW187" s="86">
        <f t="shared" si="177"/>
        <v>4.8439181916038743E-3</v>
      </c>
      <c r="BX187" s="86">
        <f t="shared" si="178"/>
        <v>5.3436875288328453E-3</v>
      </c>
      <c r="BY187" s="86">
        <f t="shared" si="179"/>
        <v>5.9203444564047344E-3</v>
      </c>
      <c r="BZ187" s="86">
        <f t="shared" si="180"/>
        <v>5.8819006612332789E-3</v>
      </c>
      <c r="CA187" s="86">
        <f t="shared" si="181"/>
        <v>3.9020452099031225E-3</v>
      </c>
      <c r="CB187" s="86">
        <f t="shared" si="182"/>
        <v>1.5377518068583722E-3</v>
      </c>
      <c r="CC187" s="86">
        <f t="shared" si="183"/>
        <v>1.1917576503152408E-3</v>
      </c>
      <c r="CD187" s="86">
        <f t="shared" si="184"/>
        <v>2.2489620175303697E-3</v>
      </c>
      <c r="CE187" s="86">
        <f t="shared" si="185"/>
        <v>2.6141780716592358E-3</v>
      </c>
      <c r="CF187" s="86">
        <f t="shared" si="186"/>
        <v>1.9990773489158842E-3</v>
      </c>
      <c r="CG187" s="88">
        <f t="shared" si="187"/>
        <v>2.0413655236044763E-2</v>
      </c>
      <c r="CH187" s="89">
        <f t="shared" si="188"/>
        <v>0.16644241119483316</v>
      </c>
      <c r="CI187" s="90">
        <f t="shared" si="189"/>
        <v>0.77766031062586527</v>
      </c>
      <c r="CJ187" s="90">
        <f t="shared" si="190"/>
        <v>3.5483622943256958E-2</v>
      </c>
      <c r="CK187" s="91">
        <f t="shared" si="191"/>
        <v>2.0413655236044763E-2</v>
      </c>
      <c r="CL187" s="90">
        <f t="shared" si="192"/>
        <v>21.844504196159239</v>
      </c>
      <c r="CM187" s="90">
        <f t="shared" si="193"/>
        <v>24.24592999264571</v>
      </c>
      <c r="CN187" s="90">
        <f t="array" ref="CN187">10^(SUMPRODUCT(BW187:CF187,LOG($BW$5:$CF$5))/CJ187)</f>
        <v>0.52222794330678646</v>
      </c>
      <c r="CO187" s="92">
        <f t="shared" si="35"/>
        <v>6.0559768924464494</v>
      </c>
      <c r="CP187" s="93">
        <f t="shared" si="36"/>
        <v>23.014677820317534</v>
      </c>
      <c r="CQ187" s="93">
        <f t="shared" si="36"/>
        <v>31.970589325848632</v>
      </c>
      <c r="CR187" s="93">
        <f t="shared" si="37"/>
        <v>43.386227108453035</v>
      </c>
      <c r="CS187" s="94">
        <f t="shared" si="36"/>
        <v>72.640045835606912</v>
      </c>
      <c r="CT187" s="95" t="s">
        <v>550</v>
      </c>
      <c r="CU187" s="79">
        <v>4</v>
      </c>
      <c r="CV187" s="79" t="s">
        <v>550</v>
      </c>
      <c r="CW187" s="80"/>
    </row>
    <row r="188" spans="1:101" x14ac:dyDescent="0.2">
      <c r="A188" s="2"/>
      <c r="B188" s="95">
        <v>132</v>
      </c>
      <c r="C188" s="103" t="s">
        <v>29</v>
      </c>
      <c r="D188" s="84">
        <v>204038</v>
      </c>
      <c r="E188" s="84">
        <v>395633</v>
      </c>
      <c r="F188" s="60">
        <v>0</v>
      </c>
      <c r="G188" s="60" t="s">
        <v>580</v>
      </c>
      <c r="H188" s="104" t="s">
        <v>191</v>
      </c>
      <c r="I188" s="78">
        <v>44110</v>
      </c>
      <c r="J188" s="134" t="s">
        <v>589</v>
      </c>
      <c r="K188" s="100">
        <v>2491.3000000000002</v>
      </c>
      <c r="L188" s="81" t="s">
        <v>568</v>
      </c>
      <c r="M188" s="81"/>
      <c r="N188" s="82">
        <v>0</v>
      </c>
      <c r="O188" s="83">
        <v>0</v>
      </c>
      <c r="P188" s="83">
        <v>0</v>
      </c>
      <c r="Q188" s="83">
        <v>0</v>
      </c>
      <c r="R188" s="83">
        <v>0</v>
      </c>
      <c r="S188" s="83">
        <v>0</v>
      </c>
      <c r="T188" s="83">
        <v>19.899999999999999</v>
      </c>
      <c r="U188" s="83">
        <v>12.5</v>
      </c>
      <c r="V188" s="83">
        <v>16.399999999999999</v>
      </c>
      <c r="W188" s="83">
        <v>19.899999999999999</v>
      </c>
      <c r="X188" s="83">
        <v>34.700000000000003</v>
      </c>
      <c r="Y188" s="83">
        <v>61.9</v>
      </c>
      <c r="Z188" s="83">
        <v>77.5</v>
      </c>
      <c r="AA188" s="83">
        <v>253.4</v>
      </c>
      <c r="AB188" s="83">
        <v>580.29999999999995</v>
      </c>
      <c r="AC188" s="83">
        <v>1086.4000000000001</v>
      </c>
      <c r="AD188" s="83">
        <v>300.10000000000002</v>
      </c>
      <c r="AE188" s="83">
        <v>15.2</v>
      </c>
      <c r="AF188" s="83">
        <v>2.5</v>
      </c>
      <c r="AG188" s="83">
        <v>0.9</v>
      </c>
      <c r="AH188" s="83">
        <v>0.6</v>
      </c>
      <c r="AI188" s="83">
        <v>0.5</v>
      </c>
      <c r="AJ188" s="84">
        <v>8.6</v>
      </c>
      <c r="AK188" s="85"/>
      <c r="AL188" s="59">
        <v>1</v>
      </c>
      <c r="AM188" s="86">
        <f t="shared" si="195"/>
        <v>1</v>
      </c>
      <c r="AN188" s="86">
        <f t="shared" si="194"/>
        <v>1</v>
      </c>
      <c r="AO188" s="86">
        <f t="shared" si="145"/>
        <v>1</v>
      </c>
      <c r="AP188" s="86">
        <f t="shared" si="146"/>
        <v>1</v>
      </c>
      <c r="AQ188" s="86">
        <f t="shared" si="147"/>
        <v>1</v>
      </c>
      <c r="AR188" s="86">
        <f t="shared" si="148"/>
        <v>1</v>
      </c>
      <c r="AS188" s="86">
        <f t="shared" si="149"/>
        <v>0.99201220246457678</v>
      </c>
      <c r="AT188" s="86">
        <f t="shared" si="150"/>
        <v>0.98699474170111989</v>
      </c>
      <c r="AU188" s="86">
        <f t="shared" si="151"/>
        <v>0.98041183317946456</v>
      </c>
      <c r="AV188" s="86">
        <f t="shared" si="152"/>
        <v>0.97242403564404134</v>
      </c>
      <c r="AW188" s="86">
        <f t="shared" si="153"/>
        <v>0.95849556456468521</v>
      </c>
      <c r="AX188" s="86">
        <f t="shared" si="154"/>
        <v>0.93364909886404701</v>
      </c>
      <c r="AY188" s="86">
        <f t="shared" si="155"/>
        <v>0.9025408421306147</v>
      </c>
      <c r="AZ188" s="86">
        <f t="shared" si="156"/>
        <v>0.80082687753381787</v>
      </c>
      <c r="BA188" s="86">
        <f t="shared" si="157"/>
        <v>0.56789627905109796</v>
      </c>
      <c r="BB188" s="86">
        <f t="shared" si="158"/>
        <v>0.1318187291775379</v>
      </c>
      <c r="BC188" s="86">
        <f t="shared" si="159"/>
        <v>1.1359531168466303E-2</v>
      </c>
      <c r="BD188" s="86">
        <f t="shared" si="160"/>
        <v>5.2582988801027969E-3</v>
      </c>
      <c r="BE188" s="86">
        <f t="shared" si="161"/>
        <v>4.2548067274114313E-3</v>
      </c>
      <c r="BF188" s="86">
        <f t="shared" si="162"/>
        <v>3.8935495524425397E-3</v>
      </c>
      <c r="BG188" s="86">
        <f t="shared" si="163"/>
        <v>3.6527114357966118E-3</v>
      </c>
      <c r="BH188" s="86">
        <f t="shared" si="164"/>
        <v>3.4520130052583388E-3</v>
      </c>
      <c r="BI188" s="87">
        <v>0</v>
      </c>
      <c r="BJ188" s="63"/>
      <c r="BK188" s="86">
        <f t="shared" si="165"/>
        <v>0</v>
      </c>
      <c r="BL188" s="86">
        <f t="shared" si="166"/>
        <v>0</v>
      </c>
      <c r="BM188" s="86">
        <f t="shared" si="167"/>
        <v>0</v>
      </c>
      <c r="BN188" s="86">
        <f t="shared" si="168"/>
        <v>0</v>
      </c>
      <c r="BO188" s="86">
        <f t="shared" si="169"/>
        <v>0</v>
      </c>
      <c r="BP188" s="86">
        <f t="shared" si="170"/>
        <v>0</v>
      </c>
      <c r="BQ188" s="86">
        <f t="shared" si="171"/>
        <v>7.9877975354232245E-3</v>
      </c>
      <c r="BR188" s="86">
        <f t="shared" si="172"/>
        <v>5.0174607634568824E-3</v>
      </c>
      <c r="BS188" s="86">
        <f t="shared" si="173"/>
        <v>6.5829085216553285E-3</v>
      </c>
      <c r="BT188" s="86">
        <f t="shared" si="174"/>
        <v>7.9877975354232245E-3</v>
      </c>
      <c r="BU188" s="86">
        <f t="shared" si="175"/>
        <v>1.3928471079356131E-2</v>
      </c>
      <c r="BV188" s="86">
        <f t="shared" si="176"/>
        <v>2.4846465700638198E-2</v>
      </c>
      <c r="BW188" s="86">
        <f t="shared" si="177"/>
        <v>3.1108256733432316E-2</v>
      </c>
      <c r="BX188" s="86">
        <f t="shared" si="178"/>
        <v>0.10171396459679682</v>
      </c>
      <c r="BY188" s="86">
        <f t="shared" si="179"/>
        <v>0.23293059848271991</v>
      </c>
      <c r="BZ188" s="86">
        <f t="shared" si="180"/>
        <v>0.43607754987356007</v>
      </c>
      <c r="CA188" s="86">
        <f t="shared" si="181"/>
        <v>0.12045919800907159</v>
      </c>
      <c r="CB188" s="86">
        <f t="shared" si="182"/>
        <v>6.1012322883635057E-3</v>
      </c>
      <c r="CC188" s="86">
        <f t="shared" si="183"/>
        <v>1.0034921526913656E-3</v>
      </c>
      <c r="CD188" s="86">
        <f t="shared" si="184"/>
        <v>3.6125717496889162E-4</v>
      </c>
      <c r="CE188" s="86">
        <f t="shared" si="185"/>
        <v>2.4083811664592789E-4</v>
      </c>
      <c r="CF188" s="86">
        <f t="shared" si="186"/>
        <v>2.0069843053827302E-4</v>
      </c>
      <c r="CG188" s="88">
        <f t="shared" si="187"/>
        <v>3.4520130052583388E-3</v>
      </c>
      <c r="CH188" s="89">
        <f t="shared" si="188"/>
        <v>0</v>
      </c>
      <c r="CI188" s="90">
        <f t="shared" si="189"/>
        <v>6.6350901135952989E-2</v>
      </c>
      <c r="CJ188" s="90">
        <f t="shared" si="190"/>
        <v>0.93019708585878857</v>
      </c>
      <c r="CK188" s="91">
        <f t="shared" si="191"/>
        <v>3.4520130052583388E-3</v>
      </c>
      <c r="CL188" s="90">
        <f t="shared" si="192"/>
        <v>0.76512005069362055</v>
      </c>
      <c r="CM188" s="90">
        <f t="shared" si="193"/>
        <v>4.1962182007831199</v>
      </c>
      <c r="CN188" s="90">
        <f t="array" ref="CN188">10^(SUMPRODUCT(BW188:CF188,LOG($BW$5:$CF$5))/CJ188)</f>
        <v>0.68835421918118178</v>
      </c>
      <c r="CO188" s="92">
        <f t="shared" si="35"/>
        <v>0.45675214806838205</v>
      </c>
      <c r="CP188" s="93">
        <f t="shared" si="36"/>
        <v>0.5958870391233041</v>
      </c>
      <c r="CQ188" s="93">
        <f t="shared" si="36"/>
        <v>0.6722756807395045</v>
      </c>
      <c r="CR188" s="93">
        <f t="shared" si="37"/>
        <v>0.80110054163910704</v>
      </c>
      <c r="CS188" s="94">
        <f t="shared" si="36"/>
        <v>1.3882820810489438</v>
      </c>
      <c r="CT188" s="95" t="s">
        <v>551</v>
      </c>
      <c r="CU188" s="79">
        <v>1</v>
      </c>
      <c r="CV188" s="79" t="s">
        <v>550</v>
      </c>
      <c r="CW188" s="80"/>
    </row>
    <row r="189" spans="1:101" x14ac:dyDescent="0.2">
      <c r="A189" s="2"/>
      <c r="B189" s="95">
        <v>132.5</v>
      </c>
      <c r="C189" s="103" t="s">
        <v>23</v>
      </c>
      <c r="D189" s="84">
        <v>203553</v>
      </c>
      <c r="E189" s="84">
        <v>395592</v>
      </c>
      <c r="F189" s="60">
        <v>0</v>
      </c>
      <c r="G189" s="60" t="s">
        <v>580</v>
      </c>
      <c r="H189" s="104" t="s">
        <v>192</v>
      </c>
      <c r="I189" s="78">
        <v>44110</v>
      </c>
      <c r="J189" s="134" t="s">
        <v>589</v>
      </c>
      <c r="K189" s="100">
        <v>4253.3999999999996</v>
      </c>
      <c r="L189" s="81" t="s">
        <v>568</v>
      </c>
      <c r="M189" s="81"/>
      <c r="N189" s="82">
        <v>0</v>
      </c>
      <c r="O189" s="83">
        <v>356.2</v>
      </c>
      <c r="P189" s="83">
        <v>0</v>
      </c>
      <c r="Q189" s="83">
        <v>361.2</v>
      </c>
      <c r="R189" s="83">
        <v>832.4</v>
      </c>
      <c r="S189" s="83">
        <v>535.4</v>
      </c>
      <c r="T189" s="83">
        <v>384.9</v>
      </c>
      <c r="U189" s="83">
        <v>181.6</v>
      </c>
      <c r="V189" s="83">
        <v>89</v>
      </c>
      <c r="W189" s="83">
        <v>58.3</v>
      </c>
      <c r="X189" s="83">
        <v>27.5</v>
      </c>
      <c r="Y189" s="83">
        <v>16.8</v>
      </c>
      <c r="Z189" s="83">
        <v>4</v>
      </c>
      <c r="AA189" s="83">
        <v>2.6</v>
      </c>
      <c r="AB189" s="83">
        <v>3.3</v>
      </c>
      <c r="AC189" s="83">
        <v>20.5</v>
      </c>
      <c r="AD189" s="83">
        <v>478.3</v>
      </c>
      <c r="AE189" s="83">
        <v>720.7</v>
      </c>
      <c r="AF189" s="83">
        <v>105.9</v>
      </c>
      <c r="AG189" s="83">
        <v>17.3</v>
      </c>
      <c r="AH189" s="83">
        <v>5</v>
      </c>
      <c r="AI189" s="83">
        <v>3.5</v>
      </c>
      <c r="AJ189" s="84">
        <v>49</v>
      </c>
      <c r="AK189" s="85"/>
      <c r="AL189" s="59">
        <v>1</v>
      </c>
      <c r="AM189" s="86">
        <f t="shared" si="195"/>
        <v>1</v>
      </c>
      <c r="AN189" s="86">
        <f t="shared" si="194"/>
        <v>0.91625523110923024</v>
      </c>
      <c r="AO189" s="86">
        <f t="shared" si="145"/>
        <v>0.91625523110923024</v>
      </c>
      <c r="AP189" s="86">
        <f t="shared" si="146"/>
        <v>0.83133493205435649</v>
      </c>
      <c r="AQ189" s="86">
        <f t="shared" si="147"/>
        <v>0.6356326703343208</v>
      </c>
      <c r="AR189" s="86">
        <f t="shared" si="148"/>
        <v>0.50975690036206334</v>
      </c>
      <c r="AS189" s="86">
        <f t="shared" si="149"/>
        <v>0.41926458832933661</v>
      </c>
      <c r="AT189" s="86">
        <f t="shared" si="150"/>
        <v>0.37656933276907895</v>
      </c>
      <c r="AU189" s="86">
        <f t="shared" si="151"/>
        <v>0.35564489584802755</v>
      </c>
      <c r="AV189" s="86">
        <f t="shared" si="152"/>
        <v>0.34193821413457481</v>
      </c>
      <c r="AW189" s="86">
        <f t="shared" si="153"/>
        <v>0.33547279823200277</v>
      </c>
      <c r="AX189" s="86">
        <f t="shared" si="154"/>
        <v>0.33152301688061331</v>
      </c>
      <c r="AY189" s="86">
        <f t="shared" si="155"/>
        <v>0.33058259274933011</v>
      </c>
      <c r="AZ189" s="86">
        <f t="shared" si="156"/>
        <v>0.32997131706399602</v>
      </c>
      <c r="BA189" s="86">
        <f t="shared" si="157"/>
        <v>0.32919546715568737</v>
      </c>
      <c r="BB189" s="86">
        <f t="shared" si="158"/>
        <v>0.32437579348286094</v>
      </c>
      <c r="BC189" s="86">
        <f t="shared" si="159"/>
        <v>0.21192457798467126</v>
      </c>
      <c r="BD189" s="86">
        <f t="shared" si="160"/>
        <v>4.2483660130719136E-2</v>
      </c>
      <c r="BE189" s="86">
        <f t="shared" si="161"/>
        <v>1.7585931254996186E-2</v>
      </c>
      <c r="BF189" s="86">
        <f t="shared" si="162"/>
        <v>1.351859688719631E-2</v>
      </c>
      <c r="BG189" s="86">
        <f t="shared" si="163"/>
        <v>1.2343066723092299E-2</v>
      </c>
      <c r="BH189" s="86">
        <f t="shared" si="164"/>
        <v>1.1520195608219493E-2</v>
      </c>
      <c r="BI189" s="87">
        <v>0</v>
      </c>
      <c r="BJ189" s="63"/>
      <c r="BK189" s="86">
        <f t="shared" si="165"/>
        <v>0</v>
      </c>
      <c r="BL189" s="86">
        <f t="shared" si="166"/>
        <v>8.3744768890769761E-2</v>
      </c>
      <c r="BM189" s="86">
        <f t="shared" si="167"/>
        <v>0</v>
      </c>
      <c r="BN189" s="86">
        <f t="shared" si="168"/>
        <v>8.4920299054873749E-2</v>
      </c>
      <c r="BO189" s="86">
        <f t="shared" si="169"/>
        <v>0.19570226172003569</v>
      </c>
      <c r="BP189" s="86">
        <f t="shared" si="170"/>
        <v>0.12587576997225747</v>
      </c>
      <c r="BQ189" s="86">
        <f t="shared" si="171"/>
        <v>9.0492312032726729E-2</v>
      </c>
      <c r="BR189" s="86">
        <f t="shared" si="172"/>
        <v>4.2695255560257661E-2</v>
      </c>
      <c r="BS189" s="86">
        <f t="shared" si="173"/>
        <v>2.0924436921051393E-2</v>
      </c>
      <c r="BT189" s="86">
        <f t="shared" si="174"/>
        <v>1.370668171345274E-2</v>
      </c>
      <c r="BU189" s="86">
        <f t="shared" si="175"/>
        <v>6.465415902572047E-3</v>
      </c>
      <c r="BV189" s="86">
        <f t="shared" si="176"/>
        <v>3.9497813513894586E-3</v>
      </c>
      <c r="BW189" s="86">
        <f t="shared" si="177"/>
        <v>9.4042413128320179E-4</v>
      </c>
      <c r="BX189" s="86">
        <f t="shared" si="178"/>
        <v>6.1127568533408949E-4</v>
      </c>
      <c r="BY189" s="86">
        <f t="shared" si="179"/>
        <v>7.7584990830864564E-4</v>
      </c>
      <c r="BZ189" s="86">
        <f t="shared" si="180"/>
        <v>4.81967367282643E-3</v>
      </c>
      <c r="CA189" s="86">
        <f t="shared" si="181"/>
        <v>0.11245121549818968</v>
      </c>
      <c r="CB189" s="86">
        <f t="shared" si="182"/>
        <v>0.16944091785395213</v>
      </c>
      <c r="CC189" s="86">
        <f t="shared" si="183"/>
        <v>2.489772887572295E-2</v>
      </c>
      <c r="CD189" s="86">
        <f t="shared" si="184"/>
        <v>4.0673343677998762E-3</v>
      </c>
      <c r="CE189" s="86">
        <f t="shared" si="185"/>
        <v>1.1755301641040109E-3</v>
      </c>
      <c r="CF189" s="86">
        <f t="shared" si="186"/>
        <v>8.2287111487280677E-4</v>
      </c>
      <c r="CG189" s="88">
        <f t="shared" si="187"/>
        <v>1.1520195608219493E-2</v>
      </c>
      <c r="CH189" s="89">
        <f t="shared" si="188"/>
        <v>8.3744768890769761E-2</v>
      </c>
      <c r="CI189" s="90">
        <f t="shared" si="189"/>
        <v>0.58473221422861699</v>
      </c>
      <c r="CJ189" s="90">
        <f t="shared" si="190"/>
        <v>0.32000282127239377</v>
      </c>
      <c r="CK189" s="91">
        <f t="shared" si="191"/>
        <v>1.1520195608219493E-2</v>
      </c>
      <c r="CL189" s="90">
        <f t="shared" si="192"/>
        <v>5.3537284182206788</v>
      </c>
      <c r="CM189" s="90">
        <f t="shared" si="193"/>
        <v>19.046301021681028</v>
      </c>
      <c r="CN189" s="90">
        <f t="array" ref="CN189">10^(SUMPRODUCT(BW189:CF189,LOG($BW$5:$CF$5))/CJ189)</f>
        <v>0.32923509774345022</v>
      </c>
      <c r="CO189" s="92">
        <f t="shared" si="35"/>
        <v>0.28160083997703839</v>
      </c>
      <c r="CP189" s="93">
        <f t="shared" si="36"/>
        <v>4.8753672825884209</v>
      </c>
      <c r="CQ189" s="93">
        <f t="shared" si="36"/>
        <v>15.39637287063111</v>
      </c>
      <c r="CR189" s="93">
        <f t="shared" si="37"/>
        <v>22.967721556996125</v>
      </c>
      <c r="CS189" s="94">
        <f t="shared" si="36"/>
        <v>42.030210808692196</v>
      </c>
      <c r="CT189" s="95" t="s">
        <v>551</v>
      </c>
      <c r="CU189" s="79">
        <v>1</v>
      </c>
      <c r="CV189" s="79" t="s">
        <v>550</v>
      </c>
      <c r="CW189" s="80"/>
    </row>
    <row r="190" spans="1:101" x14ac:dyDescent="0.2">
      <c r="A190" s="2"/>
      <c r="B190" s="95">
        <v>132.5</v>
      </c>
      <c r="C190" s="103" t="s">
        <v>25</v>
      </c>
      <c r="D190" s="84">
        <v>203558</v>
      </c>
      <c r="E190" s="84">
        <v>395535</v>
      </c>
      <c r="F190" s="60">
        <v>0</v>
      </c>
      <c r="G190" s="60" t="s">
        <v>580</v>
      </c>
      <c r="H190" s="104" t="s">
        <v>193</v>
      </c>
      <c r="I190" s="78">
        <v>44110</v>
      </c>
      <c r="J190" s="134" t="s">
        <v>589</v>
      </c>
      <c r="K190" s="100">
        <v>1289.2</v>
      </c>
      <c r="L190" s="81" t="s">
        <v>568</v>
      </c>
      <c r="M190" s="81"/>
      <c r="N190" s="82">
        <v>0</v>
      </c>
      <c r="O190" s="83">
        <v>0</v>
      </c>
      <c r="P190" s="83">
        <v>0</v>
      </c>
      <c r="Q190" s="83">
        <v>0</v>
      </c>
      <c r="R190" s="83">
        <v>0</v>
      </c>
      <c r="S190" s="83">
        <v>19.8</v>
      </c>
      <c r="T190" s="83">
        <v>20.6</v>
      </c>
      <c r="U190" s="83">
        <v>36.200000000000003</v>
      </c>
      <c r="V190" s="83">
        <v>59.2</v>
      </c>
      <c r="W190" s="83">
        <v>93.7</v>
      </c>
      <c r="X190" s="83">
        <v>156</v>
      </c>
      <c r="Y190" s="83">
        <v>215.8</v>
      </c>
      <c r="Z190" s="83">
        <v>86.7</v>
      </c>
      <c r="AA190" s="83">
        <v>149.6</v>
      </c>
      <c r="AB190" s="83">
        <v>205.2</v>
      </c>
      <c r="AC190" s="83">
        <v>196.4</v>
      </c>
      <c r="AD190" s="83">
        <v>44.2</v>
      </c>
      <c r="AE190" s="83">
        <v>2</v>
      </c>
      <c r="AF190" s="83">
        <v>0.3</v>
      </c>
      <c r="AG190" s="83">
        <v>0.2</v>
      </c>
      <c r="AH190" s="83">
        <v>0</v>
      </c>
      <c r="AI190" s="83">
        <v>0</v>
      </c>
      <c r="AJ190" s="84">
        <v>3.3</v>
      </c>
      <c r="AK190" s="85"/>
      <c r="AL190" s="59">
        <v>1</v>
      </c>
      <c r="AM190" s="86">
        <f t="shared" si="195"/>
        <v>1</v>
      </c>
      <c r="AN190" s="86">
        <f t="shared" si="194"/>
        <v>1</v>
      </c>
      <c r="AO190" s="86">
        <f t="shared" si="145"/>
        <v>1</v>
      </c>
      <c r="AP190" s="86">
        <f t="shared" si="146"/>
        <v>1</v>
      </c>
      <c r="AQ190" s="86">
        <f t="shared" si="147"/>
        <v>1</v>
      </c>
      <c r="AR190" s="86">
        <f t="shared" si="148"/>
        <v>0.98464163822525597</v>
      </c>
      <c r="AS190" s="86">
        <f t="shared" si="149"/>
        <v>0.96866273658082536</v>
      </c>
      <c r="AT190" s="86">
        <f t="shared" si="150"/>
        <v>0.94058330747750551</v>
      </c>
      <c r="AU190" s="86">
        <f t="shared" si="151"/>
        <v>0.89466335712069511</v>
      </c>
      <c r="AV190" s="86">
        <f t="shared" si="152"/>
        <v>0.82198262488364893</v>
      </c>
      <c r="AW190" s="86">
        <f t="shared" si="153"/>
        <v>0.70097735029475661</v>
      </c>
      <c r="AX190" s="86">
        <f t="shared" si="154"/>
        <v>0.5335867204467889</v>
      </c>
      <c r="AY190" s="86">
        <f t="shared" si="155"/>
        <v>0.46633571206950064</v>
      </c>
      <c r="AZ190" s="86">
        <f t="shared" si="156"/>
        <v>0.35029475643810132</v>
      </c>
      <c r="BA190" s="86">
        <f t="shared" si="157"/>
        <v>0.19112627986348141</v>
      </c>
      <c r="BB190" s="86">
        <f t="shared" si="158"/>
        <v>3.8783741855414389E-2</v>
      </c>
      <c r="BC190" s="86">
        <f t="shared" si="159"/>
        <v>4.4989140552282245E-3</v>
      </c>
      <c r="BD190" s="86">
        <f t="shared" si="160"/>
        <v>2.947564381011656E-3</v>
      </c>
      <c r="BE190" s="86">
        <f t="shared" si="161"/>
        <v>2.7148619298791709E-3</v>
      </c>
      <c r="BF190" s="86">
        <f t="shared" si="162"/>
        <v>2.5597269624575139E-3</v>
      </c>
      <c r="BG190" s="86">
        <f t="shared" si="163"/>
        <v>2.5597269624575139E-3</v>
      </c>
      <c r="BH190" s="86">
        <f t="shared" si="164"/>
        <v>2.5597269624575139E-3</v>
      </c>
      <c r="BI190" s="87">
        <v>0</v>
      </c>
      <c r="BJ190" s="63"/>
      <c r="BK190" s="86">
        <f t="shared" si="165"/>
        <v>0</v>
      </c>
      <c r="BL190" s="86">
        <f t="shared" si="166"/>
        <v>0</v>
      </c>
      <c r="BM190" s="86">
        <f t="shared" si="167"/>
        <v>0</v>
      </c>
      <c r="BN190" s="86">
        <f t="shared" si="168"/>
        <v>0</v>
      </c>
      <c r="BO190" s="86">
        <f t="shared" si="169"/>
        <v>0</v>
      </c>
      <c r="BP190" s="86">
        <f t="shared" si="170"/>
        <v>1.5358361774744034E-2</v>
      </c>
      <c r="BQ190" s="86">
        <f t="shared" si="171"/>
        <v>1.597890164443061E-2</v>
      </c>
      <c r="BR190" s="86">
        <f t="shared" si="172"/>
        <v>2.8079429103319842E-2</v>
      </c>
      <c r="BS190" s="86">
        <f t="shared" si="173"/>
        <v>4.5919950356810402E-2</v>
      </c>
      <c r="BT190" s="86">
        <f t="shared" si="174"/>
        <v>7.2680732237046186E-2</v>
      </c>
      <c r="BU190" s="86">
        <f t="shared" si="175"/>
        <v>0.12100527458889232</v>
      </c>
      <c r="BV190" s="86">
        <f t="shared" si="176"/>
        <v>0.16739062984796771</v>
      </c>
      <c r="BW190" s="86">
        <f t="shared" si="177"/>
        <v>6.7251008377288257E-2</v>
      </c>
      <c r="BX190" s="86">
        <f t="shared" si="178"/>
        <v>0.11604095563139932</v>
      </c>
      <c r="BY190" s="86">
        <f t="shared" si="179"/>
        <v>0.15916847657461991</v>
      </c>
      <c r="BZ190" s="86">
        <f t="shared" si="180"/>
        <v>0.15234253800806702</v>
      </c>
      <c r="CA190" s="86">
        <f t="shared" si="181"/>
        <v>3.4284827800186164E-2</v>
      </c>
      <c r="CB190" s="86">
        <f t="shared" si="182"/>
        <v>1.5513496742165685E-3</v>
      </c>
      <c r="CC190" s="86">
        <f t="shared" si="183"/>
        <v>2.327024511324851E-4</v>
      </c>
      <c r="CD190" s="86">
        <f t="shared" si="184"/>
        <v>1.5513496742165702E-4</v>
      </c>
      <c r="CE190" s="86">
        <f t="shared" si="185"/>
        <v>0</v>
      </c>
      <c r="CF190" s="86">
        <f t="shared" si="186"/>
        <v>0</v>
      </c>
      <c r="CG190" s="88">
        <f t="shared" si="187"/>
        <v>2.5597269624575139E-3</v>
      </c>
      <c r="CH190" s="89">
        <f t="shared" si="188"/>
        <v>0</v>
      </c>
      <c r="CI190" s="90">
        <f t="shared" si="189"/>
        <v>0.4664132795532111</v>
      </c>
      <c r="CJ190" s="90">
        <f t="shared" si="190"/>
        <v>0.53102699348433147</v>
      </c>
      <c r="CK190" s="91">
        <f t="shared" si="191"/>
        <v>2.5597269624575139E-3</v>
      </c>
      <c r="CL190" s="90">
        <f t="shared" si="192"/>
        <v>1.7241123224294532</v>
      </c>
      <c r="CM190" s="90">
        <f t="shared" si="193"/>
        <v>3.9470667956419589</v>
      </c>
      <c r="CN190" s="90">
        <f t="array" ref="CN190">10^(SUMPRODUCT(BW190:CF190,LOG($BW$5:$CF$5))/CJ190)</f>
        <v>0.85342228675243015</v>
      </c>
      <c r="CO190" s="92">
        <f t="shared" si="35"/>
        <v>0.57565792206400812</v>
      </c>
      <c r="CP190" s="93">
        <f t="shared" si="36"/>
        <v>0.99936595977564158</v>
      </c>
      <c r="CQ190" s="93">
        <f t="shared" si="36"/>
        <v>1.6736642818587535</v>
      </c>
      <c r="CR190" s="93">
        <f t="shared" si="37"/>
        <v>2.5272954639350433</v>
      </c>
      <c r="CS190" s="94">
        <f t="shared" si="36"/>
        <v>5.8370060933825458</v>
      </c>
      <c r="CT190" s="95" t="s">
        <v>551</v>
      </c>
      <c r="CU190" s="79">
        <v>5</v>
      </c>
      <c r="CV190" s="79" t="s">
        <v>550</v>
      </c>
      <c r="CW190" s="80"/>
    </row>
    <row r="191" spans="1:101" x14ac:dyDescent="0.2">
      <c r="A191" s="2"/>
      <c r="B191" s="95">
        <v>133</v>
      </c>
      <c r="C191" s="103" t="s">
        <v>29</v>
      </c>
      <c r="D191" s="84">
        <v>203062</v>
      </c>
      <c r="E191" s="84">
        <v>395573</v>
      </c>
      <c r="F191" s="60">
        <v>0</v>
      </c>
      <c r="G191" s="60" t="s">
        <v>580</v>
      </c>
      <c r="H191" s="104" t="s">
        <v>194</v>
      </c>
      <c r="I191" s="78">
        <v>44110</v>
      </c>
      <c r="J191" s="134" t="s">
        <v>589</v>
      </c>
      <c r="K191" s="100">
        <v>6335</v>
      </c>
      <c r="L191" s="81" t="s">
        <v>568</v>
      </c>
      <c r="M191" s="81"/>
      <c r="N191" s="82">
        <v>0</v>
      </c>
      <c r="O191" s="83">
        <v>0</v>
      </c>
      <c r="P191" s="83">
        <v>0</v>
      </c>
      <c r="Q191" s="83">
        <v>0</v>
      </c>
      <c r="R191" s="83">
        <v>0</v>
      </c>
      <c r="S191" s="83">
        <v>130</v>
      </c>
      <c r="T191" s="83">
        <v>95</v>
      </c>
      <c r="U191" s="83">
        <v>105</v>
      </c>
      <c r="V191" s="83">
        <v>215</v>
      </c>
      <c r="W191" s="83">
        <v>275</v>
      </c>
      <c r="X191" s="83">
        <v>335</v>
      </c>
      <c r="Y191" s="83">
        <v>330</v>
      </c>
      <c r="Z191" s="83">
        <v>198.1</v>
      </c>
      <c r="AA191" s="83">
        <v>350.6</v>
      </c>
      <c r="AB191" s="83">
        <v>749.9</v>
      </c>
      <c r="AC191" s="83">
        <v>1749</v>
      </c>
      <c r="AD191" s="83">
        <v>1441.6</v>
      </c>
      <c r="AE191" s="83">
        <v>253.8</v>
      </c>
      <c r="AF191" s="83">
        <v>78.900000000000006</v>
      </c>
      <c r="AG191" s="83">
        <v>19.399999999999999</v>
      </c>
      <c r="AH191" s="83">
        <v>4.9000000000000004</v>
      </c>
      <c r="AI191" s="83">
        <v>2.1</v>
      </c>
      <c r="AJ191" s="84">
        <v>1.7</v>
      </c>
      <c r="AK191" s="85"/>
      <c r="AL191" s="59">
        <v>1</v>
      </c>
      <c r="AM191" s="86">
        <f t="shared" si="195"/>
        <v>1</v>
      </c>
      <c r="AN191" s="86">
        <f t="shared" si="194"/>
        <v>1</v>
      </c>
      <c r="AO191" s="86">
        <f t="shared" si="145"/>
        <v>1</v>
      </c>
      <c r="AP191" s="86">
        <f t="shared" si="146"/>
        <v>1</v>
      </c>
      <c r="AQ191" s="86">
        <f t="shared" si="147"/>
        <v>1</v>
      </c>
      <c r="AR191" s="86">
        <f t="shared" si="148"/>
        <v>0.97947908445146015</v>
      </c>
      <c r="AS191" s="86">
        <f t="shared" si="149"/>
        <v>0.96448303078137332</v>
      </c>
      <c r="AT191" s="86">
        <f t="shared" si="150"/>
        <v>0.94790844514601424</v>
      </c>
      <c r="AU191" s="86">
        <f t="shared" si="151"/>
        <v>0.91397000789265981</v>
      </c>
      <c r="AV191" s="86">
        <f t="shared" si="152"/>
        <v>0.87056037884767168</v>
      </c>
      <c r="AW191" s="86">
        <f t="shared" si="153"/>
        <v>0.81767955801104975</v>
      </c>
      <c r="AX191" s="86">
        <f t="shared" si="154"/>
        <v>0.76558800315706399</v>
      </c>
      <c r="AY191" s="86">
        <f t="shared" si="155"/>
        <v>0.7343172849250198</v>
      </c>
      <c r="AZ191" s="86">
        <f t="shared" si="156"/>
        <v>0.67897395422257312</v>
      </c>
      <c r="BA191" s="86">
        <f t="shared" si="157"/>
        <v>0.56059984214680358</v>
      </c>
      <c r="BB191" s="86">
        <f t="shared" si="158"/>
        <v>0.28451460142067886</v>
      </c>
      <c r="BC191" s="86">
        <f t="shared" si="159"/>
        <v>5.695343330702457E-2</v>
      </c>
      <c r="BD191" s="86">
        <f t="shared" si="160"/>
        <v>1.6890292028413675E-2</v>
      </c>
      <c r="BE191" s="86">
        <f t="shared" si="161"/>
        <v>4.4356748224152528E-3</v>
      </c>
      <c r="BF191" s="86">
        <f t="shared" si="162"/>
        <v>1.3733228097869972E-3</v>
      </c>
      <c r="BG191" s="86">
        <f t="shared" si="163"/>
        <v>5.9984214680357175E-4</v>
      </c>
      <c r="BH191" s="86">
        <f t="shared" si="164"/>
        <v>2.6835043409638941E-4</v>
      </c>
      <c r="BI191" s="87">
        <v>0</v>
      </c>
      <c r="BJ191" s="63"/>
      <c r="BK191" s="86">
        <f t="shared" si="165"/>
        <v>0</v>
      </c>
      <c r="BL191" s="86">
        <f t="shared" si="166"/>
        <v>0</v>
      </c>
      <c r="BM191" s="86">
        <f t="shared" si="167"/>
        <v>0</v>
      </c>
      <c r="BN191" s="86">
        <f t="shared" si="168"/>
        <v>0</v>
      </c>
      <c r="BO191" s="86">
        <f t="shared" si="169"/>
        <v>0</v>
      </c>
      <c r="BP191" s="86">
        <f t="shared" si="170"/>
        <v>2.0520915548539853E-2</v>
      </c>
      <c r="BQ191" s="86">
        <f t="shared" si="171"/>
        <v>1.4996053670086829E-2</v>
      </c>
      <c r="BR191" s="86">
        <f t="shared" si="172"/>
        <v>1.6574585635359074E-2</v>
      </c>
      <c r="BS191" s="86">
        <f t="shared" si="173"/>
        <v>3.3938437253354437E-2</v>
      </c>
      <c r="BT191" s="86">
        <f t="shared" si="174"/>
        <v>4.3409629044988129E-2</v>
      </c>
      <c r="BU191" s="86">
        <f t="shared" si="175"/>
        <v>5.2880820836621933E-2</v>
      </c>
      <c r="BV191" s="86">
        <f t="shared" si="176"/>
        <v>5.2091554853985755E-2</v>
      </c>
      <c r="BW191" s="86">
        <f t="shared" si="177"/>
        <v>3.1270718232044192E-2</v>
      </c>
      <c r="BX191" s="86">
        <f t="shared" si="178"/>
        <v>5.534333070244668E-2</v>
      </c>
      <c r="BY191" s="86">
        <f t="shared" si="179"/>
        <v>0.11837411207576953</v>
      </c>
      <c r="BZ191" s="86">
        <f t="shared" si="180"/>
        <v>0.27608524072612473</v>
      </c>
      <c r="CA191" s="86">
        <f t="shared" si="181"/>
        <v>0.22756116811365429</v>
      </c>
      <c r="CB191" s="86">
        <f t="shared" si="182"/>
        <v>4.0063141278610895E-2</v>
      </c>
      <c r="CC191" s="86">
        <f t="shared" si="183"/>
        <v>1.2454617205998423E-2</v>
      </c>
      <c r="CD191" s="86">
        <f t="shared" si="184"/>
        <v>3.0623520126282556E-3</v>
      </c>
      <c r="CE191" s="86">
        <f t="shared" si="185"/>
        <v>7.7348066298342543E-4</v>
      </c>
      <c r="CF191" s="86">
        <f t="shared" si="186"/>
        <v>3.3149171270718233E-4</v>
      </c>
      <c r="CG191" s="88">
        <f t="shared" si="187"/>
        <v>2.6835043409638941E-4</v>
      </c>
      <c r="CH191" s="89">
        <f t="shared" si="188"/>
        <v>0</v>
      </c>
      <c r="CI191" s="90">
        <f t="shared" si="189"/>
        <v>0.23441199684293601</v>
      </c>
      <c r="CJ191" s="90">
        <f t="shared" si="190"/>
        <v>0.76531965272296754</v>
      </c>
      <c r="CK191" s="91">
        <f t="shared" si="191"/>
        <v>2.6835043409638941E-4</v>
      </c>
      <c r="CL191" s="90">
        <f t="shared" si="192"/>
        <v>0.96589235091966363</v>
      </c>
      <c r="CM191" s="90">
        <f t="shared" si="193"/>
        <v>4.9996877393990315</v>
      </c>
      <c r="CN191" s="90">
        <f t="array" ref="CN191">10^(SUMPRODUCT(BW191:CF191,LOG($BW$5:$CF$5))/CJ191)</f>
        <v>0.58466841993280849</v>
      </c>
      <c r="CO191" s="92">
        <f t="shared" si="35"/>
        <v>0.37876081317277366</v>
      </c>
      <c r="CP191" s="93">
        <f t="shared" si="36"/>
        <v>0.54336503067561914</v>
      </c>
      <c r="CQ191" s="93">
        <f t="shared" si="36"/>
        <v>0.6574027796118791</v>
      </c>
      <c r="CR191" s="93">
        <f t="shared" si="37"/>
        <v>0.9195875981930195</v>
      </c>
      <c r="CS191" s="94">
        <f t="shared" si="36"/>
        <v>5.0252927669087706</v>
      </c>
      <c r="CT191" s="95" t="s">
        <v>551</v>
      </c>
      <c r="CU191" s="79">
        <v>1</v>
      </c>
      <c r="CV191" s="79" t="s">
        <v>550</v>
      </c>
      <c r="CW191" s="80"/>
    </row>
    <row r="192" spans="1:101" x14ac:dyDescent="0.2">
      <c r="A192" s="2"/>
      <c r="B192" s="95">
        <v>133.5</v>
      </c>
      <c r="C192" s="103" t="s">
        <v>23</v>
      </c>
      <c r="D192" s="84">
        <v>202611</v>
      </c>
      <c r="E192" s="84">
        <v>395780</v>
      </c>
      <c r="F192" s="60">
        <v>0</v>
      </c>
      <c r="G192" s="60" t="s">
        <v>580</v>
      </c>
      <c r="H192" s="104" t="s">
        <v>195</v>
      </c>
      <c r="I192" s="78">
        <v>44110</v>
      </c>
      <c r="J192" s="134" t="s">
        <v>589</v>
      </c>
      <c r="K192" s="100">
        <v>3772.5</v>
      </c>
      <c r="L192" s="81" t="s">
        <v>568</v>
      </c>
      <c r="M192" s="81"/>
      <c r="N192" s="82">
        <v>0</v>
      </c>
      <c r="O192" s="83">
        <v>0</v>
      </c>
      <c r="P192" s="83">
        <v>1093.3</v>
      </c>
      <c r="Q192" s="83">
        <v>1124.5</v>
      </c>
      <c r="R192" s="83">
        <v>470.7</v>
      </c>
      <c r="S192" s="83">
        <v>261.89999999999998</v>
      </c>
      <c r="T192" s="83">
        <v>191.9</v>
      </c>
      <c r="U192" s="83">
        <v>177.4</v>
      </c>
      <c r="V192" s="83">
        <v>102.9</v>
      </c>
      <c r="W192" s="83">
        <v>67.099999999999994</v>
      </c>
      <c r="X192" s="83">
        <v>49</v>
      </c>
      <c r="Y192" s="83">
        <v>32</v>
      </c>
      <c r="Z192" s="83">
        <v>17.899999999999999</v>
      </c>
      <c r="AA192" s="83">
        <v>19.2</v>
      </c>
      <c r="AB192" s="83">
        <v>19.600000000000001</v>
      </c>
      <c r="AC192" s="83">
        <v>25.4</v>
      </c>
      <c r="AD192" s="83">
        <v>25.8</v>
      </c>
      <c r="AE192" s="83">
        <v>25.6</v>
      </c>
      <c r="AF192" s="83">
        <v>24</v>
      </c>
      <c r="AG192" s="83">
        <v>11.1</v>
      </c>
      <c r="AH192" s="83">
        <v>4.2</v>
      </c>
      <c r="AI192" s="83">
        <v>3</v>
      </c>
      <c r="AJ192" s="84">
        <v>26</v>
      </c>
      <c r="AK192" s="85"/>
      <c r="AL192" s="59">
        <v>1</v>
      </c>
      <c r="AM192" s="86">
        <f t="shared" si="195"/>
        <v>1</v>
      </c>
      <c r="AN192" s="86">
        <f t="shared" si="194"/>
        <v>1</v>
      </c>
      <c r="AO192" s="86">
        <f t="shared" si="145"/>
        <v>0.7101921802518224</v>
      </c>
      <c r="AP192" s="86">
        <f t="shared" si="146"/>
        <v>0.41211398277004641</v>
      </c>
      <c r="AQ192" s="86">
        <f t="shared" si="147"/>
        <v>0.28734261100066272</v>
      </c>
      <c r="AR192" s="86">
        <f t="shared" si="148"/>
        <v>0.21791915175612991</v>
      </c>
      <c r="AS192" s="86">
        <f t="shared" si="149"/>
        <v>0.16705102717031151</v>
      </c>
      <c r="AT192" s="86">
        <f t="shared" si="150"/>
        <v>0.12002650762094105</v>
      </c>
      <c r="AU192" s="86">
        <f t="shared" si="151"/>
        <v>9.2750165672630919E-2</v>
      </c>
      <c r="AV192" s="86">
        <f t="shared" si="152"/>
        <v>7.4963552021206137E-2</v>
      </c>
      <c r="AW192" s="86">
        <f t="shared" si="153"/>
        <v>6.197481776010607E-2</v>
      </c>
      <c r="AX192" s="86">
        <f t="shared" si="154"/>
        <v>5.3492379058979495E-2</v>
      </c>
      <c r="AY192" s="86">
        <f t="shared" si="155"/>
        <v>4.8747514910536818E-2</v>
      </c>
      <c r="AZ192" s="86">
        <f t="shared" si="156"/>
        <v>4.3658051689860873E-2</v>
      </c>
      <c r="BA192" s="86">
        <f t="shared" si="157"/>
        <v>3.8462557985420844E-2</v>
      </c>
      <c r="BB192" s="86">
        <f t="shared" si="158"/>
        <v>3.1729622266401629E-2</v>
      </c>
      <c r="BC192" s="86">
        <f t="shared" si="159"/>
        <v>2.489065606361833E-2</v>
      </c>
      <c r="BD192" s="86">
        <f t="shared" si="160"/>
        <v>1.810470510271707E-2</v>
      </c>
      <c r="BE192" s="86">
        <f t="shared" si="161"/>
        <v>1.174287607687214E-2</v>
      </c>
      <c r="BF192" s="86">
        <f t="shared" si="162"/>
        <v>8.8005301524188596E-3</v>
      </c>
      <c r="BG192" s="86">
        <f t="shared" si="163"/>
        <v>7.6872100728959964E-3</v>
      </c>
      <c r="BH192" s="86">
        <f t="shared" si="164"/>
        <v>6.8919814446653802E-3</v>
      </c>
      <c r="BI192" s="87">
        <v>0</v>
      </c>
      <c r="BJ192" s="63"/>
      <c r="BK192" s="86">
        <f t="shared" si="165"/>
        <v>0</v>
      </c>
      <c r="BL192" s="86">
        <f t="shared" si="166"/>
        <v>0</v>
      </c>
      <c r="BM192" s="86">
        <f t="shared" si="167"/>
        <v>0.2898078197481776</v>
      </c>
      <c r="BN192" s="86">
        <f t="shared" si="168"/>
        <v>0.298078197481776</v>
      </c>
      <c r="BO192" s="86">
        <f t="shared" si="169"/>
        <v>0.12477137176938369</v>
      </c>
      <c r="BP192" s="86">
        <f t="shared" si="170"/>
        <v>6.9423459244532804E-2</v>
      </c>
      <c r="BQ192" s="86">
        <f t="shared" si="171"/>
        <v>5.0868124585818408E-2</v>
      </c>
      <c r="BR192" s="86">
        <f t="shared" si="172"/>
        <v>4.7024519549370453E-2</v>
      </c>
      <c r="BS192" s="86">
        <f t="shared" si="173"/>
        <v>2.7276341948310134E-2</v>
      </c>
      <c r="BT192" s="86">
        <f t="shared" si="174"/>
        <v>1.7786613651424782E-2</v>
      </c>
      <c r="BU192" s="86">
        <f t="shared" si="175"/>
        <v>1.2988734261100067E-2</v>
      </c>
      <c r="BV192" s="86">
        <f t="shared" si="176"/>
        <v>8.4824387011265753E-3</v>
      </c>
      <c r="BW192" s="86">
        <f t="shared" si="177"/>
        <v>4.7448641484426762E-3</v>
      </c>
      <c r="BX192" s="86">
        <f t="shared" si="178"/>
        <v>5.0894632206759452E-3</v>
      </c>
      <c r="BY192" s="86">
        <f t="shared" si="179"/>
        <v>5.1954937044400296E-3</v>
      </c>
      <c r="BZ192" s="86">
        <f t="shared" si="180"/>
        <v>6.7329357190192146E-3</v>
      </c>
      <c r="CA192" s="86">
        <f t="shared" si="181"/>
        <v>6.838966202783299E-3</v>
      </c>
      <c r="CB192" s="86">
        <f t="shared" si="182"/>
        <v>6.7859509609012603E-3</v>
      </c>
      <c r="CC192" s="86">
        <f t="shared" si="183"/>
        <v>6.3618290258449298E-3</v>
      </c>
      <c r="CD192" s="86">
        <f t="shared" si="184"/>
        <v>2.9423459244532803E-3</v>
      </c>
      <c r="CE192" s="86">
        <f t="shared" si="185"/>
        <v>1.1133200795228632E-3</v>
      </c>
      <c r="CF192" s="86">
        <f t="shared" si="186"/>
        <v>7.9522862823061622E-4</v>
      </c>
      <c r="CG192" s="88">
        <f t="shared" si="187"/>
        <v>6.8919814446653802E-3</v>
      </c>
      <c r="CH192" s="89">
        <f t="shared" si="188"/>
        <v>0</v>
      </c>
      <c r="CI192" s="90">
        <f t="shared" si="189"/>
        <v>0.94650762094102048</v>
      </c>
      <c r="CJ192" s="90">
        <f t="shared" si="190"/>
        <v>4.6600397614314115E-2</v>
      </c>
      <c r="CK192" s="91">
        <f t="shared" si="191"/>
        <v>6.8919814446653802E-3</v>
      </c>
      <c r="CL192" s="90">
        <f t="shared" si="192"/>
        <v>22.665564443449419</v>
      </c>
      <c r="CM192" s="90">
        <f t="shared" si="193"/>
        <v>28.994644999277131</v>
      </c>
      <c r="CN192" s="90">
        <f t="array" ref="CN192">10^(SUMPRODUCT(BW192:CF192,LOG($BW$5:$CF$5))/CJ192)</f>
        <v>0.46976917103232096</v>
      </c>
      <c r="CO192" s="92">
        <f t="shared" si="35"/>
        <v>6.1568664536760185</v>
      </c>
      <c r="CP192" s="93">
        <f t="shared" si="36"/>
        <v>26.582860253914216</v>
      </c>
      <c r="CQ192" s="93">
        <f t="shared" si="36"/>
        <v>34.993080918057998</v>
      </c>
      <c r="CR192" s="93">
        <f t="shared" si="37"/>
        <v>41.872849048156233</v>
      </c>
      <c r="CS192" s="94">
        <f t="shared" si="36"/>
        <v>56.094225648644681</v>
      </c>
      <c r="CT192" s="95" t="s">
        <v>551</v>
      </c>
      <c r="CU192" s="79">
        <v>1</v>
      </c>
      <c r="CV192" s="79" t="s">
        <v>550</v>
      </c>
      <c r="CW192" s="80"/>
    </row>
    <row r="193" spans="1:101" x14ac:dyDescent="0.2">
      <c r="A193" s="2"/>
      <c r="B193" s="95">
        <v>133.5</v>
      </c>
      <c r="C193" s="103" t="s">
        <v>25</v>
      </c>
      <c r="D193" s="84">
        <v>202645</v>
      </c>
      <c r="E193" s="84">
        <v>395828</v>
      </c>
      <c r="F193" s="60">
        <v>0</v>
      </c>
      <c r="G193" s="60" t="s">
        <v>580</v>
      </c>
      <c r="H193" s="104" t="s">
        <v>196</v>
      </c>
      <c r="I193" s="78">
        <v>44110</v>
      </c>
      <c r="J193" s="134" t="s">
        <v>589</v>
      </c>
      <c r="K193" s="100">
        <v>2874.4</v>
      </c>
      <c r="L193" s="81" t="s">
        <v>568</v>
      </c>
      <c r="M193" s="81"/>
      <c r="N193" s="82">
        <v>0</v>
      </c>
      <c r="O193" s="83">
        <v>0</v>
      </c>
      <c r="P193" s="83">
        <v>0</v>
      </c>
      <c r="Q193" s="83">
        <v>0</v>
      </c>
      <c r="R193" s="83">
        <v>0</v>
      </c>
      <c r="S193" s="83">
        <v>35.799999999999997</v>
      </c>
      <c r="T193" s="83">
        <v>50.5</v>
      </c>
      <c r="U193" s="83">
        <v>63</v>
      </c>
      <c r="V193" s="83">
        <v>80.2</v>
      </c>
      <c r="W193" s="83">
        <v>151.19999999999999</v>
      </c>
      <c r="X193" s="83">
        <v>187.7</v>
      </c>
      <c r="Y193" s="83">
        <v>212.8</v>
      </c>
      <c r="Z193" s="83">
        <v>245.4</v>
      </c>
      <c r="AA193" s="83">
        <v>337.7</v>
      </c>
      <c r="AB193" s="83">
        <v>435.4</v>
      </c>
      <c r="AC193" s="83">
        <v>765.6</v>
      </c>
      <c r="AD193" s="83">
        <v>253.2</v>
      </c>
      <c r="AE193" s="83">
        <v>25.1</v>
      </c>
      <c r="AF193" s="83">
        <v>3</v>
      </c>
      <c r="AG193" s="83">
        <v>1.2</v>
      </c>
      <c r="AH193" s="83">
        <v>0.4</v>
      </c>
      <c r="AI193" s="83">
        <v>0.6</v>
      </c>
      <c r="AJ193" s="84">
        <v>25.6</v>
      </c>
      <c r="AK193" s="85"/>
      <c r="AL193" s="59">
        <v>1</v>
      </c>
      <c r="AM193" s="86">
        <f t="shared" si="195"/>
        <v>1</v>
      </c>
      <c r="AN193" s="86">
        <f t="shared" si="194"/>
        <v>1</v>
      </c>
      <c r="AO193" s="86">
        <f t="shared" si="145"/>
        <v>1</v>
      </c>
      <c r="AP193" s="86">
        <f t="shared" si="146"/>
        <v>1</v>
      </c>
      <c r="AQ193" s="86">
        <f t="shared" si="147"/>
        <v>1</v>
      </c>
      <c r="AR193" s="86">
        <f t="shared" si="148"/>
        <v>0.98754522682994716</v>
      </c>
      <c r="AS193" s="86">
        <f t="shared" si="149"/>
        <v>0.96997634288895074</v>
      </c>
      <c r="AT193" s="86">
        <f t="shared" si="150"/>
        <v>0.94805872529919288</v>
      </c>
      <c r="AU193" s="86">
        <f t="shared" si="151"/>
        <v>0.92015725020873917</v>
      </c>
      <c r="AV193" s="86">
        <f t="shared" si="152"/>
        <v>0.86755496799332033</v>
      </c>
      <c r="AW193" s="86">
        <f t="shared" si="153"/>
        <v>0.80225438352351797</v>
      </c>
      <c r="AX193" s="86">
        <f t="shared" si="154"/>
        <v>0.7282215418870025</v>
      </c>
      <c r="AY193" s="86">
        <f t="shared" si="155"/>
        <v>0.64284720289451713</v>
      </c>
      <c r="AZ193" s="86">
        <f t="shared" si="156"/>
        <v>0.52536181463957699</v>
      </c>
      <c r="BA193" s="86">
        <f t="shared" si="157"/>
        <v>0.37388672418591706</v>
      </c>
      <c r="BB193" s="86">
        <f t="shared" si="158"/>
        <v>0.10753548566657384</v>
      </c>
      <c r="BC193" s="86">
        <f t="shared" si="159"/>
        <v>1.9447536877261279E-2</v>
      </c>
      <c r="BD193" s="86">
        <f t="shared" si="160"/>
        <v>1.0715279710548224E-2</v>
      </c>
      <c r="BE193" s="86">
        <f t="shared" si="161"/>
        <v>9.6715836348454688E-3</v>
      </c>
      <c r="BF193" s="86">
        <f t="shared" si="162"/>
        <v>9.2541052045643675E-3</v>
      </c>
      <c r="BG193" s="86">
        <f t="shared" si="163"/>
        <v>9.1149457278040004E-3</v>
      </c>
      <c r="BH193" s="86">
        <f t="shared" si="164"/>
        <v>8.9062065126634497E-3</v>
      </c>
      <c r="BI193" s="87">
        <v>0</v>
      </c>
      <c r="BJ193" s="63"/>
      <c r="BK193" s="86">
        <f t="shared" si="165"/>
        <v>0</v>
      </c>
      <c r="BL193" s="86">
        <f t="shared" si="166"/>
        <v>0</v>
      </c>
      <c r="BM193" s="86">
        <f t="shared" si="167"/>
        <v>0</v>
      </c>
      <c r="BN193" s="86">
        <f t="shared" si="168"/>
        <v>0</v>
      </c>
      <c r="BO193" s="86">
        <f t="shared" si="169"/>
        <v>0</v>
      </c>
      <c r="BP193" s="86">
        <f t="shared" si="170"/>
        <v>1.2454773170052835E-2</v>
      </c>
      <c r="BQ193" s="86">
        <f t="shared" si="171"/>
        <v>1.7568883940996427E-2</v>
      </c>
      <c r="BR193" s="86">
        <f t="shared" si="172"/>
        <v>2.1917617589757854E-2</v>
      </c>
      <c r="BS193" s="86">
        <f t="shared" si="173"/>
        <v>2.7901475090453709E-2</v>
      </c>
      <c r="BT193" s="86">
        <f t="shared" si="174"/>
        <v>5.260228221541885E-2</v>
      </c>
      <c r="BU193" s="86">
        <f t="shared" si="175"/>
        <v>6.5300584469802359E-2</v>
      </c>
      <c r="BV193" s="86">
        <f t="shared" si="176"/>
        <v>7.4032841636515467E-2</v>
      </c>
      <c r="BW193" s="86">
        <f t="shared" si="177"/>
        <v>8.5374338992485366E-2</v>
      </c>
      <c r="BX193" s="86">
        <f t="shared" si="178"/>
        <v>0.11748538825494015</v>
      </c>
      <c r="BY193" s="86">
        <f t="shared" si="179"/>
        <v>0.15147509045365992</v>
      </c>
      <c r="BZ193" s="86">
        <f t="shared" si="180"/>
        <v>0.26635123851934323</v>
      </c>
      <c r="CA193" s="86">
        <f t="shared" si="181"/>
        <v>8.8087948789312559E-2</v>
      </c>
      <c r="CB193" s="86">
        <f t="shared" si="182"/>
        <v>8.732257166713055E-3</v>
      </c>
      <c r="CC193" s="86">
        <f t="shared" si="183"/>
        <v>1.043696075702755E-3</v>
      </c>
      <c r="CD193" s="86">
        <f t="shared" si="184"/>
        <v>4.1747843028110132E-4</v>
      </c>
      <c r="CE193" s="86">
        <f t="shared" si="185"/>
        <v>1.3915947676036711E-4</v>
      </c>
      <c r="CF193" s="86">
        <f t="shared" si="186"/>
        <v>2.0873921514055066E-4</v>
      </c>
      <c r="CG193" s="88">
        <f t="shared" si="187"/>
        <v>8.9062065126634497E-3</v>
      </c>
      <c r="CH193" s="89">
        <f t="shared" si="188"/>
        <v>0</v>
      </c>
      <c r="CI193" s="90">
        <f t="shared" si="189"/>
        <v>0.2717784581129975</v>
      </c>
      <c r="CJ193" s="90">
        <f t="shared" si="190"/>
        <v>0.719315335374339</v>
      </c>
      <c r="CK193" s="91">
        <f t="shared" si="191"/>
        <v>8.9062065126634497E-3</v>
      </c>
      <c r="CL193" s="90">
        <f t="shared" si="192"/>
        <v>1.1958132420236496</v>
      </c>
      <c r="CM193" s="90">
        <f t="shared" si="193"/>
        <v>4.5026452277530566</v>
      </c>
      <c r="CN193" s="90">
        <f t="array" ref="CN193">10^(SUMPRODUCT(BW193:CF193,LOG($BW$5:$CF$5))/CJ193)</f>
        <v>0.76773402320271078</v>
      </c>
      <c r="CO193" s="92">
        <f t="shared" si="35"/>
        <v>0.4855633468784602</v>
      </c>
      <c r="CP193" s="93">
        <f t="shared" si="36"/>
        <v>0.68801979370355171</v>
      </c>
      <c r="CQ193" s="93">
        <f t="shared" si="36"/>
        <v>0.94426925879582602</v>
      </c>
      <c r="CR193" s="93">
        <f t="shared" si="37"/>
        <v>1.442467267104002</v>
      </c>
      <c r="CS193" s="94">
        <f t="shared" si="37"/>
        <v>4.9225666958051946</v>
      </c>
      <c r="CT193" s="95" t="s">
        <v>551</v>
      </c>
      <c r="CU193" s="79">
        <v>1</v>
      </c>
      <c r="CV193" s="79" t="s">
        <v>550</v>
      </c>
      <c r="CW193" s="80"/>
    </row>
    <row r="194" spans="1:101" x14ac:dyDescent="0.2">
      <c r="A194" s="2"/>
      <c r="B194" s="95">
        <v>134</v>
      </c>
      <c r="C194" s="103" t="s">
        <v>29</v>
      </c>
      <c r="D194" s="84">
        <v>202205</v>
      </c>
      <c r="E194" s="84">
        <v>396106</v>
      </c>
      <c r="F194" s="60">
        <v>0</v>
      </c>
      <c r="G194" s="60" t="s">
        <v>580</v>
      </c>
      <c r="H194" s="104" t="s">
        <v>197</v>
      </c>
      <c r="I194" s="78">
        <v>44110</v>
      </c>
      <c r="J194" s="134" t="s">
        <v>589</v>
      </c>
      <c r="K194" s="100">
        <v>5079.3999999999996</v>
      </c>
      <c r="L194" s="81" t="s">
        <v>568</v>
      </c>
      <c r="M194" s="81"/>
      <c r="N194" s="82">
        <v>0</v>
      </c>
      <c r="O194" s="83">
        <v>0</v>
      </c>
      <c r="P194" s="83">
        <v>77.7</v>
      </c>
      <c r="Q194" s="83">
        <v>761</v>
      </c>
      <c r="R194" s="83">
        <v>823.9</v>
      </c>
      <c r="S194" s="83">
        <v>699.3</v>
      </c>
      <c r="T194" s="83">
        <v>240.6</v>
      </c>
      <c r="U194" s="83">
        <v>147.30000000000001</v>
      </c>
      <c r="V194" s="83">
        <v>144</v>
      </c>
      <c r="W194" s="83">
        <v>147.4</v>
      </c>
      <c r="X194" s="83">
        <v>122.8</v>
      </c>
      <c r="Y194" s="83">
        <v>103.1</v>
      </c>
      <c r="Z194" s="83">
        <v>91.5</v>
      </c>
      <c r="AA194" s="83">
        <v>141.4</v>
      </c>
      <c r="AB194" s="83">
        <v>260.39999999999998</v>
      </c>
      <c r="AC194" s="83">
        <v>642.4</v>
      </c>
      <c r="AD194" s="83">
        <v>449</v>
      </c>
      <c r="AE194" s="83">
        <v>83.1</v>
      </c>
      <c r="AF194" s="83">
        <v>27.9</v>
      </c>
      <c r="AG194" s="83">
        <v>9.1999999999999993</v>
      </c>
      <c r="AH194" s="83">
        <v>7.3</v>
      </c>
      <c r="AI194" s="83">
        <v>12.6</v>
      </c>
      <c r="AJ194" s="84">
        <v>87.5</v>
      </c>
      <c r="AK194" s="85"/>
      <c r="AL194" s="59">
        <v>1</v>
      </c>
      <c r="AM194" s="86">
        <f t="shared" si="195"/>
        <v>1</v>
      </c>
      <c r="AN194" s="86">
        <f t="shared" si="194"/>
        <v>1</v>
      </c>
      <c r="AO194" s="86">
        <f t="shared" si="145"/>
        <v>0.984702917667441</v>
      </c>
      <c r="AP194" s="86">
        <f t="shared" si="146"/>
        <v>0.83488207268575021</v>
      </c>
      <c r="AQ194" s="86">
        <f t="shared" si="147"/>
        <v>0.67267787533960699</v>
      </c>
      <c r="AR194" s="86">
        <f t="shared" si="148"/>
        <v>0.53500413434657634</v>
      </c>
      <c r="AS194" s="86">
        <f t="shared" si="149"/>
        <v>0.48763633500019687</v>
      </c>
      <c r="AT194" s="86">
        <f t="shared" si="150"/>
        <v>0.45863684687167777</v>
      </c>
      <c r="AU194" s="86">
        <f t="shared" si="151"/>
        <v>0.43028704177658783</v>
      </c>
      <c r="AV194" s="86">
        <f t="shared" si="152"/>
        <v>0.40126786628341937</v>
      </c>
      <c r="AW194" s="86">
        <f t="shared" si="153"/>
        <v>0.37709178249399544</v>
      </c>
      <c r="AX194" s="86">
        <f t="shared" si="154"/>
        <v>0.35679410954049701</v>
      </c>
      <c r="AY194" s="86">
        <f t="shared" si="155"/>
        <v>0.33878017088632528</v>
      </c>
      <c r="AZ194" s="86">
        <f t="shared" si="156"/>
        <v>0.31094223727211889</v>
      </c>
      <c r="BA194" s="86">
        <f t="shared" si="157"/>
        <v>0.25967633972516452</v>
      </c>
      <c r="BB194" s="86">
        <f t="shared" si="158"/>
        <v>0.13320470921762428</v>
      </c>
      <c r="BC194" s="86">
        <f t="shared" si="159"/>
        <v>4.4808441941961819E-2</v>
      </c>
      <c r="BD194" s="86">
        <f t="shared" si="160"/>
        <v>2.8448241918336985E-2</v>
      </c>
      <c r="BE194" s="86">
        <f t="shared" si="161"/>
        <v>2.2955467181163303E-2</v>
      </c>
      <c r="BF194" s="86">
        <f t="shared" si="162"/>
        <v>2.1144229633421444E-2</v>
      </c>
      <c r="BG194" s="86">
        <f t="shared" si="163"/>
        <v>1.9707052014017578E-2</v>
      </c>
      <c r="BH194" s="86">
        <f t="shared" si="164"/>
        <v>1.7226444068197205E-2</v>
      </c>
      <c r="BI194" s="87">
        <v>0</v>
      </c>
      <c r="BJ194" s="63"/>
      <c r="BK194" s="86">
        <f t="shared" si="165"/>
        <v>0</v>
      </c>
      <c r="BL194" s="86">
        <f t="shared" si="166"/>
        <v>0</v>
      </c>
      <c r="BM194" s="86">
        <f t="shared" si="167"/>
        <v>1.5297082332558998E-2</v>
      </c>
      <c r="BN194" s="86">
        <f t="shared" si="168"/>
        <v>0.14982084498169079</v>
      </c>
      <c r="BO194" s="86">
        <f t="shared" si="169"/>
        <v>0.16220419734614322</v>
      </c>
      <c r="BP194" s="86">
        <f t="shared" si="170"/>
        <v>0.13767374099303065</v>
      </c>
      <c r="BQ194" s="86">
        <f t="shared" si="171"/>
        <v>4.7367799346379469E-2</v>
      </c>
      <c r="BR194" s="86">
        <f t="shared" si="172"/>
        <v>2.8999488128519102E-2</v>
      </c>
      <c r="BS194" s="86">
        <f t="shared" si="173"/>
        <v>2.8349805095089942E-2</v>
      </c>
      <c r="BT194" s="86">
        <f t="shared" si="174"/>
        <v>2.9019175493168459E-2</v>
      </c>
      <c r="BU194" s="86">
        <f t="shared" si="175"/>
        <v>2.417608378942393E-2</v>
      </c>
      <c r="BV194" s="86">
        <f t="shared" si="176"/>
        <v>2.0297672953498436E-2</v>
      </c>
      <c r="BW194" s="86">
        <f t="shared" si="177"/>
        <v>1.8013938654171724E-2</v>
      </c>
      <c r="BX194" s="86">
        <f t="shared" si="178"/>
        <v>2.7837933614206389E-2</v>
      </c>
      <c r="BY194" s="86">
        <f t="shared" si="179"/>
        <v>5.1265897546954375E-2</v>
      </c>
      <c r="BZ194" s="86">
        <f t="shared" si="180"/>
        <v>0.12647163050754023</v>
      </c>
      <c r="CA194" s="86">
        <f t="shared" si="181"/>
        <v>8.8396267275662466E-2</v>
      </c>
      <c r="CB194" s="86">
        <f t="shared" si="182"/>
        <v>1.6360200023624833E-2</v>
      </c>
      <c r="CC194" s="86">
        <f t="shared" si="183"/>
        <v>5.4927747371736821E-3</v>
      </c>
      <c r="CD194" s="86">
        <f t="shared" si="184"/>
        <v>1.8112375477418591E-3</v>
      </c>
      <c r="CE194" s="86">
        <f t="shared" si="185"/>
        <v>1.4371776194038663E-3</v>
      </c>
      <c r="CF194" s="86">
        <f t="shared" si="186"/>
        <v>2.4806079458203727E-3</v>
      </c>
      <c r="CG194" s="88">
        <f t="shared" si="187"/>
        <v>1.7226444068197205E-2</v>
      </c>
      <c r="CH194" s="89">
        <f t="shared" si="188"/>
        <v>0</v>
      </c>
      <c r="CI194" s="90">
        <f t="shared" si="189"/>
        <v>0.64320589045950305</v>
      </c>
      <c r="CJ194" s="90">
        <f t="shared" si="190"/>
        <v>0.33956766547229983</v>
      </c>
      <c r="CK194" s="91">
        <f t="shared" si="191"/>
        <v>1.7226444068197205E-2</v>
      </c>
      <c r="CL194" s="90">
        <f t="shared" si="192"/>
        <v>5.0506915714522824</v>
      </c>
      <c r="CM194" s="90">
        <f t="shared" si="193"/>
        <v>18.45010882783092</v>
      </c>
      <c r="CN194" s="90">
        <f t="array" ref="CN194">10^(SUMPRODUCT(BW194:CF194,LOG($BW$5:$CF$5))/CJ194)</f>
        <v>0.59181311838916273</v>
      </c>
      <c r="CO194" s="92">
        <f t="shared" si="35"/>
        <v>0.43964027641956216</v>
      </c>
      <c r="CP194" s="93">
        <f t="shared" si="35"/>
        <v>1.7482655889251122</v>
      </c>
      <c r="CQ194" s="93">
        <f t="shared" si="35"/>
        <v>12.292766241953936</v>
      </c>
      <c r="CR194" s="93">
        <f t="shared" si="37"/>
        <v>21.192272798908913</v>
      </c>
      <c r="CS194" s="94">
        <f t="shared" si="35"/>
        <v>36.782134657243027</v>
      </c>
      <c r="CT194" s="95" t="s">
        <v>551</v>
      </c>
      <c r="CU194" s="79">
        <v>1</v>
      </c>
      <c r="CV194" s="79" t="s">
        <v>550</v>
      </c>
      <c r="CW194" s="80"/>
    </row>
    <row r="195" spans="1:101" x14ac:dyDescent="0.2">
      <c r="A195" s="2"/>
      <c r="B195" s="95">
        <v>134.5</v>
      </c>
      <c r="C195" s="103" t="s">
        <v>23</v>
      </c>
      <c r="D195" s="84">
        <v>201867</v>
      </c>
      <c r="E195" s="84">
        <v>396457</v>
      </c>
      <c r="F195" s="60">
        <v>0</v>
      </c>
      <c r="G195" s="60" t="s">
        <v>580</v>
      </c>
      <c r="H195" s="104" t="s">
        <v>199</v>
      </c>
      <c r="I195" s="78">
        <v>44110</v>
      </c>
      <c r="J195" s="134" t="s">
        <v>589</v>
      </c>
      <c r="K195" s="100">
        <v>2994.3</v>
      </c>
      <c r="L195" s="81" t="s">
        <v>568</v>
      </c>
      <c r="M195" s="81"/>
      <c r="N195" s="82">
        <v>0</v>
      </c>
      <c r="O195" s="83">
        <v>0</v>
      </c>
      <c r="P195" s="83">
        <v>0</v>
      </c>
      <c r="Q195" s="83">
        <v>0</v>
      </c>
      <c r="R195" s="83">
        <v>30.2</v>
      </c>
      <c r="S195" s="83">
        <v>135.9</v>
      </c>
      <c r="T195" s="83">
        <v>193.4</v>
      </c>
      <c r="U195" s="83">
        <v>153.4</v>
      </c>
      <c r="V195" s="83">
        <v>193.5</v>
      </c>
      <c r="W195" s="83">
        <v>258.5</v>
      </c>
      <c r="X195" s="83">
        <v>199</v>
      </c>
      <c r="Y195" s="83">
        <v>116.7</v>
      </c>
      <c r="Z195" s="83">
        <v>48.2</v>
      </c>
      <c r="AA195" s="83">
        <v>37.200000000000003</v>
      </c>
      <c r="AB195" s="83">
        <v>56.6</v>
      </c>
      <c r="AC195" s="83">
        <v>462.4</v>
      </c>
      <c r="AD195" s="83">
        <v>890.4</v>
      </c>
      <c r="AE195" s="83">
        <v>164.8</v>
      </c>
      <c r="AF195" s="83">
        <v>19.600000000000001</v>
      </c>
      <c r="AG195" s="83">
        <v>3.6</v>
      </c>
      <c r="AH195" s="83">
        <v>1.4</v>
      </c>
      <c r="AI195" s="83">
        <v>1.6</v>
      </c>
      <c r="AJ195" s="84">
        <v>27.9</v>
      </c>
      <c r="AK195" s="85"/>
      <c r="AL195" s="59">
        <v>1</v>
      </c>
      <c r="AM195" s="86">
        <f t="shared" si="195"/>
        <v>1</v>
      </c>
      <c r="AN195" s="86">
        <f t="shared" si="194"/>
        <v>1</v>
      </c>
      <c r="AO195" s="86">
        <f t="shared" si="145"/>
        <v>1</v>
      </c>
      <c r="AP195" s="86">
        <f t="shared" si="146"/>
        <v>1</v>
      </c>
      <c r="AQ195" s="86">
        <f t="shared" si="147"/>
        <v>0.98991417025682127</v>
      </c>
      <c r="AR195" s="86">
        <f t="shared" si="148"/>
        <v>0.94452793641251709</v>
      </c>
      <c r="AS195" s="86">
        <f t="shared" si="149"/>
        <v>0.87993854991149845</v>
      </c>
      <c r="AT195" s="86">
        <f t="shared" si="150"/>
        <v>0.82870787830210724</v>
      </c>
      <c r="AU195" s="86">
        <f t="shared" si="151"/>
        <v>0.76408509501385957</v>
      </c>
      <c r="AV195" s="86">
        <f t="shared" si="152"/>
        <v>0.67775440002671739</v>
      </c>
      <c r="AW195" s="86">
        <f t="shared" si="153"/>
        <v>0.61129479344087101</v>
      </c>
      <c r="AX195" s="86">
        <f t="shared" si="154"/>
        <v>0.57232074274454803</v>
      </c>
      <c r="AY195" s="86">
        <f t="shared" si="155"/>
        <v>0.55622349130013693</v>
      </c>
      <c r="AZ195" s="86">
        <f t="shared" si="156"/>
        <v>0.54379988645092348</v>
      </c>
      <c r="BA195" s="86">
        <f t="shared" si="157"/>
        <v>0.52489730487927067</v>
      </c>
      <c r="BB195" s="86">
        <f t="shared" si="158"/>
        <v>0.37047056073205764</v>
      </c>
      <c r="BC195" s="86">
        <f t="shared" si="159"/>
        <v>7.310556724443118E-2</v>
      </c>
      <c r="BD195" s="86">
        <f t="shared" si="160"/>
        <v>1.8067661890926186E-2</v>
      </c>
      <c r="BE195" s="86">
        <f t="shared" si="161"/>
        <v>1.1521891594028747E-2</v>
      </c>
      <c r="BF195" s="86">
        <f t="shared" si="162"/>
        <v>1.031960725378228E-2</v>
      </c>
      <c r="BG195" s="86">
        <f t="shared" si="163"/>
        <v>9.8520522325753201E-3</v>
      </c>
      <c r="BH195" s="86">
        <f t="shared" si="164"/>
        <v>9.3177036369102226E-3</v>
      </c>
      <c r="BI195" s="87">
        <v>0</v>
      </c>
      <c r="BJ195" s="63"/>
      <c r="BK195" s="86">
        <f t="shared" si="165"/>
        <v>0</v>
      </c>
      <c r="BL195" s="86">
        <f t="shared" si="166"/>
        <v>0</v>
      </c>
      <c r="BM195" s="86">
        <f t="shared" si="167"/>
        <v>0</v>
      </c>
      <c r="BN195" s="86">
        <f t="shared" si="168"/>
        <v>0</v>
      </c>
      <c r="BO195" s="86">
        <f t="shared" si="169"/>
        <v>1.0085829743178731E-2</v>
      </c>
      <c r="BP195" s="86">
        <f t="shared" si="170"/>
        <v>4.538623384430418E-2</v>
      </c>
      <c r="BQ195" s="86">
        <f t="shared" si="171"/>
        <v>6.4589386501018642E-2</v>
      </c>
      <c r="BR195" s="86">
        <f t="shared" si="172"/>
        <v>5.123067160939121E-2</v>
      </c>
      <c r="BS195" s="86">
        <f t="shared" si="173"/>
        <v>6.4622783288247665E-2</v>
      </c>
      <c r="BT195" s="86">
        <f t="shared" si="174"/>
        <v>8.6330694987142187E-2</v>
      </c>
      <c r="BU195" s="86">
        <f t="shared" si="175"/>
        <v>6.6459606585846376E-2</v>
      </c>
      <c r="BV195" s="86">
        <f t="shared" si="176"/>
        <v>3.8974050696322982E-2</v>
      </c>
      <c r="BW195" s="86">
        <f t="shared" si="177"/>
        <v>1.6097251444411098E-2</v>
      </c>
      <c r="BX195" s="86">
        <f t="shared" si="178"/>
        <v>1.2423604849213454E-2</v>
      </c>
      <c r="BY195" s="86">
        <f t="shared" si="179"/>
        <v>1.890258157165281E-2</v>
      </c>
      <c r="BZ195" s="86">
        <f t="shared" si="180"/>
        <v>0.15442674414721302</v>
      </c>
      <c r="CA195" s="86">
        <f t="shared" si="181"/>
        <v>0.29736499348762646</v>
      </c>
      <c r="CB195" s="86">
        <f t="shared" si="182"/>
        <v>5.5037905353504994E-2</v>
      </c>
      <c r="CC195" s="86">
        <f t="shared" si="183"/>
        <v>6.5457702968974383E-3</v>
      </c>
      <c r="CD195" s="86">
        <f t="shared" si="184"/>
        <v>1.2022843402464678E-3</v>
      </c>
      <c r="CE195" s="86">
        <f t="shared" si="185"/>
        <v>4.6755502120695951E-4</v>
      </c>
      <c r="CF195" s="86">
        <f t="shared" si="186"/>
        <v>5.3434859566509757E-4</v>
      </c>
      <c r="CG195" s="88">
        <f t="shared" si="187"/>
        <v>9.3177036369102226E-3</v>
      </c>
      <c r="CH195" s="89">
        <f t="shared" si="188"/>
        <v>0</v>
      </c>
      <c r="CI195" s="90">
        <f t="shared" si="189"/>
        <v>0.42767925725545197</v>
      </c>
      <c r="CJ195" s="90">
        <f t="shared" si="190"/>
        <v>0.56300303910763783</v>
      </c>
      <c r="CK195" s="91">
        <f t="shared" si="191"/>
        <v>9.3177036369102226E-3</v>
      </c>
      <c r="CL195" s="90">
        <f t="shared" si="192"/>
        <v>1.4433442272221837</v>
      </c>
      <c r="CM195" s="90">
        <f t="shared" si="193"/>
        <v>6.805456600971354</v>
      </c>
      <c r="CN195" s="90">
        <f t="array" ref="CN195">10^(SUMPRODUCT(BW195:CF195,LOG($BW$5:$CF$5))/CJ195)</f>
        <v>0.48158111981906143</v>
      </c>
      <c r="CO195" s="92">
        <f t="shared" si="35"/>
        <v>0.36616844818771965</v>
      </c>
      <c r="CP195" s="93">
        <f t="shared" si="35"/>
        <v>0.48834939247974174</v>
      </c>
      <c r="CQ195" s="93">
        <f t="shared" si="35"/>
        <v>0.67097417545685001</v>
      </c>
      <c r="CR195" s="93">
        <f t="shared" si="37"/>
        <v>3.4464414827622609</v>
      </c>
      <c r="CS195" s="94">
        <f t="shared" si="35"/>
        <v>12.512109584530755</v>
      </c>
      <c r="CT195" s="95" t="s">
        <v>551</v>
      </c>
      <c r="CU195" s="79">
        <v>1</v>
      </c>
      <c r="CV195" s="79" t="s">
        <v>550</v>
      </c>
      <c r="CW195" s="80"/>
    </row>
    <row r="196" spans="1:101" x14ac:dyDescent="0.2">
      <c r="A196" s="2"/>
      <c r="B196" s="95">
        <v>134.5</v>
      </c>
      <c r="C196" s="103" t="s">
        <v>25</v>
      </c>
      <c r="D196" s="84">
        <v>201906</v>
      </c>
      <c r="E196" s="84">
        <v>396500</v>
      </c>
      <c r="F196" s="60">
        <v>0</v>
      </c>
      <c r="G196" s="60" t="s">
        <v>580</v>
      </c>
      <c r="H196" s="104" t="s">
        <v>198</v>
      </c>
      <c r="I196" s="78">
        <v>44110</v>
      </c>
      <c r="J196" s="134" t="s">
        <v>589</v>
      </c>
      <c r="K196" s="100">
        <v>3994.9</v>
      </c>
      <c r="L196" s="81" t="s">
        <v>568</v>
      </c>
      <c r="M196" s="81"/>
      <c r="N196" s="82">
        <v>0</v>
      </c>
      <c r="O196" s="83">
        <v>0</v>
      </c>
      <c r="P196" s="83">
        <v>0</v>
      </c>
      <c r="Q196" s="83">
        <v>0</v>
      </c>
      <c r="R196" s="83">
        <v>0</v>
      </c>
      <c r="S196" s="83">
        <v>0</v>
      </c>
      <c r="T196" s="83">
        <v>0</v>
      </c>
      <c r="U196" s="83">
        <v>25</v>
      </c>
      <c r="V196" s="83">
        <v>20</v>
      </c>
      <c r="W196" s="83">
        <v>15</v>
      </c>
      <c r="X196" s="83">
        <v>15</v>
      </c>
      <c r="Y196" s="83">
        <v>25</v>
      </c>
      <c r="Z196" s="83">
        <v>63.1</v>
      </c>
      <c r="AA196" s="83">
        <v>100.9</v>
      </c>
      <c r="AB196" s="83">
        <v>283</v>
      </c>
      <c r="AC196" s="83">
        <v>1463</v>
      </c>
      <c r="AD196" s="83">
        <v>1651.6</v>
      </c>
      <c r="AE196" s="83">
        <v>282.60000000000002</v>
      </c>
      <c r="AF196" s="83">
        <v>24.6</v>
      </c>
      <c r="AG196" s="83">
        <v>5.5</v>
      </c>
      <c r="AH196" s="83">
        <v>1.6</v>
      </c>
      <c r="AI196" s="83">
        <v>0.9</v>
      </c>
      <c r="AJ196" s="84">
        <v>18.100000000000001</v>
      </c>
      <c r="AK196" s="85"/>
      <c r="AL196" s="59">
        <v>1</v>
      </c>
      <c r="AM196" s="86">
        <f t="shared" si="195"/>
        <v>1</v>
      </c>
      <c r="AN196" s="86">
        <f t="shared" si="194"/>
        <v>1</v>
      </c>
      <c r="AO196" s="86">
        <f t="shared" si="145"/>
        <v>1</v>
      </c>
      <c r="AP196" s="86">
        <f t="shared" si="146"/>
        <v>1</v>
      </c>
      <c r="AQ196" s="86">
        <f t="shared" si="147"/>
        <v>1</v>
      </c>
      <c r="AR196" s="86">
        <f t="shared" si="148"/>
        <v>1</v>
      </c>
      <c r="AS196" s="86">
        <f t="shared" si="149"/>
        <v>1</v>
      </c>
      <c r="AT196" s="86">
        <f t="shared" si="150"/>
        <v>0.99374202107687304</v>
      </c>
      <c r="AU196" s="86">
        <f t="shared" si="151"/>
        <v>0.98873563793837149</v>
      </c>
      <c r="AV196" s="86">
        <f t="shared" si="152"/>
        <v>0.98498085058449525</v>
      </c>
      <c r="AW196" s="86">
        <f t="shared" si="153"/>
        <v>0.98122606323061901</v>
      </c>
      <c r="AX196" s="86">
        <f t="shared" si="154"/>
        <v>0.97496808430749204</v>
      </c>
      <c r="AY196" s="86">
        <f t="shared" si="155"/>
        <v>0.95917294550551957</v>
      </c>
      <c r="AZ196" s="86">
        <f t="shared" si="156"/>
        <v>0.93391574257177901</v>
      </c>
      <c r="BA196" s="86">
        <f t="shared" si="157"/>
        <v>0.86307542116198155</v>
      </c>
      <c r="BB196" s="86">
        <f t="shared" si="158"/>
        <v>0.49685849458059023</v>
      </c>
      <c r="BC196" s="86">
        <f t="shared" si="159"/>
        <v>8.3431375003128971E-2</v>
      </c>
      <c r="BD196" s="86">
        <f t="shared" si="160"/>
        <v>1.2691181256101497E-2</v>
      </c>
      <c r="BE196" s="86">
        <f t="shared" si="161"/>
        <v>6.5333299957445407E-3</v>
      </c>
      <c r="BF196" s="86">
        <f t="shared" si="162"/>
        <v>5.156574632656603E-3</v>
      </c>
      <c r="BG196" s="86">
        <f t="shared" si="163"/>
        <v>4.756063981576476E-3</v>
      </c>
      <c r="BH196" s="86">
        <f t="shared" si="164"/>
        <v>4.5307767403439045E-3</v>
      </c>
      <c r="BI196" s="87">
        <v>0</v>
      </c>
      <c r="BJ196" s="63"/>
      <c r="BK196" s="86">
        <f t="shared" si="165"/>
        <v>0</v>
      </c>
      <c r="BL196" s="86">
        <f t="shared" si="166"/>
        <v>0</v>
      </c>
      <c r="BM196" s="86">
        <f t="shared" si="167"/>
        <v>0</v>
      </c>
      <c r="BN196" s="86">
        <f t="shared" si="168"/>
        <v>0</v>
      </c>
      <c r="BO196" s="86">
        <f t="shared" si="169"/>
        <v>0</v>
      </c>
      <c r="BP196" s="86">
        <f t="shared" si="170"/>
        <v>0</v>
      </c>
      <c r="BQ196" s="86">
        <f t="shared" si="171"/>
        <v>0</v>
      </c>
      <c r="BR196" s="86">
        <f t="shared" si="172"/>
        <v>6.2579789231269611E-3</v>
      </c>
      <c r="BS196" s="86">
        <f t="shared" si="173"/>
        <v>5.0063831385015467E-3</v>
      </c>
      <c r="BT196" s="86">
        <f t="shared" si="174"/>
        <v>3.7547873538762433E-3</v>
      </c>
      <c r="BU196" s="86">
        <f t="shared" si="175"/>
        <v>3.7547873538762433E-3</v>
      </c>
      <c r="BV196" s="86">
        <f t="shared" si="176"/>
        <v>6.2579789231269611E-3</v>
      </c>
      <c r="BW196" s="86">
        <f t="shared" si="177"/>
        <v>1.5795138801972475E-2</v>
      </c>
      <c r="BX196" s="86">
        <f t="shared" si="178"/>
        <v>2.5257202933740563E-2</v>
      </c>
      <c r="BY196" s="86">
        <f t="shared" si="179"/>
        <v>7.0840321409797458E-2</v>
      </c>
      <c r="BZ196" s="86">
        <f t="shared" si="180"/>
        <v>0.36621692658139132</v>
      </c>
      <c r="CA196" s="86">
        <f t="shared" si="181"/>
        <v>0.41342711957746126</v>
      </c>
      <c r="CB196" s="86">
        <f t="shared" si="182"/>
        <v>7.0740193747027474E-2</v>
      </c>
      <c r="CC196" s="86">
        <f t="shared" si="183"/>
        <v>6.1578512603569563E-3</v>
      </c>
      <c r="CD196" s="86">
        <f t="shared" si="184"/>
        <v>1.3767553630879377E-3</v>
      </c>
      <c r="CE196" s="86">
        <f t="shared" si="185"/>
        <v>4.0051065108012707E-4</v>
      </c>
      <c r="CF196" s="86">
        <f t="shared" si="186"/>
        <v>2.2528724123257148E-4</v>
      </c>
      <c r="CG196" s="88">
        <f t="shared" si="187"/>
        <v>4.5307767403439045E-3</v>
      </c>
      <c r="CH196" s="89">
        <f t="shared" si="188"/>
        <v>0</v>
      </c>
      <c r="CI196" s="90">
        <f t="shared" si="189"/>
        <v>2.5031915692507956E-2</v>
      </c>
      <c r="CJ196" s="90">
        <f t="shared" si="190"/>
        <v>0.97043730756714819</v>
      </c>
      <c r="CK196" s="91">
        <f t="shared" si="191"/>
        <v>4.5307767403439045E-3</v>
      </c>
      <c r="CL196" s="90">
        <f t="shared" si="192"/>
        <v>0.53416656882952007</v>
      </c>
      <c r="CM196" s="90">
        <f t="shared" si="193"/>
        <v>4.8155928289304946</v>
      </c>
      <c r="CN196" s="90">
        <f t="array" ref="CN196">10^(SUMPRODUCT(BW196:CF196,LOG($BW$5:$CF$5))/CJ196)</f>
        <v>0.51389637092196749</v>
      </c>
      <c r="CO196" s="92">
        <f t="shared" si="35"/>
        <v>0.35990623180055609</v>
      </c>
      <c r="CP196" s="93">
        <f t="shared" si="35"/>
        <v>0.44272461243953481</v>
      </c>
      <c r="CQ196" s="93">
        <f t="shared" si="35"/>
        <v>0.50150627790792135</v>
      </c>
      <c r="CR196" s="93">
        <f t="shared" si="37"/>
        <v>0.57896546583771624</v>
      </c>
      <c r="CS196" s="94">
        <f t="shared" si="35"/>
        <v>0.84876597905895446</v>
      </c>
      <c r="CT196" s="95" t="s">
        <v>551</v>
      </c>
      <c r="CU196" s="79">
        <v>1</v>
      </c>
      <c r="CV196" s="79" t="s">
        <v>550</v>
      </c>
      <c r="CW196" s="80"/>
    </row>
    <row r="197" spans="1:101" x14ac:dyDescent="0.2">
      <c r="A197" s="2"/>
      <c r="B197" s="95">
        <v>135</v>
      </c>
      <c r="C197" s="103" t="s">
        <v>29</v>
      </c>
      <c r="D197" s="84">
        <v>201465</v>
      </c>
      <c r="E197" s="84">
        <v>396729</v>
      </c>
      <c r="F197" s="60">
        <v>0</v>
      </c>
      <c r="G197" s="60" t="s">
        <v>580</v>
      </c>
      <c r="H197" s="104" t="s">
        <v>200</v>
      </c>
      <c r="I197" s="78">
        <v>44110</v>
      </c>
      <c r="J197" s="134" t="s">
        <v>589</v>
      </c>
      <c r="K197" s="100">
        <v>4690.1000000000004</v>
      </c>
      <c r="L197" s="81" t="s">
        <v>568</v>
      </c>
      <c r="M197" s="81"/>
      <c r="N197" s="82">
        <v>0</v>
      </c>
      <c r="O197" s="83">
        <v>0</v>
      </c>
      <c r="P197" s="83">
        <v>0</v>
      </c>
      <c r="Q197" s="83">
        <v>0</v>
      </c>
      <c r="R197" s="83">
        <v>95</v>
      </c>
      <c r="S197" s="83">
        <v>100</v>
      </c>
      <c r="T197" s="83">
        <v>125</v>
      </c>
      <c r="U197" s="83">
        <v>140</v>
      </c>
      <c r="V197" s="83">
        <v>200</v>
      </c>
      <c r="W197" s="83">
        <v>285</v>
      </c>
      <c r="X197" s="83">
        <v>440</v>
      </c>
      <c r="Y197" s="83">
        <v>435</v>
      </c>
      <c r="Z197" s="83">
        <v>348.5</v>
      </c>
      <c r="AA197" s="83">
        <v>597.4</v>
      </c>
      <c r="AB197" s="83">
        <v>698.3</v>
      </c>
      <c r="AC197" s="83">
        <v>826.6</v>
      </c>
      <c r="AD197" s="83">
        <v>332.2</v>
      </c>
      <c r="AE197" s="83">
        <v>36.700000000000003</v>
      </c>
      <c r="AF197" s="83">
        <v>5.7</v>
      </c>
      <c r="AG197" s="83">
        <v>0.5</v>
      </c>
      <c r="AH197" s="83">
        <v>0.3</v>
      </c>
      <c r="AI197" s="83">
        <v>0.2</v>
      </c>
      <c r="AJ197" s="84">
        <v>23.7</v>
      </c>
      <c r="AK197" s="85"/>
      <c r="AL197" s="59">
        <v>1</v>
      </c>
      <c r="AM197" s="86">
        <f t="shared" si="195"/>
        <v>1</v>
      </c>
      <c r="AN197" s="86">
        <f t="shared" si="194"/>
        <v>1</v>
      </c>
      <c r="AO197" s="86">
        <f t="shared" si="145"/>
        <v>1</v>
      </c>
      <c r="AP197" s="86">
        <f t="shared" si="146"/>
        <v>1</v>
      </c>
      <c r="AQ197" s="86">
        <f t="shared" si="147"/>
        <v>0.97974456834609069</v>
      </c>
      <c r="AR197" s="86">
        <f t="shared" si="148"/>
        <v>0.95842306134197564</v>
      </c>
      <c r="AS197" s="86">
        <f t="shared" si="149"/>
        <v>0.93177117758683181</v>
      </c>
      <c r="AT197" s="86">
        <f t="shared" si="150"/>
        <v>0.90192106778107073</v>
      </c>
      <c r="AU197" s="86">
        <f t="shared" si="151"/>
        <v>0.85927805377284061</v>
      </c>
      <c r="AV197" s="86">
        <f t="shared" si="152"/>
        <v>0.79851175881111269</v>
      </c>
      <c r="AW197" s="86">
        <f t="shared" si="153"/>
        <v>0.70469712799300643</v>
      </c>
      <c r="AX197" s="86">
        <f t="shared" si="154"/>
        <v>0.61194857252510593</v>
      </c>
      <c r="AY197" s="86">
        <f t="shared" si="155"/>
        <v>0.53764312061576502</v>
      </c>
      <c r="AZ197" s="86">
        <f t="shared" si="156"/>
        <v>0.41026843777318167</v>
      </c>
      <c r="BA197" s="86">
        <f t="shared" si="157"/>
        <v>0.26138035436344625</v>
      </c>
      <c r="BB197" s="86">
        <f t="shared" si="158"/>
        <v>8.5136777467431229E-2</v>
      </c>
      <c r="BC197" s="86">
        <f t="shared" si="159"/>
        <v>1.430673119976103E-2</v>
      </c>
      <c r="BD197" s="86">
        <f t="shared" si="160"/>
        <v>6.4817381292508053E-3</v>
      </c>
      <c r="BE197" s="86">
        <f t="shared" si="161"/>
        <v>5.2664122300162472E-3</v>
      </c>
      <c r="BF197" s="86">
        <f t="shared" si="162"/>
        <v>5.1598046949956717E-3</v>
      </c>
      <c r="BG197" s="86">
        <f t="shared" si="163"/>
        <v>5.0958401739833268E-3</v>
      </c>
      <c r="BH197" s="86">
        <f t="shared" si="164"/>
        <v>5.0531971599750963E-3</v>
      </c>
      <c r="BI197" s="87">
        <v>0</v>
      </c>
      <c r="BJ197" s="63"/>
      <c r="BK197" s="86">
        <f t="shared" si="165"/>
        <v>0</v>
      </c>
      <c r="BL197" s="86">
        <f t="shared" si="166"/>
        <v>0</v>
      </c>
      <c r="BM197" s="86">
        <f t="shared" si="167"/>
        <v>0</v>
      </c>
      <c r="BN197" s="86">
        <f t="shared" si="168"/>
        <v>0</v>
      </c>
      <c r="BO197" s="86">
        <f t="shared" si="169"/>
        <v>2.0255431653909306E-2</v>
      </c>
      <c r="BP197" s="86">
        <f t="shared" si="170"/>
        <v>2.1321507004115059E-2</v>
      </c>
      <c r="BQ197" s="86">
        <f t="shared" si="171"/>
        <v>2.6651883755143824E-2</v>
      </c>
      <c r="BR197" s="86">
        <f t="shared" si="172"/>
        <v>2.9850109805761083E-2</v>
      </c>
      <c r="BS197" s="86">
        <f t="shared" si="173"/>
        <v>4.2643014008230118E-2</v>
      </c>
      <c r="BT197" s="86">
        <f t="shared" si="174"/>
        <v>6.0766294961727918E-2</v>
      </c>
      <c r="BU197" s="86">
        <f t="shared" si="175"/>
        <v>9.3814630818106259E-2</v>
      </c>
      <c r="BV197" s="86">
        <f t="shared" si="176"/>
        <v>9.2748555467900506E-2</v>
      </c>
      <c r="BW197" s="86">
        <f t="shared" si="177"/>
        <v>7.4305451909340903E-2</v>
      </c>
      <c r="BX197" s="86">
        <f t="shared" si="178"/>
        <v>0.12737468284258335</v>
      </c>
      <c r="BY197" s="86">
        <f t="shared" si="179"/>
        <v>0.14888808340973542</v>
      </c>
      <c r="BZ197" s="86">
        <f t="shared" si="180"/>
        <v>0.17624357689601503</v>
      </c>
      <c r="CA197" s="86">
        <f t="shared" si="181"/>
        <v>7.0830046267670199E-2</v>
      </c>
      <c r="CB197" s="86">
        <f t="shared" si="182"/>
        <v>7.824993070510225E-3</v>
      </c>
      <c r="CC197" s="86">
        <f t="shared" si="183"/>
        <v>1.2153258992345581E-3</v>
      </c>
      <c r="CD197" s="86">
        <f t="shared" si="184"/>
        <v>1.0660753502057547E-4</v>
      </c>
      <c r="CE197" s="86">
        <f t="shared" si="185"/>
        <v>6.3964521012344934E-5</v>
      </c>
      <c r="CF197" s="86">
        <f t="shared" si="186"/>
        <v>4.2643014008230534E-5</v>
      </c>
      <c r="CG197" s="88">
        <f t="shared" si="187"/>
        <v>5.0531971599750963E-3</v>
      </c>
      <c r="CH197" s="89">
        <f t="shared" si="188"/>
        <v>0</v>
      </c>
      <c r="CI197" s="90">
        <f t="shared" si="189"/>
        <v>0.38805142747489407</v>
      </c>
      <c r="CJ197" s="90">
        <f t="shared" si="190"/>
        <v>0.60689537536513083</v>
      </c>
      <c r="CK197" s="91">
        <f t="shared" si="191"/>
        <v>5.0531971599750963E-3</v>
      </c>
      <c r="CL197" s="90">
        <f t="shared" si="192"/>
        <v>1.6181920863223971</v>
      </c>
      <c r="CM197" s="90">
        <f t="shared" si="193"/>
        <v>5.1248332374112335</v>
      </c>
      <c r="CN197" s="90">
        <f t="array" ref="CN197">10^(SUMPRODUCT(BW197:CF197,LOG($BW$5:$CF$5))/CJ197)</f>
        <v>0.80702650611678906</v>
      </c>
      <c r="CO197" s="92">
        <f t="shared" si="35"/>
        <v>0.51500684381810369</v>
      </c>
      <c r="CP197" s="93">
        <f t="shared" si="35"/>
        <v>0.87054422032870493</v>
      </c>
      <c r="CQ197" s="93">
        <f t="shared" si="35"/>
        <v>1.2674846977540695</v>
      </c>
      <c r="CR197" s="93">
        <f t="shared" si="37"/>
        <v>2.2960488399929555</v>
      </c>
      <c r="CS197" s="94">
        <f t="shared" si="35"/>
        <v>7.8724815898839084</v>
      </c>
      <c r="CT197" s="95" t="s">
        <v>551</v>
      </c>
      <c r="CU197" s="79">
        <v>1</v>
      </c>
      <c r="CV197" s="79" t="s">
        <v>550</v>
      </c>
      <c r="CW197" s="80"/>
    </row>
    <row r="198" spans="1:101" x14ac:dyDescent="0.2">
      <c r="A198" s="2"/>
      <c r="B198" s="95">
        <v>135.5</v>
      </c>
      <c r="C198" s="103" t="s">
        <v>23</v>
      </c>
      <c r="D198" s="84">
        <v>200953</v>
      </c>
      <c r="E198" s="84">
        <v>396738</v>
      </c>
      <c r="F198" s="60">
        <v>0</v>
      </c>
      <c r="G198" s="60" t="s">
        <v>580</v>
      </c>
      <c r="H198" s="104" t="s">
        <v>202</v>
      </c>
      <c r="I198" s="78">
        <v>44110</v>
      </c>
      <c r="J198" s="134" t="s">
        <v>589</v>
      </c>
      <c r="K198" s="100">
        <v>1233.5999999999999</v>
      </c>
      <c r="L198" s="81" t="s">
        <v>567</v>
      </c>
      <c r="M198" s="81"/>
      <c r="N198" s="82">
        <v>0</v>
      </c>
      <c r="O198" s="83">
        <v>0</v>
      </c>
      <c r="P198" s="83">
        <v>0</v>
      </c>
      <c r="Q198" s="83">
        <v>0</v>
      </c>
      <c r="R198" s="83">
        <v>0</v>
      </c>
      <c r="S198" s="83">
        <v>63</v>
      </c>
      <c r="T198" s="83">
        <v>20.399999999999999</v>
      </c>
      <c r="U198" s="83">
        <v>42.2</v>
      </c>
      <c r="V198" s="83">
        <v>25.6</v>
      </c>
      <c r="W198" s="83">
        <v>23.4</v>
      </c>
      <c r="X198" s="83">
        <v>62.9</v>
      </c>
      <c r="Y198" s="83">
        <v>21.1</v>
      </c>
      <c r="Z198" s="83">
        <v>7.3</v>
      </c>
      <c r="AA198" s="83">
        <v>11.9</v>
      </c>
      <c r="AB198" s="83">
        <v>11.2</v>
      </c>
      <c r="AC198" s="83">
        <v>21.2</v>
      </c>
      <c r="AD198" s="83">
        <v>36.700000000000003</v>
      </c>
      <c r="AE198" s="83">
        <v>74.7</v>
      </c>
      <c r="AF198" s="83">
        <v>59.5</v>
      </c>
      <c r="AG198" s="83">
        <v>50.2</v>
      </c>
      <c r="AH198" s="83">
        <v>36.799999999999997</v>
      </c>
      <c r="AI198" s="83">
        <v>37</v>
      </c>
      <c r="AJ198" s="84">
        <v>628.5</v>
      </c>
      <c r="AK198" s="85"/>
      <c r="AL198" s="59">
        <v>1</v>
      </c>
      <c r="AM198" s="86">
        <f t="shared" si="195"/>
        <v>1</v>
      </c>
      <c r="AN198" s="86">
        <f t="shared" si="194"/>
        <v>1</v>
      </c>
      <c r="AO198" s="86">
        <f t="shared" si="145"/>
        <v>1</v>
      </c>
      <c r="AP198" s="86">
        <f t="shared" si="146"/>
        <v>1</v>
      </c>
      <c r="AQ198" s="86">
        <f t="shared" si="147"/>
        <v>1</v>
      </c>
      <c r="AR198" s="86">
        <f t="shared" si="148"/>
        <v>0.94892996108949412</v>
      </c>
      <c r="AS198" s="86">
        <f t="shared" si="149"/>
        <v>0.93239299610894932</v>
      </c>
      <c r="AT198" s="86">
        <f t="shared" si="150"/>
        <v>0.89818417639429304</v>
      </c>
      <c r="AU198" s="86">
        <f t="shared" si="151"/>
        <v>0.87743190661478587</v>
      </c>
      <c r="AV198" s="86">
        <f t="shared" si="152"/>
        <v>0.85846303501945509</v>
      </c>
      <c r="AW198" s="86">
        <f t="shared" si="153"/>
        <v>0.80747405966277541</v>
      </c>
      <c r="AX198" s="86">
        <f t="shared" si="154"/>
        <v>0.79036964980544722</v>
      </c>
      <c r="AY198" s="86">
        <f t="shared" si="155"/>
        <v>0.78445201037613466</v>
      </c>
      <c r="AZ198" s="86">
        <f t="shared" si="156"/>
        <v>0.77480544747081692</v>
      </c>
      <c r="BA198" s="86">
        <f t="shared" si="157"/>
        <v>0.76572632944228258</v>
      </c>
      <c r="BB198" s="86">
        <f t="shared" si="158"/>
        <v>0.74854085603112819</v>
      </c>
      <c r="BC198" s="86">
        <f t="shared" si="159"/>
        <v>0.71879053177691288</v>
      </c>
      <c r="BD198" s="86">
        <f t="shared" si="160"/>
        <v>0.65823605706874166</v>
      </c>
      <c r="BE198" s="86">
        <f t="shared" si="161"/>
        <v>0.61000324254215277</v>
      </c>
      <c r="BF198" s="86">
        <f t="shared" si="162"/>
        <v>0.56930933852140053</v>
      </c>
      <c r="BG198" s="86">
        <f t="shared" si="163"/>
        <v>0.53947795071335902</v>
      </c>
      <c r="BH198" s="86">
        <f t="shared" si="164"/>
        <v>0.50948443579766511</v>
      </c>
      <c r="BI198" s="87">
        <v>0</v>
      </c>
      <c r="BJ198" s="63"/>
      <c r="BK198" s="86">
        <f t="shared" si="165"/>
        <v>0</v>
      </c>
      <c r="BL198" s="86">
        <f t="shared" si="166"/>
        <v>0</v>
      </c>
      <c r="BM198" s="86">
        <f t="shared" si="167"/>
        <v>0</v>
      </c>
      <c r="BN198" s="86">
        <f t="shared" si="168"/>
        <v>0</v>
      </c>
      <c r="BO198" s="86">
        <f t="shared" si="169"/>
        <v>0</v>
      </c>
      <c r="BP198" s="86">
        <f t="shared" si="170"/>
        <v>5.1070038910505877E-2</v>
      </c>
      <c r="BQ198" s="86">
        <f t="shared" si="171"/>
        <v>1.6536964980544799E-2</v>
      </c>
      <c r="BR198" s="86">
        <f t="shared" si="172"/>
        <v>3.420881971465628E-2</v>
      </c>
      <c r="BS198" s="86">
        <f t="shared" si="173"/>
        <v>2.0752269779507171E-2</v>
      </c>
      <c r="BT198" s="86">
        <f t="shared" si="174"/>
        <v>1.8968871595330783E-2</v>
      </c>
      <c r="BU198" s="86">
        <f t="shared" si="175"/>
        <v>5.0988975356679678E-2</v>
      </c>
      <c r="BV198" s="86">
        <f t="shared" si="176"/>
        <v>1.7104409857328196E-2</v>
      </c>
      <c r="BW198" s="86">
        <f t="shared" si="177"/>
        <v>5.91763942931256E-3</v>
      </c>
      <c r="BX198" s="86">
        <f t="shared" si="178"/>
        <v>9.6465629053177349E-3</v>
      </c>
      <c r="BY198" s="86">
        <f t="shared" si="179"/>
        <v>9.0791180285343387E-3</v>
      </c>
      <c r="BZ198" s="86">
        <f t="shared" si="180"/>
        <v>1.7185473411154395E-2</v>
      </c>
      <c r="CA198" s="86">
        <f t="shared" si="181"/>
        <v>2.975032425421531E-2</v>
      </c>
      <c r="CB198" s="86">
        <f t="shared" si="182"/>
        <v>6.0554474708171213E-2</v>
      </c>
      <c r="CC198" s="86">
        <f t="shared" si="183"/>
        <v>4.8232814526588896E-2</v>
      </c>
      <c r="CD198" s="86">
        <f t="shared" si="184"/>
        <v>4.0693904020752236E-2</v>
      </c>
      <c r="CE198" s="86">
        <f t="shared" si="185"/>
        <v>2.983138780804151E-2</v>
      </c>
      <c r="CF198" s="86">
        <f t="shared" si="186"/>
        <v>2.9993514915693908E-2</v>
      </c>
      <c r="CG198" s="88">
        <f t="shared" si="187"/>
        <v>0.50948443579766511</v>
      </c>
      <c r="CH198" s="89">
        <f t="shared" si="188"/>
        <v>0</v>
      </c>
      <c r="CI198" s="90">
        <f t="shared" si="189"/>
        <v>0.20963035019455278</v>
      </c>
      <c r="CJ198" s="90">
        <f t="shared" si="190"/>
        <v>0.2808852140077821</v>
      </c>
      <c r="CK198" s="91">
        <f t="shared" si="191"/>
        <v>0.50948443579766511</v>
      </c>
      <c r="CL198" s="90">
        <f t="shared" si="192"/>
        <v>0.10295475562727714</v>
      </c>
      <c r="CM198" s="90">
        <f t="shared" si="193"/>
        <v>7.2488691666976246</v>
      </c>
      <c r="CN198" s="90">
        <f t="array" ref="CN198">10^(SUMPRODUCT(BW198:CF198,LOG($BW$5:$CF$5))/CJ198)</f>
        <v>0.23960175084304647</v>
      </c>
      <c r="CO198" s="92">
        <f t="shared" si="35"/>
        <v>3.9365309556457914E-3</v>
      </c>
      <c r="CP198" s="93">
        <f t="shared" si="35"/>
        <v>2.1395520642771417E-2</v>
      </c>
      <c r="CQ198" s="93">
        <f t="shared" si="35"/>
        <v>5.9081072719192392E-2</v>
      </c>
      <c r="CR198" s="93">
        <f t="shared" si="37"/>
        <v>0.23636253179445771</v>
      </c>
      <c r="CS198" s="94">
        <f t="shared" si="35"/>
        <v>8.1441646696811247</v>
      </c>
      <c r="CT198" s="95" t="s">
        <v>551</v>
      </c>
      <c r="CU198" s="79">
        <v>1</v>
      </c>
      <c r="CV198" s="79" t="s">
        <v>550</v>
      </c>
      <c r="CW198" s="80"/>
    </row>
    <row r="199" spans="1:101" x14ac:dyDescent="0.2">
      <c r="A199" s="2"/>
      <c r="B199" s="95">
        <v>135.5</v>
      </c>
      <c r="C199" s="103" t="s">
        <v>25</v>
      </c>
      <c r="D199" s="84">
        <v>200968</v>
      </c>
      <c r="E199" s="84">
        <v>396794</v>
      </c>
      <c r="F199" s="60">
        <v>0</v>
      </c>
      <c r="G199" s="60" t="s">
        <v>580</v>
      </c>
      <c r="H199" s="104" t="s">
        <v>201</v>
      </c>
      <c r="I199" s="78">
        <v>44110</v>
      </c>
      <c r="J199" s="134" t="s">
        <v>589</v>
      </c>
      <c r="K199" s="100">
        <v>5254.4</v>
      </c>
      <c r="L199" s="81" t="s">
        <v>568</v>
      </c>
      <c r="M199" s="81"/>
      <c r="N199" s="82">
        <v>0</v>
      </c>
      <c r="O199" s="83">
        <v>0</v>
      </c>
      <c r="P199" s="83">
        <v>850.8</v>
      </c>
      <c r="Q199" s="83">
        <v>849.1</v>
      </c>
      <c r="R199" s="83">
        <v>650.5</v>
      </c>
      <c r="S199" s="83">
        <v>599.1</v>
      </c>
      <c r="T199" s="83">
        <v>531.4</v>
      </c>
      <c r="U199" s="83">
        <v>383.9</v>
      </c>
      <c r="V199" s="83">
        <v>332.2</v>
      </c>
      <c r="W199" s="83">
        <v>243.9</v>
      </c>
      <c r="X199" s="83">
        <v>182</v>
      </c>
      <c r="Y199" s="83">
        <v>119.5</v>
      </c>
      <c r="Z199" s="83">
        <v>96.9</v>
      </c>
      <c r="AA199" s="83">
        <v>97.2</v>
      </c>
      <c r="AB199" s="83">
        <v>74.5</v>
      </c>
      <c r="AC199" s="83">
        <v>46.5</v>
      </c>
      <c r="AD199" s="83">
        <v>40.6</v>
      </c>
      <c r="AE199" s="83">
        <v>40.6</v>
      </c>
      <c r="AF199" s="83">
        <v>52.8</v>
      </c>
      <c r="AG199" s="83">
        <v>35.299999999999997</v>
      </c>
      <c r="AH199" s="83">
        <v>7.8</v>
      </c>
      <c r="AI199" s="83">
        <v>2.9</v>
      </c>
      <c r="AJ199" s="84">
        <v>16.899999999999999</v>
      </c>
      <c r="AK199" s="85"/>
      <c r="AL199" s="59">
        <v>1</v>
      </c>
      <c r="AM199" s="86">
        <f t="shared" si="195"/>
        <v>1</v>
      </c>
      <c r="AN199" s="86">
        <f t="shared" si="194"/>
        <v>1</v>
      </c>
      <c r="AO199" s="86">
        <f t="shared" si="145"/>
        <v>0.83807856272837999</v>
      </c>
      <c r="AP199" s="86">
        <f t="shared" si="146"/>
        <v>0.67648066382460414</v>
      </c>
      <c r="AQ199" s="86">
        <f t="shared" si="147"/>
        <v>0.55267965895249693</v>
      </c>
      <c r="AR199" s="86">
        <f t="shared" si="148"/>
        <v>0.43866093179049936</v>
      </c>
      <c r="AS199" s="86">
        <f t="shared" si="149"/>
        <v>0.33752664433617535</v>
      </c>
      <c r="AT199" s="86">
        <f t="shared" si="150"/>
        <v>0.26446406820950058</v>
      </c>
      <c r="AU199" s="86">
        <f t="shared" si="151"/>
        <v>0.20124086479902553</v>
      </c>
      <c r="AV199" s="86">
        <f t="shared" si="152"/>
        <v>0.15482262484774661</v>
      </c>
      <c r="AW199" s="86">
        <f t="shared" si="153"/>
        <v>0.120184987819732</v>
      </c>
      <c r="AX199" s="86">
        <f t="shared" si="154"/>
        <v>9.7442143727161964E-2</v>
      </c>
      <c r="AY199" s="86">
        <f t="shared" si="155"/>
        <v>7.9000456760048687E-2</v>
      </c>
      <c r="AZ199" s="86">
        <f t="shared" si="156"/>
        <v>6.0501674786845275E-2</v>
      </c>
      <c r="BA199" s="86">
        <f t="shared" si="157"/>
        <v>4.6323081607795337E-2</v>
      </c>
      <c r="BB199" s="86">
        <f t="shared" si="158"/>
        <v>3.7473355663824572E-2</v>
      </c>
      <c r="BC199" s="86">
        <f t="shared" si="159"/>
        <v>2.9746498172959771E-2</v>
      </c>
      <c r="BD199" s="86">
        <f t="shared" si="160"/>
        <v>2.2019640682094971E-2</v>
      </c>
      <c r="BE199" s="86">
        <f t="shared" si="161"/>
        <v>1.197091961023139E-2</v>
      </c>
      <c r="BF199" s="86">
        <f t="shared" si="162"/>
        <v>5.2527405602922914E-3</v>
      </c>
      <c r="BG199" s="86">
        <f t="shared" si="163"/>
        <v>3.7682704019488078E-3</v>
      </c>
      <c r="BH199" s="86">
        <f t="shared" si="164"/>
        <v>3.216352009744179E-3</v>
      </c>
      <c r="BI199" s="87">
        <v>0</v>
      </c>
      <c r="BJ199" s="63"/>
      <c r="BK199" s="86">
        <f t="shared" si="165"/>
        <v>0</v>
      </c>
      <c r="BL199" s="86">
        <f t="shared" si="166"/>
        <v>0</v>
      </c>
      <c r="BM199" s="86">
        <f t="shared" si="167"/>
        <v>0.16192143727162001</v>
      </c>
      <c r="BN199" s="86">
        <f t="shared" si="168"/>
        <v>0.16159789890377585</v>
      </c>
      <c r="BO199" s="86">
        <f t="shared" si="169"/>
        <v>0.12380100487210721</v>
      </c>
      <c r="BP199" s="86">
        <f t="shared" si="170"/>
        <v>0.11401872716199757</v>
      </c>
      <c r="BQ199" s="86">
        <f t="shared" si="171"/>
        <v>0.10113428745432401</v>
      </c>
      <c r="BR199" s="86">
        <f t="shared" si="172"/>
        <v>7.3062576126674772E-2</v>
      </c>
      <c r="BS199" s="86">
        <f t="shared" si="173"/>
        <v>6.3223203410475048E-2</v>
      </c>
      <c r="BT199" s="86">
        <f t="shared" si="174"/>
        <v>4.6418239951278917E-2</v>
      </c>
      <c r="BU199" s="86">
        <f t="shared" si="175"/>
        <v>3.4637637028014617E-2</v>
      </c>
      <c r="BV199" s="86">
        <f t="shared" si="176"/>
        <v>2.2742844092570033E-2</v>
      </c>
      <c r="BW199" s="86">
        <f t="shared" si="177"/>
        <v>1.8441686967113277E-2</v>
      </c>
      <c r="BX199" s="86">
        <f t="shared" si="178"/>
        <v>1.8498781973203413E-2</v>
      </c>
      <c r="BY199" s="86">
        <f t="shared" si="179"/>
        <v>1.4178593179049938E-2</v>
      </c>
      <c r="BZ199" s="86">
        <f t="shared" si="180"/>
        <v>8.8497259439707654E-3</v>
      </c>
      <c r="CA199" s="86">
        <f t="shared" si="181"/>
        <v>7.7268574908648004E-3</v>
      </c>
      <c r="CB199" s="86">
        <f t="shared" si="182"/>
        <v>7.7268574908648004E-3</v>
      </c>
      <c r="CC199" s="86">
        <f t="shared" si="183"/>
        <v>1.0048721071863581E-2</v>
      </c>
      <c r="CD199" s="86">
        <f t="shared" si="184"/>
        <v>6.7181790499390983E-3</v>
      </c>
      <c r="CE199" s="86">
        <f t="shared" si="185"/>
        <v>1.4844701583434836E-3</v>
      </c>
      <c r="CF199" s="86">
        <f t="shared" si="186"/>
        <v>5.5191839220462878E-4</v>
      </c>
      <c r="CG199" s="88">
        <f t="shared" si="187"/>
        <v>3.216352009744179E-3</v>
      </c>
      <c r="CH199" s="89">
        <f t="shared" si="188"/>
        <v>0</v>
      </c>
      <c r="CI199" s="90">
        <f t="shared" si="189"/>
        <v>0.90255785627283802</v>
      </c>
      <c r="CJ199" s="90">
        <f t="shared" si="190"/>
        <v>9.4225791717417781E-2</v>
      </c>
      <c r="CK199" s="91">
        <f t="shared" si="191"/>
        <v>3.216352009744179E-3</v>
      </c>
      <c r="CL199" s="90">
        <f t="shared" si="192"/>
        <v>13.378861600253995</v>
      </c>
      <c r="CM199" s="90">
        <f t="shared" si="193"/>
        <v>18.876503117210493</v>
      </c>
      <c r="CN199" s="90">
        <f t="array" ref="CN199">10^(SUMPRODUCT(BW199:CF199,LOG($BW$5:$CF$5))/CJ199)</f>
        <v>0.63007287931853417</v>
      </c>
      <c r="CO199" s="92">
        <f t="shared" si="35"/>
        <v>2.0771354321546953</v>
      </c>
      <c r="CP199" s="93">
        <f t="shared" si="35"/>
        <v>11.703689518082019</v>
      </c>
      <c r="CQ199" s="93">
        <f t="shared" si="35"/>
        <v>19.174895775385508</v>
      </c>
      <c r="CR199" s="93">
        <f t="shared" si="37"/>
        <v>29.284675855805993</v>
      </c>
      <c r="CS199" s="94">
        <f t="shared" si="35"/>
        <v>51.179294265702104</v>
      </c>
      <c r="CT199" s="95" t="s">
        <v>551</v>
      </c>
      <c r="CU199" s="79">
        <v>2</v>
      </c>
      <c r="CV199" s="79" t="s">
        <v>550</v>
      </c>
      <c r="CW199" s="80"/>
    </row>
    <row r="200" spans="1:101" x14ac:dyDescent="0.2">
      <c r="A200" s="2"/>
      <c r="B200" s="95">
        <v>136</v>
      </c>
      <c r="C200" s="103" t="s">
        <v>29</v>
      </c>
      <c r="D200" s="84">
        <v>200583</v>
      </c>
      <c r="E200" s="84">
        <v>397068</v>
      </c>
      <c r="F200" s="60">
        <v>0</v>
      </c>
      <c r="G200" s="60" t="s">
        <v>580</v>
      </c>
      <c r="H200" s="104" t="s">
        <v>203</v>
      </c>
      <c r="I200" s="78">
        <v>44110</v>
      </c>
      <c r="J200" s="134" t="s">
        <v>589</v>
      </c>
      <c r="K200" s="100">
        <v>7320</v>
      </c>
      <c r="L200" s="81" t="s">
        <v>568</v>
      </c>
      <c r="M200" s="81"/>
      <c r="N200" s="82">
        <v>0</v>
      </c>
      <c r="O200" s="83">
        <v>0</v>
      </c>
      <c r="P200" s="83">
        <v>0</v>
      </c>
      <c r="Q200" s="83">
        <v>0</v>
      </c>
      <c r="R200" s="83">
        <v>0</v>
      </c>
      <c r="S200" s="83">
        <v>80</v>
      </c>
      <c r="T200" s="83">
        <v>120</v>
      </c>
      <c r="U200" s="83">
        <v>125</v>
      </c>
      <c r="V200" s="83">
        <v>165</v>
      </c>
      <c r="W200" s="83">
        <v>160</v>
      </c>
      <c r="X200" s="83">
        <v>165</v>
      </c>
      <c r="Y200" s="83">
        <v>220</v>
      </c>
      <c r="Z200" s="83">
        <v>301</v>
      </c>
      <c r="AA200" s="83">
        <v>445.7</v>
      </c>
      <c r="AB200" s="83">
        <v>879.7</v>
      </c>
      <c r="AC200" s="83">
        <v>2335.6999999999998</v>
      </c>
      <c r="AD200" s="83">
        <v>1921.9</v>
      </c>
      <c r="AE200" s="83">
        <v>318.89999999999998</v>
      </c>
      <c r="AF200" s="83">
        <v>25.1</v>
      </c>
      <c r="AG200" s="83">
        <v>2.6</v>
      </c>
      <c r="AH200" s="83">
        <v>2</v>
      </c>
      <c r="AI200" s="83">
        <v>0.8</v>
      </c>
      <c r="AJ200" s="84">
        <v>51.6</v>
      </c>
      <c r="AK200" s="85"/>
      <c r="AL200" s="59">
        <v>1</v>
      </c>
      <c r="AM200" s="86">
        <f t="shared" si="195"/>
        <v>1</v>
      </c>
      <c r="AN200" s="86">
        <f t="shared" si="194"/>
        <v>1</v>
      </c>
      <c r="AO200" s="86">
        <f t="shared" si="145"/>
        <v>1</v>
      </c>
      <c r="AP200" s="86">
        <f t="shared" si="146"/>
        <v>1</v>
      </c>
      <c r="AQ200" s="86">
        <f t="shared" si="147"/>
        <v>1</v>
      </c>
      <c r="AR200" s="86">
        <f t="shared" si="148"/>
        <v>0.98907103825136611</v>
      </c>
      <c r="AS200" s="86">
        <f t="shared" si="149"/>
        <v>0.97267759562841527</v>
      </c>
      <c r="AT200" s="86">
        <f t="shared" si="150"/>
        <v>0.95560109289617479</v>
      </c>
      <c r="AU200" s="86">
        <f t="shared" si="151"/>
        <v>0.93306010928961736</v>
      </c>
      <c r="AV200" s="86">
        <f t="shared" si="152"/>
        <v>0.91120218579234957</v>
      </c>
      <c r="AW200" s="86">
        <f t="shared" si="153"/>
        <v>0.88866120218579225</v>
      </c>
      <c r="AX200" s="86">
        <f t="shared" si="154"/>
        <v>0.85860655737704905</v>
      </c>
      <c r="AY200" s="86">
        <f t="shared" si="155"/>
        <v>0.81748633879781407</v>
      </c>
      <c r="AZ200" s="86">
        <f t="shared" si="156"/>
        <v>0.7565983606557376</v>
      </c>
      <c r="BA200" s="86">
        <f t="shared" si="157"/>
        <v>0.63642076502732237</v>
      </c>
      <c r="BB200" s="86">
        <f t="shared" si="158"/>
        <v>0.31733606557377053</v>
      </c>
      <c r="BC200" s="86">
        <f t="shared" si="159"/>
        <v>5.47814207650274E-2</v>
      </c>
      <c r="BD200" s="86">
        <f t="shared" si="160"/>
        <v>1.1215846994535608E-2</v>
      </c>
      <c r="BE200" s="86">
        <f t="shared" si="161"/>
        <v>7.7868852459017281E-3</v>
      </c>
      <c r="BF200" s="86">
        <f t="shared" si="162"/>
        <v>7.4316939890711267E-3</v>
      </c>
      <c r="BG200" s="86">
        <f t="shared" si="163"/>
        <v>7.1584699453552799E-3</v>
      </c>
      <c r="BH200" s="86">
        <f t="shared" si="164"/>
        <v>7.0491803278689416E-3</v>
      </c>
      <c r="BI200" s="87">
        <v>0</v>
      </c>
      <c r="BJ200" s="63"/>
      <c r="BK200" s="86">
        <f t="shared" si="165"/>
        <v>0</v>
      </c>
      <c r="BL200" s="86">
        <f t="shared" si="166"/>
        <v>0</v>
      </c>
      <c r="BM200" s="86">
        <f t="shared" si="167"/>
        <v>0</v>
      </c>
      <c r="BN200" s="86">
        <f t="shared" si="168"/>
        <v>0</v>
      </c>
      <c r="BO200" s="86">
        <f t="shared" si="169"/>
        <v>0</v>
      </c>
      <c r="BP200" s="86">
        <f t="shared" si="170"/>
        <v>1.0928961748633892E-2</v>
      </c>
      <c r="BQ200" s="86">
        <f t="shared" si="171"/>
        <v>1.6393442622950838E-2</v>
      </c>
      <c r="BR200" s="86">
        <f t="shared" si="172"/>
        <v>1.7076502732240484E-2</v>
      </c>
      <c r="BS200" s="86">
        <f t="shared" si="173"/>
        <v>2.254098360655743E-2</v>
      </c>
      <c r="BT200" s="86">
        <f t="shared" si="174"/>
        <v>2.1857923497267784E-2</v>
      </c>
      <c r="BU200" s="86">
        <f t="shared" si="175"/>
        <v>2.2540983606557319E-2</v>
      </c>
      <c r="BV200" s="86">
        <f t="shared" si="176"/>
        <v>3.0054644808743203E-2</v>
      </c>
      <c r="BW200" s="86">
        <f t="shared" si="177"/>
        <v>4.1120218579234979E-2</v>
      </c>
      <c r="BX200" s="86">
        <f t="shared" si="178"/>
        <v>6.0887978142076471E-2</v>
      </c>
      <c r="BY200" s="86">
        <f t="shared" si="179"/>
        <v>0.12017759562841523</v>
      </c>
      <c r="BZ200" s="86">
        <f t="shared" si="180"/>
        <v>0.31908469945355183</v>
      </c>
      <c r="CA200" s="86">
        <f t="shared" si="181"/>
        <v>0.26255464480874313</v>
      </c>
      <c r="CB200" s="86">
        <f t="shared" si="182"/>
        <v>4.3565573770491792E-2</v>
      </c>
      <c r="CC200" s="86">
        <f t="shared" si="183"/>
        <v>3.42896174863388E-3</v>
      </c>
      <c r="CD200" s="86">
        <f t="shared" si="184"/>
        <v>3.5519125683060142E-4</v>
      </c>
      <c r="CE200" s="86">
        <f t="shared" si="185"/>
        <v>2.7322404371584678E-4</v>
      </c>
      <c r="CF200" s="86">
        <f t="shared" si="186"/>
        <v>1.0928961748633836E-4</v>
      </c>
      <c r="CG200" s="88">
        <f t="shared" si="187"/>
        <v>7.0491803278689416E-3</v>
      </c>
      <c r="CH200" s="89">
        <f t="shared" si="188"/>
        <v>0</v>
      </c>
      <c r="CI200" s="90">
        <f t="shared" si="189"/>
        <v>0.14139344262295095</v>
      </c>
      <c r="CJ200" s="90">
        <f t="shared" si="190"/>
        <v>0.85155737704918</v>
      </c>
      <c r="CK200" s="91">
        <f t="shared" si="191"/>
        <v>7.0491803278689416E-3</v>
      </c>
      <c r="CL200" s="90">
        <f t="shared" si="192"/>
        <v>0.79482266771341148</v>
      </c>
      <c r="CM200" s="90">
        <f t="shared" si="193"/>
        <v>5.5767646562720614</v>
      </c>
      <c r="CN200" s="90">
        <f t="array" ref="CN200">10^(SUMPRODUCT(BW200:CF200,LOG($BW$5:$CF$5))/CJ200)</f>
        <v>0.5957937232937327</v>
      </c>
      <c r="CO200" s="92">
        <f t="shared" si="35"/>
        <v>0.37656976188100616</v>
      </c>
      <c r="CP200" s="93">
        <f t="shared" si="35"/>
        <v>0.51827396908733581</v>
      </c>
      <c r="CQ200" s="93">
        <f t="shared" si="35"/>
        <v>0.61115212698404231</v>
      </c>
      <c r="CR200" s="93">
        <f t="shared" si="37"/>
        <v>0.73801488963651019</v>
      </c>
      <c r="CS200" s="94">
        <f t="shared" si="35"/>
        <v>3.3502592212266413</v>
      </c>
      <c r="CT200" s="95" t="s">
        <v>551</v>
      </c>
      <c r="CU200" s="79">
        <v>1</v>
      </c>
      <c r="CV200" s="79" t="s">
        <v>550</v>
      </c>
      <c r="CW200" s="80"/>
    </row>
    <row r="201" spans="1:101" x14ac:dyDescent="0.2">
      <c r="A201" s="2"/>
      <c r="B201" s="95">
        <v>136.5</v>
      </c>
      <c r="C201" s="103" t="s">
        <v>23</v>
      </c>
      <c r="D201" s="84">
        <v>200277</v>
      </c>
      <c r="E201" s="84">
        <v>397451</v>
      </c>
      <c r="F201" s="60">
        <v>0</v>
      </c>
      <c r="G201" s="60" t="s">
        <v>580</v>
      </c>
      <c r="H201" s="104" t="s">
        <v>205</v>
      </c>
      <c r="I201" s="78">
        <v>44110</v>
      </c>
      <c r="J201" s="134" t="s">
        <v>589</v>
      </c>
      <c r="K201" s="100">
        <v>5412.4</v>
      </c>
      <c r="L201" s="81" t="s">
        <v>568</v>
      </c>
      <c r="M201" s="81"/>
      <c r="N201" s="82">
        <v>0</v>
      </c>
      <c r="O201" s="83">
        <v>397.4</v>
      </c>
      <c r="P201" s="83">
        <v>1147.2</v>
      </c>
      <c r="Q201" s="83">
        <v>789.5</v>
      </c>
      <c r="R201" s="83">
        <v>724.8</v>
      </c>
      <c r="S201" s="83">
        <v>602.70000000000005</v>
      </c>
      <c r="T201" s="83">
        <v>431.6</v>
      </c>
      <c r="U201" s="83">
        <v>308.8</v>
      </c>
      <c r="V201" s="83">
        <v>236.7</v>
      </c>
      <c r="W201" s="83">
        <v>166.3</v>
      </c>
      <c r="X201" s="83">
        <v>109.9</v>
      </c>
      <c r="Y201" s="83">
        <v>77.099999999999994</v>
      </c>
      <c r="Z201" s="83">
        <v>61</v>
      </c>
      <c r="AA201" s="83">
        <v>77.5</v>
      </c>
      <c r="AB201" s="83">
        <v>80.8</v>
      </c>
      <c r="AC201" s="83">
        <v>75.3</v>
      </c>
      <c r="AD201" s="83">
        <v>52.8</v>
      </c>
      <c r="AE201" s="83">
        <v>30.2</v>
      </c>
      <c r="AF201" s="83">
        <v>16.899999999999999</v>
      </c>
      <c r="AG201" s="83">
        <v>10.5</v>
      </c>
      <c r="AH201" s="83">
        <v>3.7</v>
      </c>
      <c r="AI201" s="83">
        <v>1.7</v>
      </c>
      <c r="AJ201" s="84">
        <v>10</v>
      </c>
      <c r="AK201" s="85"/>
      <c r="AL201" s="59">
        <v>1</v>
      </c>
      <c r="AM201" s="86">
        <f t="shared" si="195"/>
        <v>1</v>
      </c>
      <c r="AN201" s="86">
        <f t="shared" si="194"/>
        <v>0.92657601064222894</v>
      </c>
      <c r="AO201" s="86">
        <f t="shared" si="145"/>
        <v>0.7146182839405808</v>
      </c>
      <c r="AP201" s="86">
        <f t="shared" si="146"/>
        <v>0.56874953809770146</v>
      </c>
      <c r="AQ201" s="86">
        <f t="shared" si="147"/>
        <v>0.4348348237380828</v>
      </c>
      <c r="AR201" s="86">
        <f t="shared" si="148"/>
        <v>0.32347941763358201</v>
      </c>
      <c r="AS201" s="86">
        <f t="shared" si="149"/>
        <v>0.2437366048333455</v>
      </c>
      <c r="AT201" s="86">
        <f t="shared" si="150"/>
        <v>0.1866824329317861</v>
      </c>
      <c r="AU201" s="86">
        <f t="shared" si="151"/>
        <v>0.14294952331682786</v>
      </c>
      <c r="AV201" s="86">
        <f t="shared" si="152"/>
        <v>0.11222378242554118</v>
      </c>
      <c r="AW201" s="86">
        <f t="shared" si="153"/>
        <v>9.1918557386741373E-2</v>
      </c>
      <c r="AX201" s="86">
        <f t="shared" si="154"/>
        <v>7.7673490503288561E-2</v>
      </c>
      <c r="AY201" s="86">
        <f t="shared" si="155"/>
        <v>6.6403074421698141E-2</v>
      </c>
      <c r="AZ201" s="86">
        <f t="shared" si="156"/>
        <v>5.2084103170497192E-2</v>
      </c>
      <c r="BA201" s="86">
        <f t="shared" si="157"/>
        <v>3.7155420885374137E-2</v>
      </c>
      <c r="BB201" s="86">
        <f t="shared" si="158"/>
        <v>2.3242923656787925E-2</v>
      </c>
      <c r="BC201" s="86">
        <f t="shared" si="159"/>
        <v>1.3487547114034246E-2</v>
      </c>
      <c r="BD201" s="86">
        <f t="shared" si="160"/>
        <v>7.9077673490501356E-3</v>
      </c>
      <c r="BE201" s="86">
        <f t="shared" si="161"/>
        <v>4.785307811691477E-3</v>
      </c>
      <c r="BF201" s="86">
        <f t="shared" si="162"/>
        <v>2.8453181583029613E-3</v>
      </c>
      <c r="BG201" s="86">
        <f t="shared" si="163"/>
        <v>2.1617027566327223E-3</v>
      </c>
      <c r="BH201" s="86">
        <f t="shared" si="164"/>
        <v>1.8476091937031532E-3</v>
      </c>
      <c r="BI201" s="87">
        <v>0</v>
      </c>
      <c r="BJ201" s="63"/>
      <c r="BK201" s="86">
        <f t="shared" si="165"/>
        <v>0</v>
      </c>
      <c r="BL201" s="86">
        <f t="shared" si="166"/>
        <v>7.3423989357771058E-2</v>
      </c>
      <c r="BM201" s="86">
        <f t="shared" si="167"/>
        <v>0.21195772670164814</v>
      </c>
      <c r="BN201" s="86">
        <f t="shared" si="168"/>
        <v>0.14586874584287934</v>
      </c>
      <c r="BO201" s="86">
        <f t="shared" si="169"/>
        <v>0.13391471435961866</v>
      </c>
      <c r="BP201" s="86">
        <f t="shared" si="170"/>
        <v>0.11135540610450079</v>
      </c>
      <c r="BQ201" s="86">
        <f t="shared" si="171"/>
        <v>7.9742812800236512E-2</v>
      </c>
      <c r="BR201" s="86">
        <f t="shared" si="172"/>
        <v>5.7054171901559397E-2</v>
      </c>
      <c r="BS201" s="86">
        <f t="shared" si="173"/>
        <v>4.3732909614958237E-2</v>
      </c>
      <c r="BT201" s="86">
        <f t="shared" si="174"/>
        <v>3.0725740891286685E-2</v>
      </c>
      <c r="BU201" s="86">
        <f t="shared" si="175"/>
        <v>2.0305225038799807E-2</v>
      </c>
      <c r="BV201" s="86">
        <f t="shared" si="176"/>
        <v>1.4245066883452812E-2</v>
      </c>
      <c r="BW201" s="86">
        <f t="shared" si="177"/>
        <v>1.127041608159042E-2</v>
      </c>
      <c r="BX201" s="86">
        <f t="shared" si="178"/>
        <v>1.4318971251200949E-2</v>
      </c>
      <c r="BY201" s="86">
        <f t="shared" si="179"/>
        <v>1.4928682285123056E-2</v>
      </c>
      <c r="BZ201" s="86">
        <f t="shared" si="180"/>
        <v>1.3912497228586212E-2</v>
      </c>
      <c r="CA201" s="86">
        <f t="shared" si="181"/>
        <v>9.7553765427536784E-3</v>
      </c>
      <c r="CB201" s="86">
        <f t="shared" si="182"/>
        <v>5.5797797649841108E-3</v>
      </c>
      <c r="CC201" s="86">
        <f t="shared" si="183"/>
        <v>3.1224595373586586E-3</v>
      </c>
      <c r="CD201" s="86">
        <f t="shared" si="184"/>
        <v>1.9399896533885156E-3</v>
      </c>
      <c r="CE201" s="86">
        <f t="shared" si="185"/>
        <v>6.83615401670239E-4</v>
      </c>
      <c r="CF201" s="86">
        <f t="shared" si="186"/>
        <v>3.1409356292956916E-4</v>
      </c>
      <c r="CG201" s="88">
        <f t="shared" si="187"/>
        <v>1.8476091937031532E-3</v>
      </c>
      <c r="CH201" s="89">
        <f t="shared" si="188"/>
        <v>7.3423989357771058E-2</v>
      </c>
      <c r="CI201" s="90">
        <f t="shared" si="189"/>
        <v>0.84890252013894041</v>
      </c>
      <c r="CJ201" s="90">
        <f t="shared" si="190"/>
        <v>7.5825881309585397E-2</v>
      </c>
      <c r="CK201" s="91">
        <f t="shared" si="191"/>
        <v>1.8476091937031532E-3</v>
      </c>
      <c r="CL201" s="90">
        <f t="shared" si="192"/>
        <v>18.590229815678715</v>
      </c>
      <c r="CM201" s="90">
        <f t="shared" si="193"/>
        <v>22.451482052872674</v>
      </c>
      <c r="CN201" s="90">
        <f t="array" ref="CN201">10^(SUMPRODUCT(BW201:CF201,LOG($BW$5:$CF$5))/CJ201)</f>
        <v>0.69483278810841231</v>
      </c>
      <c r="CO201" s="92">
        <f t="shared" si="35"/>
        <v>3.2270725525174391</v>
      </c>
      <c r="CP201" s="93">
        <f t="shared" si="35"/>
        <v>17.334929124030442</v>
      </c>
      <c r="CQ201" s="93">
        <f t="shared" si="35"/>
        <v>26.4422109020311</v>
      </c>
      <c r="CR201" s="93">
        <f t="shared" si="37"/>
        <v>38.423118767775357</v>
      </c>
      <c r="CS201" s="94">
        <f t="shared" si="35"/>
        <v>60.397435498070699</v>
      </c>
      <c r="CT201" s="95" t="s">
        <v>551</v>
      </c>
      <c r="CU201" s="79">
        <v>2</v>
      </c>
      <c r="CV201" s="79" t="s">
        <v>550</v>
      </c>
      <c r="CW201" s="80"/>
    </row>
    <row r="202" spans="1:101" x14ac:dyDescent="0.2">
      <c r="A202" s="2"/>
      <c r="B202" s="95">
        <v>136.5</v>
      </c>
      <c r="C202" s="103" t="s">
        <v>25</v>
      </c>
      <c r="D202" s="84">
        <v>200329</v>
      </c>
      <c r="E202" s="84">
        <v>397477</v>
      </c>
      <c r="F202" s="60">
        <v>0</v>
      </c>
      <c r="G202" s="60" t="s">
        <v>580</v>
      </c>
      <c r="H202" s="104" t="s">
        <v>204</v>
      </c>
      <c r="I202" s="78">
        <v>44110</v>
      </c>
      <c r="J202" s="134" t="s">
        <v>589</v>
      </c>
      <c r="K202" s="100">
        <v>1925.6</v>
      </c>
      <c r="L202" s="81" t="s">
        <v>568</v>
      </c>
      <c r="M202" s="81"/>
      <c r="N202" s="82">
        <v>0</v>
      </c>
      <c r="O202" s="83">
        <v>0</v>
      </c>
      <c r="P202" s="83">
        <v>0</v>
      </c>
      <c r="Q202" s="83">
        <v>0</v>
      </c>
      <c r="R202" s="83">
        <v>0</v>
      </c>
      <c r="S202" s="83">
        <v>0</v>
      </c>
      <c r="T202" s="83">
        <v>8.4</v>
      </c>
      <c r="U202" s="83">
        <v>1.9</v>
      </c>
      <c r="V202" s="83">
        <v>4.8</v>
      </c>
      <c r="W202" s="83">
        <v>4</v>
      </c>
      <c r="X202" s="83">
        <v>5.0999999999999996</v>
      </c>
      <c r="Y202" s="83">
        <v>9.9</v>
      </c>
      <c r="Z202" s="83">
        <v>14.6</v>
      </c>
      <c r="AA202" s="83">
        <v>44.7</v>
      </c>
      <c r="AB202" s="83">
        <v>155.30000000000001</v>
      </c>
      <c r="AC202" s="83">
        <v>725.3</v>
      </c>
      <c r="AD202" s="83">
        <v>812.3</v>
      </c>
      <c r="AE202" s="83">
        <v>93.5</v>
      </c>
      <c r="AF202" s="83">
        <v>5.5</v>
      </c>
      <c r="AG202" s="83">
        <v>1.7</v>
      </c>
      <c r="AH202" s="83">
        <v>0.5</v>
      </c>
      <c r="AI202" s="83">
        <v>1.5</v>
      </c>
      <c r="AJ202" s="84">
        <v>36.6</v>
      </c>
      <c r="AK202" s="85"/>
      <c r="AL202" s="59">
        <v>1</v>
      </c>
      <c r="AM202" s="86">
        <f t="shared" si="195"/>
        <v>1</v>
      </c>
      <c r="AN202" s="86">
        <f t="shared" si="194"/>
        <v>1</v>
      </c>
      <c r="AO202" s="86">
        <f t="shared" si="145"/>
        <v>1</v>
      </c>
      <c r="AP202" s="86">
        <f t="shared" si="146"/>
        <v>1</v>
      </c>
      <c r="AQ202" s="86">
        <f t="shared" si="147"/>
        <v>1</v>
      </c>
      <c r="AR202" s="86">
        <f t="shared" si="148"/>
        <v>1</v>
      </c>
      <c r="AS202" s="86">
        <f t="shared" si="149"/>
        <v>0.99563772330702116</v>
      </c>
      <c r="AT202" s="86">
        <f t="shared" si="150"/>
        <v>0.99465101786456167</v>
      </c>
      <c r="AU202" s="86">
        <f t="shared" si="151"/>
        <v>0.99215828832571662</v>
      </c>
      <c r="AV202" s="86">
        <f t="shared" si="152"/>
        <v>0.99008101371001245</v>
      </c>
      <c r="AW202" s="86">
        <f t="shared" si="153"/>
        <v>0.98743248857498955</v>
      </c>
      <c r="AX202" s="86">
        <f t="shared" si="154"/>
        <v>0.98229123390112172</v>
      </c>
      <c r="AY202" s="86">
        <f t="shared" si="155"/>
        <v>0.97470918155380137</v>
      </c>
      <c r="AZ202" s="86">
        <f t="shared" si="156"/>
        <v>0.95149563772330703</v>
      </c>
      <c r="BA202" s="86">
        <f t="shared" si="157"/>
        <v>0.87084545076859166</v>
      </c>
      <c r="BB202" s="86">
        <f t="shared" si="158"/>
        <v>0.49418363107602831</v>
      </c>
      <c r="BC202" s="86">
        <f t="shared" si="159"/>
        <v>7.2341088491898686E-2</v>
      </c>
      <c r="BD202" s="86">
        <f t="shared" si="160"/>
        <v>2.37847943498131E-2</v>
      </c>
      <c r="BE202" s="86">
        <f t="shared" si="161"/>
        <v>2.0928541753219829E-2</v>
      </c>
      <c r="BF202" s="86">
        <f t="shared" si="162"/>
        <v>2.0045700041545544E-2</v>
      </c>
      <c r="BG202" s="86">
        <f t="shared" si="163"/>
        <v>1.9786040714582519E-2</v>
      </c>
      <c r="BH202" s="86">
        <f t="shared" si="164"/>
        <v>1.9007062733693444E-2</v>
      </c>
      <c r="BI202" s="87">
        <v>0</v>
      </c>
      <c r="BJ202" s="63"/>
      <c r="BK202" s="86">
        <f t="shared" si="165"/>
        <v>0</v>
      </c>
      <c r="BL202" s="86">
        <f t="shared" si="166"/>
        <v>0</v>
      </c>
      <c r="BM202" s="86">
        <f t="shared" si="167"/>
        <v>0</v>
      </c>
      <c r="BN202" s="86">
        <f t="shared" si="168"/>
        <v>0</v>
      </c>
      <c r="BO202" s="86">
        <f t="shared" si="169"/>
        <v>0</v>
      </c>
      <c r="BP202" s="86">
        <f t="shared" si="170"/>
        <v>0</v>
      </c>
      <c r="BQ202" s="86">
        <f t="shared" si="171"/>
        <v>4.3622766929788392E-3</v>
      </c>
      <c r="BR202" s="86">
        <f t="shared" si="172"/>
        <v>9.867054424594901E-4</v>
      </c>
      <c r="BS202" s="86">
        <f t="shared" si="173"/>
        <v>2.492729538845051E-3</v>
      </c>
      <c r="BT202" s="86">
        <f t="shared" si="174"/>
        <v>2.0772746157041722E-3</v>
      </c>
      <c r="BU202" s="86">
        <f t="shared" si="175"/>
        <v>2.6485251350228944E-3</v>
      </c>
      <c r="BV202" s="86">
        <f t="shared" si="176"/>
        <v>5.1412546738678344E-3</v>
      </c>
      <c r="BW202" s="86">
        <f t="shared" si="177"/>
        <v>7.5820523473203449E-3</v>
      </c>
      <c r="BX202" s="86">
        <f t="shared" si="178"/>
        <v>2.3213543830494343E-2</v>
      </c>
      <c r="BY202" s="86">
        <f t="shared" si="179"/>
        <v>8.0650186954715375E-2</v>
      </c>
      <c r="BZ202" s="86">
        <f t="shared" si="180"/>
        <v>0.37666181969256335</v>
      </c>
      <c r="CA202" s="86">
        <f t="shared" si="181"/>
        <v>0.42184254258412962</v>
      </c>
      <c r="CB202" s="86">
        <f t="shared" si="182"/>
        <v>4.8556294142085586E-2</v>
      </c>
      <c r="CC202" s="86">
        <f t="shared" si="183"/>
        <v>2.8562525965932714E-3</v>
      </c>
      <c r="CD202" s="86">
        <f t="shared" si="184"/>
        <v>8.8284171167428427E-4</v>
      </c>
      <c r="CE202" s="86">
        <f t="shared" si="185"/>
        <v>2.5965932696302499E-4</v>
      </c>
      <c r="CF202" s="86">
        <f t="shared" si="186"/>
        <v>7.7897798088907497E-4</v>
      </c>
      <c r="CG202" s="88">
        <f t="shared" si="187"/>
        <v>1.9007062733693444E-2</v>
      </c>
      <c r="CH202" s="89">
        <f t="shared" si="188"/>
        <v>0</v>
      </c>
      <c r="CI202" s="90">
        <f t="shared" si="189"/>
        <v>1.7708766098878281E-2</v>
      </c>
      <c r="CJ202" s="90">
        <f t="shared" si="190"/>
        <v>0.96328417116742837</v>
      </c>
      <c r="CK202" s="91">
        <f t="shared" si="191"/>
        <v>1.9007062733693444E-2</v>
      </c>
      <c r="CL202" s="90">
        <f t="shared" si="192"/>
        <v>0.50188368081149959</v>
      </c>
      <c r="CM202" s="90">
        <f t="shared" si="193"/>
        <v>5.1809330739118877</v>
      </c>
      <c r="CN202" s="90">
        <f t="array" ref="CN202">10^(SUMPRODUCT(BW202:CF202,LOG($BW$5:$CF$5))/CJ202)</f>
        <v>0.51823984797760825</v>
      </c>
      <c r="CO202" s="92">
        <f t="shared" si="35"/>
        <v>0.36306207324445144</v>
      </c>
      <c r="CP202" s="93">
        <f t="shared" si="35"/>
        <v>0.4447652684529782</v>
      </c>
      <c r="CQ202" s="93">
        <f t="shared" si="35"/>
        <v>0.50271474501095448</v>
      </c>
      <c r="CR202" s="93">
        <f t="shared" si="37"/>
        <v>0.57805372597218097</v>
      </c>
      <c r="CS202" s="94">
        <f t="shared" si="35"/>
        <v>0.80357708864568189</v>
      </c>
      <c r="CT202" s="95" t="s">
        <v>551</v>
      </c>
      <c r="CU202" s="79">
        <v>1</v>
      </c>
      <c r="CV202" s="79" t="s">
        <v>550</v>
      </c>
      <c r="CW202" s="80"/>
    </row>
    <row r="203" spans="1:101" x14ac:dyDescent="0.2">
      <c r="A203" s="2"/>
      <c r="B203" s="95">
        <v>137</v>
      </c>
      <c r="C203" s="103" t="s">
        <v>29</v>
      </c>
      <c r="D203" s="84">
        <v>200137</v>
      </c>
      <c r="E203" s="84">
        <v>397942</v>
      </c>
      <c r="F203" s="60">
        <v>0</v>
      </c>
      <c r="G203" s="60" t="s">
        <v>580</v>
      </c>
      <c r="H203" s="104" t="s">
        <v>206</v>
      </c>
      <c r="I203" s="78">
        <v>44110</v>
      </c>
      <c r="J203" s="134" t="s">
        <v>589</v>
      </c>
      <c r="K203" s="100">
        <v>1086.5999999999999</v>
      </c>
      <c r="L203" s="81" t="s">
        <v>568</v>
      </c>
      <c r="M203" s="81"/>
      <c r="N203" s="82">
        <v>0</v>
      </c>
      <c r="O203" s="83">
        <v>0</v>
      </c>
      <c r="P203" s="83">
        <v>0</v>
      </c>
      <c r="Q203" s="83">
        <v>0</v>
      </c>
      <c r="R203" s="83">
        <v>0</v>
      </c>
      <c r="S203" s="83">
        <v>0</v>
      </c>
      <c r="T203" s="83">
        <v>0</v>
      </c>
      <c r="U203" s="83">
        <v>0</v>
      </c>
      <c r="V203" s="83">
        <v>0.5</v>
      </c>
      <c r="W203" s="83">
        <v>3.2</v>
      </c>
      <c r="X203" s="83">
        <v>5.5</v>
      </c>
      <c r="Y203" s="83">
        <v>5.9</v>
      </c>
      <c r="Z203" s="83">
        <v>2.6</v>
      </c>
      <c r="AA203" s="83">
        <v>16.100000000000001</v>
      </c>
      <c r="AB203" s="83">
        <v>68.3</v>
      </c>
      <c r="AC203" s="83">
        <v>350.5</v>
      </c>
      <c r="AD203" s="83">
        <v>528</v>
      </c>
      <c r="AE203" s="83">
        <v>86.6</v>
      </c>
      <c r="AF203" s="83">
        <v>9.4</v>
      </c>
      <c r="AG203" s="83">
        <v>1.7</v>
      </c>
      <c r="AH203" s="83">
        <v>0.8</v>
      </c>
      <c r="AI203" s="83">
        <v>0.7</v>
      </c>
      <c r="AJ203" s="84">
        <v>6.8</v>
      </c>
      <c r="AK203" s="85"/>
      <c r="AL203" s="59">
        <v>1</v>
      </c>
      <c r="AM203" s="86">
        <f t="shared" si="195"/>
        <v>1</v>
      </c>
      <c r="AN203" s="86">
        <f t="shared" si="194"/>
        <v>1</v>
      </c>
      <c r="AO203" s="86">
        <f t="shared" si="145"/>
        <v>1</v>
      </c>
      <c r="AP203" s="86">
        <f t="shared" si="146"/>
        <v>1</v>
      </c>
      <c r="AQ203" s="86">
        <f t="shared" si="147"/>
        <v>1</v>
      </c>
      <c r="AR203" s="86">
        <f t="shared" si="148"/>
        <v>1</v>
      </c>
      <c r="AS203" s="86">
        <f t="shared" si="149"/>
        <v>1</v>
      </c>
      <c r="AT203" s="86">
        <f t="shared" si="150"/>
        <v>1</v>
      </c>
      <c r="AU203" s="86">
        <f t="shared" si="151"/>
        <v>0.99953984907049509</v>
      </c>
      <c r="AV203" s="86">
        <f t="shared" si="152"/>
        <v>0.99659488312166389</v>
      </c>
      <c r="AW203" s="86">
        <f t="shared" si="153"/>
        <v>0.99153322289711021</v>
      </c>
      <c r="AX203" s="86">
        <f t="shared" si="154"/>
        <v>0.98610344192895261</v>
      </c>
      <c r="AY203" s="86">
        <f t="shared" si="155"/>
        <v>0.9837106570955273</v>
      </c>
      <c r="AZ203" s="86">
        <f t="shared" si="156"/>
        <v>0.96889379716547019</v>
      </c>
      <c r="BA203" s="86">
        <f t="shared" si="157"/>
        <v>0.90603718019510393</v>
      </c>
      <c r="BB203" s="86">
        <f t="shared" si="158"/>
        <v>0.58347137861218479</v>
      </c>
      <c r="BC203" s="86">
        <f t="shared" si="159"/>
        <v>9.755199705503409E-2</v>
      </c>
      <c r="BD203" s="86">
        <f t="shared" si="160"/>
        <v>1.78538560647893E-2</v>
      </c>
      <c r="BE203" s="86">
        <f t="shared" si="161"/>
        <v>9.2030185900976013E-3</v>
      </c>
      <c r="BF203" s="86">
        <f t="shared" si="162"/>
        <v>7.6385054297810175E-3</v>
      </c>
      <c r="BG203" s="86">
        <f t="shared" si="163"/>
        <v>6.9022639425732136E-3</v>
      </c>
      <c r="BH203" s="86">
        <f t="shared" si="164"/>
        <v>6.2580526412663847E-3</v>
      </c>
      <c r="BI203" s="87">
        <v>0</v>
      </c>
      <c r="BJ203" s="63"/>
      <c r="BK203" s="86">
        <f t="shared" si="165"/>
        <v>0</v>
      </c>
      <c r="BL203" s="86">
        <f t="shared" si="166"/>
        <v>0</v>
      </c>
      <c r="BM203" s="86">
        <f t="shared" si="167"/>
        <v>0</v>
      </c>
      <c r="BN203" s="86">
        <f t="shared" si="168"/>
        <v>0</v>
      </c>
      <c r="BO203" s="86">
        <f t="shared" si="169"/>
        <v>0</v>
      </c>
      <c r="BP203" s="86">
        <f t="shared" si="170"/>
        <v>0</v>
      </c>
      <c r="BQ203" s="86">
        <f t="shared" si="171"/>
        <v>0</v>
      </c>
      <c r="BR203" s="86">
        <f t="shared" si="172"/>
        <v>0</v>
      </c>
      <c r="BS203" s="86">
        <f t="shared" si="173"/>
        <v>4.6015092950490999E-4</v>
      </c>
      <c r="BT203" s="86">
        <f t="shared" si="174"/>
        <v>2.9449659488312019E-3</v>
      </c>
      <c r="BU203" s="86">
        <f t="shared" si="175"/>
        <v>5.0616602245536768E-3</v>
      </c>
      <c r="BV203" s="86">
        <f t="shared" si="176"/>
        <v>5.4297809681576048E-3</v>
      </c>
      <c r="BW203" s="86">
        <f t="shared" si="177"/>
        <v>2.3927848334253099E-3</v>
      </c>
      <c r="BX203" s="86">
        <f t="shared" si="178"/>
        <v>1.4816859930057102E-2</v>
      </c>
      <c r="BY203" s="86">
        <f t="shared" si="179"/>
        <v>6.2856616970366264E-2</v>
      </c>
      <c r="BZ203" s="86">
        <f t="shared" si="180"/>
        <v>0.32256580158291914</v>
      </c>
      <c r="CA203" s="86">
        <f t="shared" si="181"/>
        <v>0.4859193815571507</v>
      </c>
      <c r="CB203" s="86">
        <f t="shared" si="182"/>
        <v>7.969814099024479E-2</v>
      </c>
      <c r="CC203" s="86">
        <f t="shared" si="183"/>
        <v>8.6508374746916989E-3</v>
      </c>
      <c r="CD203" s="86">
        <f t="shared" si="184"/>
        <v>1.5645131603165838E-3</v>
      </c>
      <c r="CE203" s="86">
        <f t="shared" si="185"/>
        <v>7.3624148720780394E-4</v>
      </c>
      <c r="CF203" s="86">
        <f t="shared" si="186"/>
        <v>6.4421130130682888E-4</v>
      </c>
      <c r="CG203" s="88">
        <f t="shared" si="187"/>
        <v>6.2580526412663847E-3</v>
      </c>
      <c r="CH203" s="89">
        <f t="shared" si="188"/>
        <v>0</v>
      </c>
      <c r="CI203" s="90">
        <f t="shared" si="189"/>
        <v>1.3896558071047393E-2</v>
      </c>
      <c r="CJ203" s="90">
        <f t="shared" si="190"/>
        <v>0.97984538928768627</v>
      </c>
      <c r="CK203" s="91">
        <f t="shared" si="191"/>
        <v>6.2580526412663847E-3</v>
      </c>
      <c r="CL203" s="90">
        <f t="shared" si="192"/>
        <v>0.48570283272023429</v>
      </c>
      <c r="CM203" s="90">
        <f t="shared" si="193"/>
        <v>3.2185748563146284</v>
      </c>
      <c r="CN203" s="90">
        <f t="array" ref="CN203">10^(SUMPRODUCT(BW203:CF203,LOG($BW$5:$CF$5))/CJ203)</f>
        <v>0.48436491852118169</v>
      </c>
      <c r="CO203" s="92">
        <f t="shared" si="35"/>
        <v>0.35561305449276376</v>
      </c>
      <c r="CP203" s="93">
        <f t="shared" si="35"/>
        <v>0.42413448483518956</v>
      </c>
      <c r="CQ203" s="93">
        <f t="shared" si="35"/>
        <v>0.47143206518315695</v>
      </c>
      <c r="CR203" s="93">
        <f t="shared" si="37"/>
        <v>0.53750090994035837</v>
      </c>
      <c r="CS203" s="94">
        <f t="shared" si="35"/>
        <v>0.70535557263047632</v>
      </c>
      <c r="CT203" s="95" t="s">
        <v>551</v>
      </c>
      <c r="CU203" s="79">
        <v>1</v>
      </c>
      <c r="CV203" s="79" t="s">
        <v>550</v>
      </c>
      <c r="CW203" s="80"/>
    </row>
    <row r="204" spans="1:101" x14ac:dyDescent="0.2">
      <c r="A204" s="2"/>
      <c r="B204" s="95">
        <v>137.5</v>
      </c>
      <c r="C204" s="103" t="s">
        <v>23</v>
      </c>
      <c r="D204" s="84">
        <v>200130</v>
      </c>
      <c r="E204" s="84">
        <v>398440</v>
      </c>
      <c r="F204" s="60">
        <v>0</v>
      </c>
      <c r="G204" s="60" t="s">
        <v>580</v>
      </c>
      <c r="H204" s="104" t="s">
        <v>207</v>
      </c>
      <c r="I204" s="78">
        <v>44110</v>
      </c>
      <c r="J204" s="134" t="s">
        <v>589</v>
      </c>
      <c r="K204" s="100">
        <v>5321.1</v>
      </c>
      <c r="L204" s="81" t="s">
        <v>568</v>
      </c>
      <c r="M204" s="81"/>
      <c r="N204" s="82">
        <v>0</v>
      </c>
      <c r="O204" s="83">
        <v>0</v>
      </c>
      <c r="P204" s="83">
        <v>846.8</v>
      </c>
      <c r="Q204" s="83">
        <v>1007.7</v>
      </c>
      <c r="R204" s="83">
        <v>943.1</v>
      </c>
      <c r="S204" s="83">
        <v>729.4</v>
      </c>
      <c r="T204" s="83">
        <v>401.3</v>
      </c>
      <c r="U204" s="83">
        <v>257</v>
      </c>
      <c r="V204" s="83">
        <v>292.8</v>
      </c>
      <c r="W204" s="83">
        <v>193.9</v>
      </c>
      <c r="X204" s="83">
        <v>132</v>
      </c>
      <c r="Y204" s="83">
        <v>94.7</v>
      </c>
      <c r="Z204" s="83">
        <v>55.3</v>
      </c>
      <c r="AA204" s="83">
        <v>63.6</v>
      </c>
      <c r="AB204" s="83">
        <v>74.8</v>
      </c>
      <c r="AC204" s="83">
        <v>106.5</v>
      </c>
      <c r="AD204" s="83">
        <v>54.3</v>
      </c>
      <c r="AE204" s="83">
        <v>20</v>
      </c>
      <c r="AF204" s="83">
        <v>10.199999999999999</v>
      </c>
      <c r="AG204" s="83">
        <v>9.1999999999999993</v>
      </c>
      <c r="AH204" s="83">
        <v>5</v>
      </c>
      <c r="AI204" s="83">
        <v>2.5</v>
      </c>
      <c r="AJ204" s="84">
        <v>21</v>
      </c>
      <c r="AK204" s="85"/>
      <c r="AL204" s="59">
        <v>1</v>
      </c>
      <c r="AM204" s="86">
        <f t="shared" si="195"/>
        <v>1</v>
      </c>
      <c r="AN204" s="86">
        <f t="shared" si="194"/>
        <v>1</v>
      </c>
      <c r="AO204" s="86">
        <f t="shared" si="145"/>
        <v>0.84085997256206424</v>
      </c>
      <c r="AP204" s="86">
        <f t="shared" si="146"/>
        <v>0.65148183646238556</v>
      </c>
      <c r="AQ204" s="86">
        <f t="shared" si="147"/>
        <v>0.47424404728345637</v>
      </c>
      <c r="AR204" s="86">
        <f t="shared" si="148"/>
        <v>0.33716712709778052</v>
      </c>
      <c r="AS204" s="86">
        <f t="shared" si="149"/>
        <v>0.26175038995696376</v>
      </c>
      <c r="AT204" s="86">
        <f t="shared" si="150"/>
        <v>0.21345210576760443</v>
      </c>
      <c r="AU204" s="86">
        <f t="shared" si="151"/>
        <v>0.15842588938377403</v>
      </c>
      <c r="AV204" s="86">
        <f t="shared" si="152"/>
        <v>0.12198605551483716</v>
      </c>
      <c r="AW204" s="86">
        <f t="shared" si="153"/>
        <v>9.7179154686061156E-2</v>
      </c>
      <c r="AX204" s="86">
        <f t="shared" si="154"/>
        <v>7.9382082652083213E-2</v>
      </c>
      <c r="AY204" s="86">
        <f t="shared" si="155"/>
        <v>6.8989494653361141E-2</v>
      </c>
      <c r="AZ204" s="86">
        <f t="shared" si="156"/>
        <v>5.7037078799496342E-2</v>
      </c>
      <c r="BA204" s="86">
        <f t="shared" si="157"/>
        <v>4.2979834996523275E-2</v>
      </c>
      <c r="BB204" s="86">
        <f t="shared" si="158"/>
        <v>2.2965176373306272E-2</v>
      </c>
      <c r="BC204" s="86">
        <f t="shared" si="159"/>
        <v>1.2760519441468872E-2</v>
      </c>
      <c r="BD204" s="86">
        <f t="shared" si="160"/>
        <v>9.001898103775538E-3</v>
      </c>
      <c r="BE204" s="86">
        <f t="shared" si="161"/>
        <v>7.0850012215519379E-3</v>
      </c>
      <c r="BF204" s="86">
        <f t="shared" si="162"/>
        <v>5.3560354062130045E-3</v>
      </c>
      <c r="BG204" s="86">
        <f t="shared" si="163"/>
        <v>4.4163800717896707E-3</v>
      </c>
      <c r="BH204" s="86">
        <f t="shared" si="164"/>
        <v>3.9465524045780038E-3</v>
      </c>
      <c r="BI204" s="87">
        <v>0</v>
      </c>
      <c r="BJ204" s="63"/>
      <c r="BK204" s="86">
        <f t="shared" si="165"/>
        <v>0</v>
      </c>
      <c r="BL204" s="86">
        <f t="shared" si="166"/>
        <v>0</v>
      </c>
      <c r="BM204" s="86">
        <f t="shared" si="167"/>
        <v>0.15914002743793576</v>
      </c>
      <c r="BN204" s="86">
        <f t="shared" si="168"/>
        <v>0.18937813609967868</v>
      </c>
      <c r="BO204" s="86">
        <f t="shared" si="169"/>
        <v>0.17723778917892918</v>
      </c>
      <c r="BP204" s="86">
        <f t="shared" si="170"/>
        <v>0.13707692018567585</v>
      </c>
      <c r="BQ204" s="86">
        <f t="shared" si="171"/>
        <v>7.5416737140816759E-2</v>
      </c>
      <c r="BR204" s="86">
        <f t="shared" si="172"/>
        <v>4.8298284189359331E-2</v>
      </c>
      <c r="BS204" s="86">
        <f t="shared" si="173"/>
        <v>5.5026216383830401E-2</v>
      </c>
      <c r="BT204" s="86">
        <f t="shared" si="174"/>
        <v>3.6439833868936872E-2</v>
      </c>
      <c r="BU204" s="86">
        <f t="shared" si="175"/>
        <v>2.4806900828775999E-2</v>
      </c>
      <c r="BV204" s="86">
        <f t="shared" si="176"/>
        <v>1.7797072033977943E-2</v>
      </c>
      <c r="BW204" s="86">
        <f t="shared" si="177"/>
        <v>1.0392587998722072E-2</v>
      </c>
      <c r="BX204" s="86">
        <f t="shared" si="178"/>
        <v>1.1952415853864799E-2</v>
      </c>
      <c r="BY204" s="86">
        <f t="shared" si="179"/>
        <v>1.4057243802973067E-2</v>
      </c>
      <c r="BZ204" s="86">
        <f t="shared" si="180"/>
        <v>2.0014658623217003E-2</v>
      </c>
      <c r="CA204" s="86">
        <f t="shared" si="181"/>
        <v>1.02046569318374E-2</v>
      </c>
      <c r="CB204" s="86">
        <f t="shared" si="182"/>
        <v>3.7586213376933336E-3</v>
      </c>
      <c r="CC204" s="86">
        <f t="shared" si="183"/>
        <v>1.9168968822236001E-3</v>
      </c>
      <c r="CD204" s="86">
        <f t="shared" si="184"/>
        <v>1.7289658153389334E-3</v>
      </c>
      <c r="CE204" s="86">
        <f t="shared" si="185"/>
        <v>9.3965533442333382E-4</v>
      </c>
      <c r="CF204" s="86">
        <f t="shared" si="186"/>
        <v>4.6982766721166691E-4</v>
      </c>
      <c r="CG204" s="88">
        <f t="shared" si="187"/>
        <v>3.9465524045780038E-3</v>
      </c>
      <c r="CH204" s="89">
        <f t="shared" si="188"/>
        <v>0</v>
      </c>
      <c r="CI204" s="90">
        <f t="shared" si="189"/>
        <v>0.92061791734791687</v>
      </c>
      <c r="CJ204" s="90">
        <f t="shared" si="190"/>
        <v>7.5435530247505211E-2</v>
      </c>
      <c r="CK204" s="91">
        <f t="shared" si="191"/>
        <v>3.9465524045780038E-3</v>
      </c>
      <c r="CL204" s="90">
        <f t="shared" si="192"/>
        <v>15.938715573579662</v>
      </c>
      <c r="CM204" s="90">
        <f t="shared" si="193"/>
        <v>21.275196022432727</v>
      </c>
      <c r="CN204" s="90">
        <f t="array" ref="CN204">10^(SUMPRODUCT(BW204:CF204,LOG($BW$5:$CF$5))/CJ204)</f>
        <v>0.68665242772161816</v>
      </c>
      <c r="CO204" s="92">
        <f t="shared" si="35"/>
        <v>2.9158975554098494</v>
      </c>
      <c r="CP204" s="93">
        <f t="shared" si="35"/>
        <v>16.512019896917081</v>
      </c>
      <c r="CQ204" s="93">
        <f t="shared" si="35"/>
        <v>23.537713002248548</v>
      </c>
      <c r="CR204" s="93">
        <f t="shared" si="37"/>
        <v>31.410340447010928</v>
      </c>
      <c r="CS204" s="94">
        <f t="shared" si="35"/>
        <v>50.993754790927674</v>
      </c>
      <c r="CT204" s="95" t="s">
        <v>551</v>
      </c>
      <c r="CU204" s="79">
        <v>1</v>
      </c>
      <c r="CV204" s="79" t="s">
        <v>550</v>
      </c>
      <c r="CW204" s="80"/>
    </row>
    <row r="205" spans="1:101" x14ac:dyDescent="0.2">
      <c r="A205" s="2"/>
      <c r="B205" s="95">
        <v>137.5</v>
      </c>
      <c r="C205" s="103" t="s">
        <v>25</v>
      </c>
      <c r="D205" s="84">
        <v>200072</v>
      </c>
      <c r="E205" s="84">
        <v>398441</v>
      </c>
      <c r="F205" s="60">
        <v>0</v>
      </c>
      <c r="G205" s="60" t="s">
        <v>580</v>
      </c>
      <c r="H205" s="104" t="s">
        <v>208</v>
      </c>
      <c r="I205" s="78">
        <v>44110</v>
      </c>
      <c r="J205" s="134" t="s">
        <v>589</v>
      </c>
      <c r="K205" s="100">
        <v>5425.2</v>
      </c>
      <c r="L205" s="81" t="s">
        <v>568</v>
      </c>
      <c r="M205" s="81"/>
      <c r="N205" s="82">
        <v>0</v>
      </c>
      <c r="O205" s="83">
        <v>1535.8</v>
      </c>
      <c r="P205" s="83">
        <v>212</v>
      </c>
      <c r="Q205" s="83">
        <v>428.1</v>
      </c>
      <c r="R205" s="83">
        <v>619.70000000000005</v>
      </c>
      <c r="S205" s="83">
        <v>300.8</v>
      </c>
      <c r="T205" s="83">
        <v>354.9</v>
      </c>
      <c r="U205" s="83">
        <v>177</v>
      </c>
      <c r="V205" s="83">
        <v>108.6</v>
      </c>
      <c r="W205" s="83">
        <v>11.8</v>
      </c>
      <c r="X205" s="83">
        <v>58.5</v>
      </c>
      <c r="Y205" s="83">
        <v>12.3</v>
      </c>
      <c r="Z205" s="83">
        <v>6.2</v>
      </c>
      <c r="AA205" s="83">
        <v>8.3000000000000007</v>
      </c>
      <c r="AB205" s="83">
        <v>32.1</v>
      </c>
      <c r="AC205" s="83">
        <v>308.5</v>
      </c>
      <c r="AD205" s="83">
        <v>929.7</v>
      </c>
      <c r="AE205" s="83">
        <v>210.9</v>
      </c>
      <c r="AF205" s="83">
        <v>18.399999999999999</v>
      </c>
      <c r="AG205" s="83">
        <v>5.4</v>
      </c>
      <c r="AH205" s="83">
        <v>1.7</v>
      </c>
      <c r="AI205" s="83">
        <v>2</v>
      </c>
      <c r="AJ205" s="84">
        <v>82.5</v>
      </c>
      <c r="AK205" s="85"/>
      <c r="AL205" s="59">
        <v>1</v>
      </c>
      <c r="AM205" s="86">
        <f t="shared" si="195"/>
        <v>1</v>
      </c>
      <c r="AN205" s="86">
        <f t="shared" si="194"/>
        <v>0.71691366216913655</v>
      </c>
      <c r="AO205" s="86">
        <f t="shared" si="145"/>
        <v>0.67783676177836749</v>
      </c>
      <c r="AP205" s="86">
        <f t="shared" si="146"/>
        <v>0.59892722848927216</v>
      </c>
      <c r="AQ205" s="86">
        <f t="shared" si="147"/>
        <v>0.48470102484701011</v>
      </c>
      <c r="AR205" s="86">
        <f t="shared" si="148"/>
        <v>0.42925606429256047</v>
      </c>
      <c r="AS205" s="86">
        <f t="shared" si="149"/>
        <v>0.36383912113839101</v>
      </c>
      <c r="AT205" s="86">
        <f t="shared" si="150"/>
        <v>0.33121359581213572</v>
      </c>
      <c r="AU205" s="86">
        <f t="shared" si="151"/>
        <v>0.31119590061195879</v>
      </c>
      <c r="AV205" s="86">
        <f t="shared" si="152"/>
        <v>0.30902086559020842</v>
      </c>
      <c r="AW205" s="86">
        <f t="shared" si="153"/>
        <v>0.29823785298237826</v>
      </c>
      <c r="AX205" s="86">
        <f t="shared" si="154"/>
        <v>0.2959706554597063</v>
      </c>
      <c r="AY205" s="86">
        <f t="shared" si="155"/>
        <v>0.29482784044827814</v>
      </c>
      <c r="AZ205" s="86">
        <f t="shared" si="156"/>
        <v>0.29329794293297917</v>
      </c>
      <c r="BA205" s="86">
        <f t="shared" si="157"/>
        <v>0.28738111037381087</v>
      </c>
      <c r="BB205" s="86">
        <f t="shared" si="158"/>
        <v>0.23051684730516822</v>
      </c>
      <c r="BC205" s="86">
        <f t="shared" si="159"/>
        <v>5.9149893091498623E-2</v>
      </c>
      <c r="BD205" s="86">
        <f t="shared" si="160"/>
        <v>2.0275750202757188E-2</v>
      </c>
      <c r="BE205" s="86">
        <f t="shared" si="161"/>
        <v>1.6884170168841389E-2</v>
      </c>
      <c r="BF205" s="86">
        <f t="shared" si="162"/>
        <v>1.5888815158887837E-2</v>
      </c>
      <c r="BG205" s="86">
        <f t="shared" si="163"/>
        <v>1.5575462655754312E-2</v>
      </c>
      <c r="BH205" s="86">
        <f t="shared" si="164"/>
        <v>1.5206812652067811E-2</v>
      </c>
      <c r="BI205" s="87">
        <v>0</v>
      </c>
      <c r="BJ205" s="63"/>
      <c r="BK205" s="86">
        <f t="shared" si="165"/>
        <v>0</v>
      </c>
      <c r="BL205" s="86">
        <f t="shared" si="166"/>
        <v>0.28308633783086345</v>
      </c>
      <c r="BM205" s="86">
        <f t="shared" si="167"/>
        <v>3.9076900390769054E-2</v>
      </c>
      <c r="BN205" s="86">
        <f t="shared" si="168"/>
        <v>7.8909533289095335E-2</v>
      </c>
      <c r="BO205" s="86">
        <f t="shared" si="169"/>
        <v>0.11422620364226205</v>
      </c>
      <c r="BP205" s="86">
        <f t="shared" si="170"/>
        <v>5.544496055444964E-2</v>
      </c>
      <c r="BQ205" s="86">
        <f t="shared" si="171"/>
        <v>6.541694315416946E-2</v>
      </c>
      <c r="BR205" s="86">
        <f t="shared" si="172"/>
        <v>3.2625525326255289E-2</v>
      </c>
      <c r="BS205" s="86">
        <f t="shared" si="173"/>
        <v>2.0017695200176933E-2</v>
      </c>
      <c r="BT205" s="86">
        <f t="shared" si="174"/>
        <v>2.1750350217503711E-3</v>
      </c>
      <c r="BU205" s="86">
        <f t="shared" si="175"/>
        <v>1.0783012607830156E-2</v>
      </c>
      <c r="BV205" s="86">
        <f t="shared" si="176"/>
        <v>2.2671975226719598E-3</v>
      </c>
      <c r="BW205" s="86">
        <f t="shared" si="177"/>
        <v>1.1428150114281554E-3</v>
      </c>
      <c r="BX205" s="86">
        <f t="shared" si="178"/>
        <v>1.5298975152989724E-3</v>
      </c>
      <c r="BY205" s="86">
        <f t="shared" si="179"/>
        <v>5.9168325591683057E-3</v>
      </c>
      <c r="BZ205" s="86">
        <f t="shared" si="180"/>
        <v>5.6864263068642645E-2</v>
      </c>
      <c r="CA205" s="86">
        <f t="shared" si="181"/>
        <v>0.1713669542136696</v>
      </c>
      <c r="CB205" s="86">
        <f t="shared" si="182"/>
        <v>3.8874142888741435E-2</v>
      </c>
      <c r="CC205" s="86">
        <f t="shared" si="183"/>
        <v>3.3915800339157989E-3</v>
      </c>
      <c r="CD205" s="86">
        <f t="shared" si="184"/>
        <v>9.9535500995355172E-4</v>
      </c>
      <c r="CE205" s="86">
        <f t="shared" si="185"/>
        <v>3.1335250313352554E-4</v>
      </c>
      <c r="CF205" s="86">
        <f t="shared" si="186"/>
        <v>3.6865000368650064E-4</v>
      </c>
      <c r="CG205" s="88">
        <f t="shared" si="187"/>
        <v>1.5206812652067811E-2</v>
      </c>
      <c r="CH205" s="89">
        <f t="shared" si="188"/>
        <v>0.28308633783086345</v>
      </c>
      <c r="CI205" s="90">
        <f t="shared" si="189"/>
        <v>0.42094300670943025</v>
      </c>
      <c r="CJ205" s="90">
        <f t="shared" si="190"/>
        <v>0.28076384280763855</v>
      </c>
      <c r="CK205" s="91">
        <f t="shared" si="191"/>
        <v>1.5206812652067811E-2</v>
      </c>
      <c r="CL205" s="90">
        <f t="shared" si="192"/>
        <v>9.0269045366828902</v>
      </c>
      <c r="CM205" s="90">
        <f t="shared" si="193"/>
        <v>20.859890902218758</v>
      </c>
      <c r="CN205" s="90">
        <f t="array" ref="CN205">10^(SUMPRODUCT(BW205:CF205,LOG($BW$5:$CF$5))/CJ205)</f>
        <v>0.43514003810528062</v>
      </c>
      <c r="CO205" s="92">
        <f t="shared" si="35"/>
        <v>0.3851989424804747</v>
      </c>
      <c r="CP205" s="93">
        <f t="shared" si="35"/>
        <v>9.7103149638299673</v>
      </c>
      <c r="CQ205" s="93">
        <f t="shared" si="35"/>
        <v>23.446546790149768</v>
      </c>
      <c r="CR205" s="93">
        <f t="shared" si="37"/>
        <v>39.679670051602493</v>
      </c>
      <c r="CS205" s="94">
        <f t="shared" si="35"/>
        <v>79.345724176690439</v>
      </c>
      <c r="CT205" s="95" t="s">
        <v>551</v>
      </c>
      <c r="CU205" s="79">
        <v>5</v>
      </c>
      <c r="CV205" s="79" t="s">
        <v>550</v>
      </c>
      <c r="CW205" s="80"/>
    </row>
    <row r="206" spans="1:101" x14ac:dyDescent="0.2">
      <c r="A206" s="2"/>
      <c r="B206" s="95">
        <v>138</v>
      </c>
      <c r="C206" s="103" t="s">
        <v>29</v>
      </c>
      <c r="D206" s="84">
        <v>200142</v>
      </c>
      <c r="E206" s="84">
        <v>398951</v>
      </c>
      <c r="F206" s="60">
        <v>0</v>
      </c>
      <c r="G206" s="60" t="s">
        <v>580</v>
      </c>
      <c r="H206" s="104" t="s">
        <v>209</v>
      </c>
      <c r="I206" s="78">
        <v>44110</v>
      </c>
      <c r="J206" s="134" t="s">
        <v>589</v>
      </c>
      <c r="K206" s="100">
        <v>3975.1</v>
      </c>
      <c r="L206" s="81" t="s">
        <v>568</v>
      </c>
      <c r="M206" s="81"/>
      <c r="N206" s="82">
        <v>0</v>
      </c>
      <c r="O206" s="83">
        <v>0</v>
      </c>
      <c r="P206" s="83">
        <v>0</v>
      </c>
      <c r="Q206" s="83">
        <v>0</v>
      </c>
      <c r="R206" s="83">
        <v>20</v>
      </c>
      <c r="S206" s="83">
        <v>60</v>
      </c>
      <c r="T206" s="83">
        <v>125</v>
      </c>
      <c r="U206" s="83">
        <v>120</v>
      </c>
      <c r="V206" s="83">
        <v>145</v>
      </c>
      <c r="W206" s="83">
        <v>180</v>
      </c>
      <c r="X206" s="83">
        <v>220</v>
      </c>
      <c r="Y206" s="83">
        <v>205</v>
      </c>
      <c r="Z206" s="83">
        <v>77.900000000000006</v>
      </c>
      <c r="AA206" s="83">
        <v>123.3</v>
      </c>
      <c r="AB206" s="83">
        <v>207.7</v>
      </c>
      <c r="AC206" s="83">
        <v>1044.9000000000001</v>
      </c>
      <c r="AD206" s="83">
        <v>1238.8</v>
      </c>
      <c r="AE206" s="83">
        <v>165.9</v>
      </c>
      <c r="AF206" s="83">
        <v>13.9</v>
      </c>
      <c r="AG206" s="83">
        <v>2.4</v>
      </c>
      <c r="AH206" s="83">
        <v>1.1000000000000001</v>
      </c>
      <c r="AI206" s="83">
        <v>1.4</v>
      </c>
      <c r="AJ206" s="84">
        <v>22.8</v>
      </c>
      <c r="AK206" s="85"/>
      <c r="AL206" s="59">
        <v>1</v>
      </c>
      <c r="AM206" s="86">
        <f t="shared" si="195"/>
        <v>1</v>
      </c>
      <c r="AN206" s="86">
        <f t="shared" si="194"/>
        <v>1</v>
      </c>
      <c r="AO206" s="86">
        <f t="shared" si="145"/>
        <v>1</v>
      </c>
      <c r="AP206" s="86">
        <f t="shared" si="146"/>
        <v>1</v>
      </c>
      <c r="AQ206" s="86">
        <f t="shared" si="147"/>
        <v>0.99496868003320671</v>
      </c>
      <c r="AR206" s="86">
        <f t="shared" si="148"/>
        <v>0.97987472013282684</v>
      </c>
      <c r="AS206" s="86">
        <f t="shared" si="149"/>
        <v>0.94842897034036877</v>
      </c>
      <c r="AT206" s="86">
        <f t="shared" si="150"/>
        <v>0.91824105053960903</v>
      </c>
      <c r="AU206" s="86">
        <f t="shared" si="151"/>
        <v>0.88176398078035767</v>
      </c>
      <c r="AV206" s="86">
        <f t="shared" si="152"/>
        <v>0.83648210107921805</v>
      </c>
      <c r="AW206" s="86">
        <f t="shared" si="153"/>
        <v>0.78113758144449186</v>
      </c>
      <c r="AX206" s="86">
        <f t="shared" si="154"/>
        <v>0.72956655178486063</v>
      </c>
      <c r="AY206" s="86">
        <f t="shared" si="155"/>
        <v>0.70996956051420079</v>
      </c>
      <c r="AZ206" s="86">
        <f t="shared" si="156"/>
        <v>0.67895147291892022</v>
      </c>
      <c r="BA206" s="86">
        <f t="shared" si="157"/>
        <v>0.62670121506377197</v>
      </c>
      <c r="BB206" s="86">
        <f t="shared" si="158"/>
        <v>0.36383990339865663</v>
      </c>
      <c r="BC206" s="86">
        <f t="shared" si="159"/>
        <v>5.2199944655480446E-2</v>
      </c>
      <c r="BD206" s="86">
        <f t="shared" si="160"/>
        <v>1.0465145530930128E-2</v>
      </c>
      <c r="BE206" s="86">
        <f t="shared" si="161"/>
        <v>6.9683781540087935E-3</v>
      </c>
      <c r="BF206" s="86">
        <f t="shared" si="162"/>
        <v>6.3646197579935986E-3</v>
      </c>
      <c r="BG206" s="86">
        <f t="shared" si="163"/>
        <v>6.0878971598199681E-3</v>
      </c>
      <c r="BH206" s="86">
        <f t="shared" si="164"/>
        <v>5.7357047621444382E-3</v>
      </c>
      <c r="BI206" s="87">
        <v>0</v>
      </c>
      <c r="BJ206" s="63"/>
      <c r="BK206" s="86">
        <f t="shared" si="165"/>
        <v>0</v>
      </c>
      <c r="BL206" s="86">
        <f t="shared" si="166"/>
        <v>0</v>
      </c>
      <c r="BM206" s="86">
        <f t="shared" si="167"/>
        <v>0</v>
      </c>
      <c r="BN206" s="86">
        <f t="shared" si="168"/>
        <v>0</v>
      </c>
      <c r="BO206" s="86">
        <f t="shared" si="169"/>
        <v>5.0313199667932906E-3</v>
      </c>
      <c r="BP206" s="86">
        <f t="shared" si="170"/>
        <v>1.5093959900379872E-2</v>
      </c>
      <c r="BQ206" s="86">
        <f t="shared" si="171"/>
        <v>3.1445749792458066E-2</v>
      </c>
      <c r="BR206" s="86">
        <f t="shared" si="172"/>
        <v>3.0187919800759744E-2</v>
      </c>
      <c r="BS206" s="86">
        <f t="shared" si="173"/>
        <v>3.6477069759251357E-2</v>
      </c>
      <c r="BT206" s="86">
        <f t="shared" si="174"/>
        <v>4.5281879701139616E-2</v>
      </c>
      <c r="BU206" s="86">
        <f t="shared" si="175"/>
        <v>5.5344519634726197E-2</v>
      </c>
      <c r="BV206" s="86">
        <f t="shared" si="176"/>
        <v>5.1571029659631229E-2</v>
      </c>
      <c r="BW206" s="86">
        <f t="shared" si="177"/>
        <v>1.9596991270659836E-2</v>
      </c>
      <c r="BX206" s="86">
        <f t="shared" si="178"/>
        <v>3.1018087595280575E-2</v>
      </c>
      <c r="BY206" s="86">
        <f t="shared" si="179"/>
        <v>5.2250257855148252E-2</v>
      </c>
      <c r="BZ206" s="86">
        <f t="shared" si="180"/>
        <v>0.26286131166511534</v>
      </c>
      <c r="CA206" s="86">
        <f t="shared" si="181"/>
        <v>0.31163995874317618</v>
      </c>
      <c r="CB206" s="86">
        <f t="shared" si="182"/>
        <v>4.1734799124550317E-2</v>
      </c>
      <c r="CC206" s="86">
        <f t="shared" si="183"/>
        <v>3.4967673769213349E-3</v>
      </c>
      <c r="CD206" s="86">
        <f t="shared" si="184"/>
        <v>6.0375839601519484E-4</v>
      </c>
      <c r="CE206" s="86">
        <f t="shared" si="185"/>
        <v>2.767225981736305E-4</v>
      </c>
      <c r="CF206" s="86">
        <f t="shared" si="186"/>
        <v>3.5219239767552996E-4</v>
      </c>
      <c r="CG206" s="88">
        <f t="shared" si="187"/>
        <v>5.7357047621444382E-3</v>
      </c>
      <c r="CH206" s="89">
        <f t="shared" si="188"/>
        <v>0</v>
      </c>
      <c r="CI206" s="90">
        <f t="shared" si="189"/>
        <v>0.27043344821513937</v>
      </c>
      <c r="CJ206" s="90">
        <f t="shared" si="190"/>
        <v>0.72383084702271627</v>
      </c>
      <c r="CK206" s="91">
        <f t="shared" si="191"/>
        <v>5.7357047621444382E-3</v>
      </c>
      <c r="CL206" s="90">
        <f t="shared" si="192"/>
        <v>0.97805546537986665</v>
      </c>
      <c r="CM206" s="90">
        <f t="shared" si="193"/>
        <v>5.5063896953071829</v>
      </c>
      <c r="CN206" s="90">
        <f t="array" ref="CN206">10^(SUMPRODUCT(BW206:CF206,LOG($BW$5:$CF$5))/CJ206)</f>
        <v>0.53129891374285021</v>
      </c>
      <c r="CO206" s="92">
        <f t="shared" si="35"/>
        <v>0.37414736454605041</v>
      </c>
      <c r="CP206" s="93">
        <f t="shared" si="35"/>
        <v>0.49245256126119735</v>
      </c>
      <c r="CQ206" s="93">
        <f t="shared" si="35"/>
        <v>0.59958971086843083</v>
      </c>
      <c r="CR206" s="93">
        <f t="shared" si="37"/>
        <v>0.8271482883131599</v>
      </c>
      <c r="CS206" s="94">
        <f t="shared" si="35"/>
        <v>6.6931155711703552</v>
      </c>
      <c r="CT206" s="95" t="s">
        <v>551</v>
      </c>
      <c r="CU206" s="79">
        <v>1</v>
      </c>
      <c r="CV206" s="79" t="s">
        <v>550</v>
      </c>
      <c r="CW206" s="80"/>
    </row>
    <row r="207" spans="1:101" x14ac:dyDescent="0.2">
      <c r="A207" s="2"/>
      <c r="B207" s="95">
        <v>138.5</v>
      </c>
      <c r="C207" s="103" t="s">
        <v>23</v>
      </c>
      <c r="D207" s="84">
        <v>200193</v>
      </c>
      <c r="E207" s="84">
        <v>399423</v>
      </c>
      <c r="F207" s="60">
        <v>0</v>
      </c>
      <c r="G207" s="60" t="s">
        <v>580</v>
      </c>
      <c r="H207" s="104" t="s">
        <v>211</v>
      </c>
      <c r="I207" s="78">
        <v>44110</v>
      </c>
      <c r="J207" s="134" t="s">
        <v>589</v>
      </c>
      <c r="K207" s="100">
        <v>5078.7</v>
      </c>
      <c r="L207" s="81" t="s">
        <v>568</v>
      </c>
      <c r="M207" s="81"/>
      <c r="N207" s="82">
        <v>0</v>
      </c>
      <c r="O207" s="83">
        <v>0</v>
      </c>
      <c r="P207" s="83">
        <v>198.1</v>
      </c>
      <c r="Q207" s="83">
        <v>442.1</v>
      </c>
      <c r="R207" s="83">
        <v>385.4</v>
      </c>
      <c r="S207" s="83">
        <v>317.39999999999998</v>
      </c>
      <c r="T207" s="83">
        <v>309.7</v>
      </c>
      <c r="U207" s="83">
        <v>225.3</v>
      </c>
      <c r="V207" s="83">
        <v>196.8</v>
      </c>
      <c r="W207" s="83">
        <v>182.2</v>
      </c>
      <c r="X207" s="83">
        <v>141.69999999999999</v>
      </c>
      <c r="Y207" s="83">
        <v>84</v>
      </c>
      <c r="Z207" s="83">
        <v>50.1</v>
      </c>
      <c r="AA207" s="83">
        <v>50.2</v>
      </c>
      <c r="AB207" s="83">
        <v>90.1</v>
      </c>
      <c r="AC207" s="83">
        <v>584.9</v>
      </c>
      <c r="AD207" s="83">
        <v>1558.7</v>
      </c>
      <c r="AE207" s="83">
        <v>177.8</v>
      </c>
      <c r="AF207" s="83">
        <v>5.5</v>
      </c>
      <c r="AG207" s="83">
        <v>1.5</v>
      </c>
      <c r="AH207" s="83">
        <v>0.9</v>
      </c>
      <c r="AI207" s="83">
        <v>1.6</v>
      </c>
      <c r="AJ207" s="84">
        <v>74.7</v>
      </c>
      <c r="AK207" s="85"/>
      <c r="AL207" s="59">
        <v>1</v>
      </c>
      <c r="AM207" s="86">
        <f t="shared" si="195"/>
        <v>1</v>
      </c>
      <c r="AN207" s="86">
        <f t="shared" si="194"/>
        <v>1</v>
      </c>
      <c r="AO207" s="86">
        <f t="shared" si="145"/>
        <v>0.96099395514600194</v>
      </c>
      <c r="AP207" s="86">
        <f t="shared" si="146"/>
        <v>0.87394411955815465</v>
      </c>
      <c r="AQ207" s="86">
        <f t="shared" si="147"/>
        <v>0.79805855829247641</v>
      </c>
      <c r="AR207" s="86">
        <f t="shared" si="148"/>
        <v>0.73556225018213317</v>
      </c>
      <c r="AS207" s="86">
        <f t="shared" si="149"/>
        <v>0.67458207809085002</v>
      </c>
      <c r="AT207" s="86">
        <f t="shared" si="150"/>
        <v>0.63022033197471794</v>
      </c>
      <c r="AU207" s="86">
        <f t="shared" si="151"/>
        <v>0.59147025813692478</v>
      </c>
      <c r="AV207" s="86">
        <f t="shared" si="152"/>
        <v>0.55559493571189478</v>
      </c>
      <c r="AW207" s="86">
        <f t="shared" si="153"/>
        <v>0.52769409494555697</v>
      </c>
      <c r="AX207" s="86">
        <f t="shared" si="154"/>
        <v>0.5111544292830843</v>
      </c>
      <c r="AY207" s="86">
        <f t="shared" si="155"/>
        <v>0.50128970012010954</v>
      </c>
      <c r="AZ207" s="86">
        <f t="shared" si="156"/>
        <v>0.49140528087896518</v>
      </c>
      <c r="BA207" s="86">
        <f t="shared" si="157"/>
        <v>0.47366452044814628</v>
      </c>
      <c r="BB207" s="86">
        <f t="shared" si="158"/>
        <v>0.35849725323409543</v>
      </c>
      <c r="BC207" s="86">
        <f t="shared" si="159"/>
        <v>5.1588004804379139E-2</v>
      </c>
      <c r="BD207" s="86">
        <f t="shared" si="160"/>
        <v>1.6579045818811963E-2</v>
      </c>
      <c r="BE207" s="86">
        <f t="shared" si="161"/>
        <v>1.5496091519483396E-2</v>
      </c>
      <c r="BF207" s="86">
        <f t="shared" si="162"/>
        <v>1.520074034693924E-2</v>
      </c>
      <c r="BG207" s="86">
        <f t="shared" si="163"/>
        <v>1.5023529643412747E-2</v>
      </c>
      <c r="BH207" s="86">
        <f t="shared" si="164"/>
        <v>1.4708488392698981E-2</v>
      </c>
      <c r="BI207" s="87">
        <v>0</v>
      </c>
      <c r="BJ207" s="63"/>
      <c r="BK207" s="86">
        <f t="shared" si="165"/>
        <v>0</v>
      </c>
      <c r="BL207" s="86">
        <f t="shared" si="166"/>
        <v>0</v>
      </c>
      <c r="BM207" s="86">
        <f t="shared" si="167"/>
        <v>3.9006044853998056E-2</v>
      </c>
      <c r="BN207" s="86">
        <f t="shared" si="168"/>
        <v>8.7049835587847291E-2</v>
      </c>
      <c r="BO207" s="86">
        <f t="shared" si="169"/>
        <v>7.5885561265678247E-2</v>
      </c>
      <c r="BP207" s="86">
        <f t="shared" si="170"/>
        <v>6.2496308110343235E-2</v>
      </c>
      <c r="BQ207" s="86">
        <f t="shared" si="171"/>
        <v>6.0980172091283147E-2</v>
      </c>
      <c r="BR207" s="86">
        <f t="shared" si="172"/>
        <v>4.4361746116132084E-2</v>
      </c>
      <c r="BS207" s="86">
        <f t="shared" si="173"/>
        <v>3.8750073837793164E-2</v>
      </c>
      <c r="BT207" s="86">
        <f t="shared" si="174"/>
        <v>3.5875322425029998E-2</v>
      </c>
      <c r="BU207" s="86">
        <f t="shared" si="175"/>
        <v>2.7900840766337809E-2</v>
      </c>
      <c r="BV207" s="86">
        <f t="shared" si="176"/>
        <v>1.6539665662472669E-2</v>
      </c>
      <c r="BW207" s="86">
        <f t="shared" si="177"/>
        <v>9.8647291629747613E-3</v>
      </c>
      <c r="BX207" s="86">
        <f t="shared" si="178"/>
        <v>9.8844192411443599E-3</v>
      </c>
      <c r="BY207" s="86">
        <f t="shared" si="179"/>
        <v>1.7740760430818903E-2</v>
      </c>
      <c r="BZ207" s="86">
        <f t="shared" si="180"/>
        <v>0.11516726721405085</v>
      </c>
      <c r="CA207" s="86">
        <f t="shared" si="181"/>
        <v>0.30690924842971629</v>
      </c>
      <c r="CB207" s="86">
        <f t="shared" si="182"/>
        <v>3.5008958985567176E-2</v>
      </c>
      <c r="CC207" s="86">
        <f t="shared" si="183"/>
        <v>1.0829542993285677E-3</v>
      </c>
      <c r="CD207" s="86">
        <f t="shared" si="184"/>
        <v>2.953511725441553E-4</v>
      </c>
      <c r="CE207" s="86">
        <f t="shared" si="185"/>
        <v>1.7721070352649283E-4</v>
      </c>
      <c r="CF207" s="86">
        <f t="shared" si="186"/>
        <v>3.15041250713766E-4</v>
      </c>
      <c r="CG207" s="88">
        <f t="shared" si="187"/>
        <v>1.4708488392698981E-2</v>
      </c>
      <c r="CH207" s="89">
        <f t="shared" si="188"/>
        <v>0</v>
      </c>
      <c r="CI207" s="90">
        <f t="shared" si="189"/>
        <v>0.4888455707169157</v>
      </c>
      <c r="CJ207" s="90">
        <f t="shared" si="190"/>
        <v>0.4964459408903853</v>
      </c>
      <c r="CK207" s="91">
        <f t="shared" si="191"/>
        <v>1.4708488392698981E-2</v>
      </c>
      <c r="CL207" s="90">
        <f t="shared" si="192"/>
        <v>2.4737643382608123</v>
      </c>
      <c r="CM207" s="90">
        <f t="shared" si="193"/>
        <v>15.468258637765897</v>
      </c>
      <c r="CN207" s="90">
        <f t="array" ref="CN207">10^(SUMPRODUCT(BW207:CF207,LOG($BW$5:$CF$5))/CJ207)</f>
        <v>0.47740332411020386</v>
      </c>
      <c r="CO207" s="92">
        <f t="shared" si="35"/>
        <v>0.37470623898270933</v>
      </c>
      <c r="CP207" s="93">
        <f t="shared" si="35"/>
        <v>0.49528122321820939</v>
      </c>
      <c r="CQ207" s="93">
        <f t="shared" si="35"/>
        <v>1.3398665006775639</v>
      </c>
      <c r="CR207" s="93">
        <f t="shared" si="37"/>
        <v>9.2948933585314428</v>
      </c>
      <c r="CS207" s="94">
        <f t="shared" si="35"/>
        <v>35.049032045403152</v>
      </c>
      <c r="CT207" s="95" t="s">
        <v>551</v>
      </c>
      <c r="CU207" s="79">
        <v>1</v>
      </c>
      <c r="CV207" s="79" t="s">
        <v>550</v>
      </c>
      <c r="CW207" s="80"/>
    </row>
    <row r="208" spans="1:101" x14ac:dyDescent="0.2">
      <c r="A208" s="2"/>
      <c r="B208" s="95">
        <v>138.5</v>
      </c>
      <c r="C208" s="103" t="s">
        <v>25</v>
      </c>
      <c r="D208" s="84">
        <v>200251</v>
      </c>
      <c r="E208" s="84">
        <v>399428</v>
      </c>
      <c r="F208" s="60">
        <v>0</v>
      </c>
      <c r="G208" s="60" t="s">
        <v>580</v>
      </c>
      <c r="H208" s="104" t="s">
        <v>210</v>
      </c>
      <c r="I208" s="78">
        <v>44110</v>
      </c>
      <c r="J208" s="134" t="s">
        <v>589</v>
      </c>
      <c r="K208" s="100">
        <v>4237.8999999999996</v>
      </c>
      <c r="L208" s="81" t="s">
        <v>568</v>
      </c>
      <c r="M208" s="81"/>
      <c r="N208" s="82">
        <v>0</v>
      </c>
      <c r="O208" s="83">
        <v>0</v>
      </c>
      <c r="P208" s="83">
        <v>390.3</v>
      </c>
      <c r="Q208" s="83">
        <v>600.20000000000005</v>
      </c>
      <c r="R208" s="83">
        <v>654.5</v>
      </c>
      <c r="S208" s="83">
        <v>408.6</v>
      </c>
      <c r="T208" s="83">
        <v>373.2</v>
      </c>
      <c r="U208" s="83">
        <v>380.7</v>
      </c>
      <c r="V208" s="83">
        <v>189.1</v>
      </c>
      <c r="W208" s="83">
        <v>101.5</v>
      </c>
      <c r="X208" s="83">
        <v>98</v>
      </c>
      <c r="Y208" s="83">
        <v>91.2</v>
      </c>
      <c r="Z208" s="83">
        <v>52.1</v>
      </c>
      <c r="AA208" s="83">
        <v>41.4</v>
      </c>
      <c r="AB208" s="83">
        <v>33.700000000000003</v>
      </c>
      <c r="AC208" s="83">
        <v>45.2</v>
      </c>
      <c r="AD208" s="83">
        <v>148.9</v>
      </c>
      <c r="AE208" s="83">
        <v>246.5</v>
      </c>
      <c r="AF208" s="83">
        <v>147.69999999999999</v>
      </c>
      <c r="AG208" s="83">
        <v>60.3</v>
      </c>
      <c r="AH208" s="83">
        <v>18.399999999999999</v>
      </c>
      <c r="AI208" s="83">
        <v>9.5</v>
      </c>
      <c r="AJ208" s="84">
        <v>146.9</v>
      </c>
      <c r="AK208" s="85"/>
      <c r="AL208" s="59">
        <v>1</v>
      </c>
      <c r="AM208" s="86">
        <f t="shared" si="195"/>
        <v>1</v>
      </c>
      <c r="AN208" s="86">
        <f t="shared" si="194"/>
        <v>1</v>
      </c>
      <c r="AO208" s="86">
        <f t="shared" si="145"/>
        <v>0.90790249887916186</v>
      </c>
      <c r="AP208" s="86">
        <f t="shared" si="146"/>
        <v>0.76627574978173141</v>
      </c>
      <c r="AQ208" s="86">
        <f t="shared" si="147"/>
        <v>0.61183605087425363</v>
      </c>
      <c r="AR208" s="86">
        <f t="shared" si="148"/>
        <v>0.51542037329809554</v>
      </c>
      <c r="AS208" s="86">
        <f t="shared" si="149"/>
        <v>0.42735788952075293</v>
      </c>
      <c r="AT208" s="86">
        <f t="shared" si="150"/>
        <v>0.33752566129450878</v>
      </c>
      <c r="AU208" s="86">
        <f t="shared" si="151"/>
        <v>0.29290450458953698</v>
      </c>
      <c r="AV208" s="86">
        <f t="shared" si="152"/>
        <v>0.26895396304773561</v>
      </c>
      <c r="AW208" s="86">
        <f t="shared" si="153"/>
        <v>0.24582930224875499</v>
      </c>
      <c r="AX208" s="86">
        <f t="shared" si="154"/>
        <v>0.22430920975011179</v>
      </c>
      <c r="AY208" s="86">
        <f t="shared" si="155"/>
        <v>0.21201538497840883</v>
      </c>
      <c r="AZ208" s="86">
        <f t="shared" si="156"/>
        <v>0.20224639562047211</v>
      </c>
      <c r="BA208" s="86">
        <f t="shared" si="157"/>
        <v>0.19429434389674102</v>
      </c>
      <c r="BB208" s="86">
        <f t="shared" si="158"/>
        <v>0.18362868401802751</v>
      </c>
      <c r="BC208" s="86">
        <f t="shared" si="159"/>
        <v>0.14849335755916815</v>
      </c>
      <c r="BD208" s="86">
        <f t="shared" si="160"/>
        <v>9.0327756671936238E-2</v>
      </c>
      <c r="BE208" s="86">
        <f t="shared" si="161"/>
        <v>5.5475589324901139E-2</v>
      </c>
      <c r="BF208" s="86">
        <f t="shared" si="162"/>
        <v>4.1246843955732443E-2</v>
      </c>
      <c r="BG208" s="86">
        <f t="shared" si="163"/>
        <v>3.6905070907760566E-2</v>
      </c>
      <c r="BH208" s="86">
        <f t="shared" si="164"/>
        <v>3.4663394605818569E-2</v>
      </c>
      <c r="BI208" s="87">
        <v>0</v>
      </c>
      <c r="BJ208" s="63"/>
      <c r="BK208" s="86">
        <f t="shared" si="165"/>
        <v>0</v>
      </c>
      <c r="BL208" s="86">
        <f t="shared" si="166"/>
        <v>0</v>
      </c>
      <c r="BM208" s="86">
        <f t="shared" si="167"/>
        <v>9.2097501120838143E-2</v>
      </c>
      <c r="BN208" s="86">
        <f t="shared" si="168"/>
        <v>0.14162674909743045</v>
      </c>
      <c r="BO208" s="86">
        <f t="shared" si="169"/>
        <v>0.15443969890747777</v>
      </c>
      <c r="BP208" s="86">
        <f t="shared" si="170"/>
        <v>9.6415677576158099E-2</v>
      </c>
      <c r="BQ208" s="86">
        <f t="shared" si="171"/>
        <v>8.8062483777342604E-2</v>
      </c>
      <c r="BR208" s="86">
        <f t="shared" si="172"/>
        <v>8.9832228226244148E-2</v>
      </c>
      <c r="BS208" s="86">
        <f t="shared" si="173"/>
        <v>4.4621156704971798E-2</v>
      </c>
      <c r="BT208" s="86">
        <f t="shared" si="174"/>
        <v>2.3950541541801373E-2</v>
      </c>
      <c r="BU208" s="86">
        <f t="shared" si="175"/>
        <v>2.3124660798980623E-2</v>
      </c>
      <c r="BV208" s="86">
        <f t="shared" si="176"/>
        <v>2.1520092498643201E-2</v>
      </c>
      <c r="BW208" s="86">
        <f t="shared" si="177"/>
        <v>1.229382477170296E-2</v>
      </c>
      <c r="BX208" s="86">
        <f t="shared" si="178"/>
        <v>9.7689893579367137E-3</v>
      </c>
      <c r="BY208" s="86">
        <f t="shared" si="179"/>
        <v>7.9520517237310906E-3</v>
      </c>
      <c r="BZ208" s="86">
        <f t="shared" si="180"/>
        <v>1.0665659878713513E-2</v>
      </c>
      <c r="CA208" s="86">
        <f t="shared" si="181"/>
        <v>3.5135326458859362E-2</v>
      </c>
      <c r="CB208" s="86">
        <f t="shared" si="182"/>
        <v>5.8165600887231911E-2</v>
      </c>
      <c r="CC208" s="86">
        <f t="shared" si="183"/>
        <v>3.4852167347035098E-2</v>
      </c>
      <c r="CD208" s="86">
        <f t="shared" si="184"/>
        <v>1.4228745369168697E-2</v>
      </c>
      <c r="CE208" s="86">
        <f t="shared" si="185"/>
        <v>4.3417730479718766E-3</v>
      </c>
      <c r="CF208" s="86">
        <f t="shared" si="186"/>
        <v>2.2416763019419972E-3</v>
      </c>
      <c r="CG208" s="88">
        <f t="shared" si="187"/>
        <v>3.4663394605818569E-2</v>
      </c>
      <c r="CH208" s="89">
        <f t="shared" si="188"/>
        <v>0</v>
      </c>
      <c r="CI208" s="90">
        <f t="shared" si="189"/>
        <v>0.77569079024988818</v>
      </c>
      <c r="CJ208" s="90">
        <f t="shared" si="190"/>
        <v>0.18964581514429321</v>
      </c>
      <c r="CK208" s="91">
        <f t="shared" si="191"/>
        <v>3.4663394605818569E-2</v>
      </c>
      <c r="CL208" s="90">
        <f t="shared" si="192"/>
        <v>6.8002614920435542</v>
      </c>
      <c r="CM208" s="90">
        <f t="shared" si="193"/>
        <v>18.633816572057125</v>
      </c>
      <c r="CN208" s="90">
        <f t="array" ref="CN208">10^(SUMPRODUCT(BW208:CF208,LOG($BW$5:$CF$5))/CJ208)</f>
        <v>0.35520997655873554</v>
      </c>
      <c r="CO208" s="92">
        <f t="shared" si="35"/>
        <v>0.26501090050182741</v>
      </c>
      <c r="CP208" s="93">
        <f t="shared" si="35"/>
        <v>8.3826572501027616</v>
      </c>
      <c r="CQ208" s="93">
        <f t="shared" si="35"/>
        <v>15.031265195380181</v>
      </c>
      <c r="CR208" s="93">
        <f t="shared" si="37"/>
        <v>24.368909322613018</v>
      </c>
      <c r="CS208" s="94">
        <f t="shared" si="35"/>
        <v>44.113273221216303</v>
      </c>
      <c r="CT208" s="95" t="s">
        <v>551</v>
      </c>
      <c r="CU208" s="79">
        <v>5</v>
      </c>
      <c r="CV208" s="79" t="s">
        <v>550</v>
      </c>
      <c r="CW208" s="80"/>
    </row>
    <row r="209" spans="1:101" x14ac:dyDescent="0.2">
      <c r="A209" s="2"/>
      <c r="B209" s="95">
        <v>139</v>
      </c>
      <c r="C209" s="103" t="s">
        <v>29</v>
      </c>
      <c r="D209" s="84">
        <v>200066</v>
      </c>
      <c r="E209" s="84">
        <v>399891</v>
      </c>
      <c r="F209" s="60">
        <v>0</v>
      </c>
      <c r="G209" s="60" t="s">
        <v>580</v>
      </c>
      <c r="H209" s="104" t="s">
        <v>212</v>
      </c>
      <c r="I209" s="78">
        <v>44110</v>
      </c>
      <c r="J209" s="134" t="s">
        <v>589</v>
      </c>
      <c r="K209" s="100">
        <v>5281.3</v>
      </c>
      <c r="L209" s="81" t="s">
        <v>568</v>
      </c>
      <c r="M209" s="81"/>
      <c r="N209" s="82">
        <v>0</v>
      </c>
      <c r="O209" s="83">
        <v>0</v>
      </c>
      <c r="P209" s="83">
        <v>0</v>
      </c>
      <c r="Q209" s="83">
        <v>582.70000000000005</v>
      </c>
      <c r="R209" s="83">
        <v>1141.9000000000001</v>
      </c>
      <c r="S209" s="83">
        <v>697.6</v>
      </c>
      <c r="T209" s="83">
        <v>540</v>
      </c>
      <c r="U209" s="83">
        <v>402.3</v>
      </c>
      <c r="V209" s="83">
        <v>399.8</v>
      </c>
      <c r="W209" s="83">
        <v>342.6</v>
      </c>
      <c r="X209" s="83">
        <v>237.2</v>
      </c>
      <c r="Y209" s="83">
        <v>107.5</v>
      </c>
      <c r="Z209" s="83">
        <v>47.2</v>
      </c>
      <c r="AA209" s="83">
        <v>53.4</v>
      </c>
      <c r="AB209" s="83">
        <v>56.6</v>
      </c>
      <c r="AC209" s="83">
        <v>66.099999999999994</v>
      </c>
      <c r="AD209" s="83">
        <v>219.3</v>
      </c>
      <c r="AE209" s="83">
        <v>206.5</v>
      </c>
      <c r="AF209" s="83">
        <v>81.599999999999994</v>
      </c>
      <c r="AG209" s="83">
        <v>36.299999999999997</v>
      </c>
      <c r="AH209" s="83">
        <v>7.8</v>
      </c>
      <c r="AI209" s="83">
        <v>3.4</v>
      </c>
      <c r="AJ209" s="84">
        <v>51.5</v>
      </c>
      <c r="AK209" s="85"/>
      <c r="AL209" s="59">
        <v>1</v>
      </c>
      <c r="AM209" s="86">
        <f t="shared" si="195"/>
        <v>1</v>
      </c>
      <c r="AN209" s="86">
        <f t="shared" si="194"/>
        <v>1</v>
      </c>
      <c r="AO209" s="86">
        <f t="shared" si="145"/>
        <v>1</v>
      </c>
      <c r="AP209" s="86">
        <f t="shared" si="146"/>
        <v>0.88966731675913124</v>
      </c>
      <c r="AQ209" s="86">
        <f t="shared" si="147"/>
        <v>0.673451612292428</v>
      </c>
      <c r="AR209" s="86">
        <f t="shared" si="148"/>
        <v>0.54136292200783898</v>
      </c>
      <c r="AS209" s="86">
        <f t="shared" si="149"/>
        <v>0.43911536932194728</v>
      </c>
      <c r="AT209" s="86">
        <f t="shared" si="150"/>
        <v>0.36294094257095794</v>
      </c>
      <c r="AU209" s="86">
        <f t="shared" si="151"/>
        <v>0.28723988411944035</v>
      </c>
      <c r="AV209" s="86">
        <f t="shared" si="152"/>
        <v>0.22236949235983572</v>
      </c>
      <c r="AW209" s="86">
        <f t="shared" si="153"/>
        <v>0.17745630810595886</v>
      </c>
      <c r="AX209" s="86">
        <f t="shared" si="154"/>
        <v>0.15710147122867485</v>
      </c>
      <c r="AY209" s="86">
        <f t="shared" si="155"/>
        <v>0.14816427773464877</v>
      </c>
      <c r="AZ209" s="86">
        <f t="shared" si="156"/>
        <v>0.1380531308579328</v>
      </c>
      <c r="BA209" s="86">
        <f t="shared" si="157"/>
        <v>0.12733607255789303</v>
      </c>
      <c r="BB209" s="86">
        <f t="shared" si="158"/>
        <v>0.11482021471986073</v>
      </c>
      <c r="BC209" s="86">
        <f t="shared" si="159"/>
        <v>7.3296347490201363E-2</v>
      </c>
      <c r="BD209" s="86">
        <f t="shared" si="160"/>
        <v>3.4196125953837218E-2</v>
      </c>
      <c r="BE209" s="86">
        <f t="shared" si="161"/>
        <v>1.8745384659080249E-2</v>
      </c>
      <c r="BF209" s="86">
        <f t="shared" si="162"/>
        <v>1.1872076950750862E-2</v>
      </c>
      <c r="BG209" s="86">
        <f t="shared" si="163"/>
        <v>1.0395167856399093E-2</v>
      </c>
      <c r="BH209" s="86">
        <f t="shared" si="164"/>
        <v>9.7513869691175526E-3</v>
      </c>
      <c r="BI209" s="87">
        <v>0</v>
      </c>
      <c r="BJ209" s="63"/>
      <c r="BK209" s="86">
        <f t="shared" si="165"/>
        <v>0</v>
      </c>
      <c r="BL209" s="86">
        <f t="shared" si="166"/>
        <v>0</v>
      </c>
      <c r="BM209" s="86">
        <f t="shared" si="167"/>
        <v>0</v>
      </c>
      <c r="BN209" s="86">
        <f t="shared" si="168"/>
        <v>0.11033268324086876</v>
      </c>
      <c r="BO209" s="86">
        <f t="shared" si="169"/>
        <v>0.21621570446670324</v>
      </c>
      <c r="BP209" s="86">
        <f t="shared" si="170"/>
        <v>0.13208869028458903</v>
      </c>
      <c r="BQ209" s="86">
        <f t="shared" si="171"/>
        <v>0.1022475526858917</v>
      </c>
      <c r="BR209" s="86">
        <f t="shared" si="172"/>
        <v>7.6174426750989344E-2</v>
      </c>
      <c r="BS209" s="86">
        <f t="shared" si="173"/>
        <v>7.5701058451517589E-2</v>
      </c>
      <c r="BT209" s="86">
        <f t="shared" si="174"/>
        <v>6.4870391759604629E-2</v>
      </c>
      <c r="BU209" s="86">
        <f t="shared" si="175"/>
        <v>4.4913184253876859E-2</v>
      </c>
      <c r="BV209" s="86">
        <f t="shared" si="176"/>
        <v>2.035483687728401E-2</v>
      </c>
      <c r="BW209" s="86">
        <f t="shared" si="177"/>
        <v>8.93719349402608E-3</v>
      </c>
      <c r="BX209" s="86">
        <f t="shared" si="178"/>
        <v>1.0111146876715965E-2</v>
      </c>
      <c r="BY209" s="86">
        <f t="shared" si="179"/>
        <v>1.0717058300039772E-2</v>
      </c>
      <c r="BZ209" s="86">
        <f t="shared" si="180"/>
        <v>1.2515857838032302E-2</v>
      </c>
      <c r="CA209" s="86">
        <f t="shared" si="181"/>
        <v>4.1523867229659367E-2</v>
      </c>
      <c r="CB209" s="86">
        <f t="shared" si="182"/>
        <v>3.9100221536364145E-2</v>
      </c>
      <c r="CC209" s="86">
        <f t="shared" si="183"/>
        <v>1.5450741294756969E-2</v>
      </c>
      <c r="CD209" s="86">
        <f t="shared" si="184"/>
        <v>6.8733077083293868E-3</v>
      </c>
      <c r="CE209" s="86">
        <f t="shared" si="185"/>
        <v>1.4769090943517697E-3</v>
      </c>
      <c r="CF209" s="86">
        <f t="shared" si="186"/>
        <v>6.4378088728153995E-4</v>
      </c>
      <c r="CG209" s="88">
        <f t="shared" si="187"/>
        <v>9.7513869691175526E-3</v>
      </c>
      <c r="CH209" s="89">
        <f t="shared" si="188"/>
        <v>0</v>
      </c>
      <c r="CI209" s="90">
        <f t="shared" si="189"/>
        <v>0.84289852877132521</v>
      </c>
      <c r="CJ209" s="90">
        <f t="shared" si="190"/>
        <v>0.14735008425955728</v>
      </c>
      <c r="CK209" s="91">
        <f t="shared" si="191"/>
        <v>9.7513869691175526E-3</v>
      </c>
      <c r="CL209" s="90">
        <f t="shared" si="192"/>
        <v>8.0033665920363788</v>
      </c>
      <c r="CM209" s="90">
        <f t="shared" si="193"/>
        <v>14.445702612538438</v>
      </c>
      <c r="CN209" s="90">
        <f t="array" ref="CN209">10^(SUMPRODUCT(BW209:CF209,LOG($BW$5:$CF$5))/CJ209)</f>
        <v>0.42169894772192856</v>
      </c>
      <c r="CO209" s="92">
        <f t="shared" si="35"/>
        <v>0.44246901932354304</v>
      </c>
      <c r="CP209" s="93">
        <f t="shared" si="35"/>
        <v>7.5267901997607716</v>
      </c>
      <c r="CQ209" s="93">
        <f t="shared" si="35"/>
        <v>13.850211416325086</v>
      </c>
      <c r="CR209" s="93">
        <f t="shared" si="37"/>
        <v>21.101036968116357</v>
      </c>
      <c r="CS209" s="94">
        <f t="shared" si="35"/>
        <v>32.569955177160075</v>
      </c>
      <c r="CT209" s="95" t="s">
        <v>551</v>
      </c>
      <c r="CU209" s="79">
        <v>1</v>
      </c>
      <c r="CV209" s="79" t="s">
        <v>550</v>
      </c>
      <c r="CW209" s="80"/>
    </row>
    <row r="210" spans="1:101" x14ac:dyDescent="0.2">
      <c r="A210" s="2"/>
      <c r="B210" s="95">
        <v>139.5</v>
      </c>
      <c r="C210" s="103" t="s">
        <v>23</v>
      </c>
      <c r="D210" s="84">
        <v>199760</v>
      </c>
      <c r="E210" s="84">
        <v>400273</v>
      </c>
      <c r="F210" s="60">
        <v>0</v>
      </c>
      <c r="G210" s="60" t="s">
        <v>580</v>
      </c>
      <c r="H210" s="104" t="s">
        <v>213</v>
      </c>
      <c r="I210" s="78">
        <v>44110</v>
      </c>
      <c r="J210" s="134" t="s">
        <v>589</v>
      </c>
      <c r="K210" s="100">
        <v>6100.2</v>
      </c>
      <c r="L210" s="81" t="s">
        <v>568</v>
      </c>
      <c r="M210" s="81"/>
      <c r="N210" s="82">
        <v>0</v>
      </c>
      <c r="O210" s="83">
        <v>0</v>
      </c>
      <c r="P210" s="83">
        <v>0</v>
      </c>
      <c r="Q210" s="83">
        <v>0</v>
      </c>
      <c r="R210" s="83">
        <v>0</v>
      </c>
      <c r="S210" s="83">
        <v>25</v>
      </c>
      <c r="T210" s="83">
        <v>40</v>
      </c>
      <c r="U210" s="83">
        <v>30</v>
      </c>
      <c r="V210" s="83">
        <v>50</v>
      </c>
      <c r="W210" s="83">
        <v>50</v>
      </c>
      <c r="X210" s="83">
        <v>55</v>
      </c>
      <c r="Y210" s="83">
        <v>70</v>
      </c>
      <c r="Z210" s="83">
        <v>283.60000000000002</v>
      </c>
      <c r="AA210" s="83">
        <v>313.5</v>
      </c>
      <c r="AB210" s="83">
        <v>784.7</v>
      </c>
      <c r="AC210" s="83">
        <v>2031.5</v>
      </c>
      <c r="AD210" s="83">
        <v>1990.4</v>
      </c>
      <c r="AE210" s="83">
        <v>287</v>
      </c>
      <c r="AF210" s="83">
        <v>16.8</v>
      </c>
      <c r="AG210" s="83">
        <v>2.6</v>
      </c>
      <c r="AH210" s="83">
        <v>0.9</v>
      </c>
      <c r="AI210" s="83">
        <v>1.4</v>
      </c>
      <c r="AJ210" s="84">
        <v>67.8</v>
      </c>
      <c r="AK210" s="85"/>
      <c r="AL210" s="59">
        <v>1</v>
      </c>
      <c r="AM210" s="86">
        <f t="shared" si="195"/>
        <v>1</v>
      </c>
      <c r="AN210" s="86">
        <f t="shared" si="194"/>
        <v>1</v>
      </c>
      <c r="AO210" s="86">
        <f t="shared" si="145"/>
        <v>1</v>
      </c>
      <c r="AP210" s="86">
        <f t="shared" si="146"/>
        <v>1</v>
      </c>
      <c r="AQ210" s="86">
        <f t="shared" si="147"/>
        <v>1</v>
      </c>
      <c r="AR210" s="86">
        <f t="shared" si="148"/>
        <v>0.99590177371233735</v>
      </c>
      <c r="AS210" s="86">
        <f t="shared" si="149"/>
        <v>0.98934461165207699</v>
      </c>
      <c r="AT210" s="86">
        <f t="shared" si="150"/>
        <v>0.9844267401068818</v>
      </c>
      <c r="AU210" s="86">
        <f t="shared" si="151"/>
        <v>0.97623028753155638</v>
      </c>
      <c r="AV210" s="86">
        <f t="shared" si="152"/>
        <v>0.96803383495623097</v>
      </c>
      <c r="AW210" s="86">
        <f t="shared" si="153"/>
        <v>0.95901773712337302</v>
      </c>
      <c r="AX210" s="86">
        <f t="shared" si="154"/>
        <v>0.94754270351791747</v>
      </c>
      <c r="AY210" s="86">
        <f t="shared" si="155"/>
        <v>0.9010524245106718</v>
      </c>
      <c r="AZ210" s="86">
        <f t="shared" si="156"/>
        <v>0.8496606668633816</v>
      </c>
      <c r="BA210" s="86">
        <f t="shared" si="157"/>
        <v>0.72102554014622477</v>
      </c>
      <c r="BB210" s="86">
        <f t="shared" si="158"/>
        <v>0.38800367201075386</v>
      </c>
      <c r="BC210" s="86">
        <f t="shared" si="159"/>
        <v>6.1719287892200381E-2</v>
      </c>
      <c r="BD210" s="86">
        <f t="shared" si="160"/>
        <v>1.4671650109832596E-2</v>
      </c>
      <c r="BE210" s="86">
        <f t="shared" si="161"/>
        <v>1.1917642044523263E-2</v>
      </c>
      <c r="BF210" s="86">
        <f t="shared" si="162"/>
        <v>1.1491426510606343E-2</v>
      </c>
      <c r="BG210" s="86">
        <f t="shared" si="163"/>
        <v>1.1343890364250486E-2</v>
      </c>
      <c r="BH210" s="86">
        <f t="shared" si="164"/>
        <v>1.1114389692141374E-2</v>
      </c>
      <c r="BI210" s="87">
        <v>0</v>
      </c>
      <c r="BJ210" s="63"/>
      <c r="BK210" s="86">
        <f t="shared" si="165"/>
        <v>0</v>
      </c>
      <c r="BL210" s="86">
        <f t="shared" si="166"/>
        <v>0</v>
      </c>
      <c r="BM210" s="86">
        <f t="shared" si="167"/>
        <v>0</v>
      </c>
      <c r="BN210" s="86">
        <f t="shared" si="168"/>
        <v>0</v>
      </c>
      <c r="BO210" s="86">
        <f t="shared" si="169"/>
        <v>0</v>
      </c>
      <c r="BP210" s="86">
        <f t="shared" si="170"/>
        <v>4.0982262876626541E-3</v>
      </c>
      <c r="BQ210" s="86">
        <f t="shared" si="171"/>
        <v>6.5571620602603575E-3</v>
      </c>
      <c r="BR210" s="86">
        <f t="shared" si="172"/>
        <v>4.9178715451951849E-3</v>
      </c>
      <c r="BS210" s="86">
        <f t="shared" si="173"/>
        <v>8.1964525753254192E-3</v>
      </c>
      <c r="BT210" s="86">
        <f t="shared" si="174"/>
        <v>8.1964525753254192E-3</v>
      </c>
      <c r="BU210" s="86">
        <f t="shared" si="175"/>
        <v>9.01609783285795E-3</v>
      </c>
      <c r="BV210" s="86">
        <f t="shared" si="176"/>
        <v>1.1475033605455542E-2</v>
      </c>
      <c r="BW210" s="86">
        <f t="shared" si="177"/>
        <v>4.6490279007245672E-2</v>
      </c>
      <c r="BX210" s="86">
        <f t="shared" si="178"/>
        <v>5.1391757647290204E-2</v>
      </c>
      <c r="BY210" s="86">
        <f t="shared" si="179"/>
        <v>0.12863512671715682</v>
      </c>
      <c r="BZ210" s="86">
        <f t="shared" si="180"/>
        <v>0.33302186813547091</v>
      </c>
      <c r="CA210" s="86">
        <f t="shared" si="181"/>
        <v>0.32628438411855348</v>
      </c>
      <c r="CB210" s="86">
        <f t="shared" si="182"/>
        <v>4.7047637782367785E-2</v>
      </c>
      <c r="CC210" s="86">
        <f t="shared" si="183"/>
        <v>2.7540080653093331E-3</v>
      </c>
      <c r="CD210" s="86">
        <f t="shared" si="184"/>
        <v>4.2621553391691998E-4</v>
      </c>
      <c r="CE210" s="86">
        <f t="shared" si="185"/>
        <v>1.4753614635585645E-4</v>
      </c>
      <c r="CF210" s="86">
        <f t="shared" si="186"/>
        <v>2.2950067210911196E-4</v>
      </c>
      <c r="CG210" s="88">
        <f t="shared" si="187"/>
        <v>1.1114389692141374E-2</v>
      </c>
      <c r="CH210" s="89">
        <f t="shared" si="188"/>
        <v>0</v>
      </c>
      <c r="CI210" s="90">
        <f t="shared" si="189"/>
        <v>5.2457296482082527E-2</v>
      </c>
      <c r="CJ210" s="90">
        <f t="shared" si="190"/>
        <v>0.93642831382577607</v>
      </c>
      <c r="CK210" s="91">
        <f t="shared" si="191"/>
        <v>1.1114389692141374E-2</v>
      </c>
      <c r="CL210" s="90">
        <f t="shared" si="192"/>
        <v>0.62650988038887967</v>
      </c>
      <c r="CM210" s="90">
        <f t="shared" si="193"/>
        <v>5.4780062558191682</v>
      </c>
      <c r="CN210" s="90">
        <f t="array" ref="CN210">10^(SUMPRODUCT(BW210:CF210,LOG($BW$5:$CF$5))/CJ210)</f>
        <v>0.58197933201767238</v>
      </c>
      <c r="CO210" s="92">
        <f t="shared" si="35"/>
        <v>0.36955509336539077</v>
      </c>
      <c r="CP210" s="93">
        <f t="shared" si="35"/>
        <v>0.48044696912684332</v>
      </c>
      <c r="CQ210" s="93">
        <f t="shared" si="35"/>
        <v>0.56258100631695362</v>
      </c>
      <c r="CR210" s="93">
        <f t="shared" si="37"/>
        <v>0.65883841592457726</v>
      </c>
      <c r="CS210" s="94">
        <f t="shared" si="35"/>
        <v>1.3903865477490611</v>
      </c>
      <c r="CT210" s="95" t="s">
        <v>551</v>
      </c>
      <c r="CU210" s="79">
        <v>1</v>
      </c>
      <c r="CV210" s="79" t="s">
        <v>550</v>
      </c>
      <c r="CW210" s="80"/>
    </row>
    <row r="211" spans="1:101" x14ac:dyDescent="0.2">
      <c r="A211" s="2"/>
      <c r="B211" s="95">
        <v>139.5</v>
      </c>
      <c r="C211" s="103" t="s">
        <v>25</v>
      </c>
      <c r="D211" s="84">
        <v>199805</v>
      </c>
      <c r="E211" s="84">
        <v>400311</v>
      </c>
      <c r="F211" s="60">
        <v>0</v>
      </c>
      <c r="G211" s="60" t="s">
        <v>580</v>
      </c>
      <c r="H211" s="104" t="s">
        <v>214</v>
      </c>
      <c r="I211" s="78">
        <v>44110</v>
      </c>
      <c r="J211" s="134" t="s">
        <v>589</v>
      </c>
      <c r="K211" s="100">
        <v>3425.5</v>
      </c>
      <c r="L211" s="81" t="s">
        <v>568</v>
      </c>
      <c r="M211" s="81"/>
      <c r="N211" s="82">
        <v>0</v>
      </c>
      <c r="O211" s="83">
        <v>0</v>
      </c>
      <c r="P211" s="83">
        <v>415.9</v>
      </c>
      <c r="Q211" s="83">
        <v>433.2</v>
      </c>
      <c r="R211" s="83">
        <v>506.1</v>
      </c>
      <c r="S211" s="83">
        <v>641.6</v>
      </c>
      <c r="T211" s="83">
        <v>657.8</v>
      </c>
      <c r="U211" s="83">
        <v>343.5</v>
      </c>
      <c r="V211" s="83">
        <v>200.7</v>
      </c>
      <c r="W211" s="83">
        <v>100</v>
      </c>
      <c r="X211" s="83">
        <v>41.4</v>
      </c>
      <c r="Y211" s="83">
        <v>22</v>
      </c>
      <c r="Z211" s="83">
        <v>15.9</v>
      </c>
      <c r="AA211" s="83">
        <v>12.1</v>
      </c>
      <c r="AB211" s="83">
        <v>9.1</v>
      </c>
      <c r="AC211" s="83">
        <v>6</v>
      </c>
      <c r="AD211" s="83">
        <v>3.2</v>
      </c>
      <c r="AE211" s="83">
        <v>3.3</v>
      </c>
      <c r="AF211" s="83">
        <v>3.7</v>
      </c>
      <c r="AG211" s="83">
        <v>2.2999999999999998</v>
      </c>
      <c r="AH211" s="83">
        <v>1</v>
      </c>
      <c r="AI211" s="83">
        <v>0.8</v>
      </c>
      <c r="AJ211" s="84">
        <v>5.9</v>
      </c>
      <c r="AK211" s="85"/>
      <c r="AL211" s="59">
        <v>1</v>
      </c>
      <c r="AM211" s="86">
        <f t="shared" si="195"/>
        <v>1</v>
      </c>
      <c r="AN211" s="86">
        <f t="shared" si="194"/>
        <v>1</v>
      </c>
      <c r="AO211" s="86">
        <f t="shared" si="145"/>
        <v>0.87858706758137495</v>
      </c>
      <c r="AP211" s="86">
        <f t="shared" si="146"/>
        <v>0.75212377755072246</v>
      </c>
      <c r="AQ211" s="86">
        <f t="shared" si="147"/>
        <v>0.60437892278499483</v>
      </c>
      <c r="AR211" s="86">
        <f t="shared" si="148"/>
        <v>0.41707779886148</v>
      </c>
      <c r="AS211" s="86">
        <f t="shared" si="149"/>
        <v>0.22504743833017068</v>
      </c>
      <c r="AT211" s="86">
        <f t="shared" si="150"/>
        <v>0.12477010655378766</v>
      </c>
      <c r="AU211" s="86">
        <f t="shared" si="151"/>
        <v>6.6180119690556011E-2</v>
      </c>
      <c r="AV211" s="86">
        <f t="shared" si="152"/>
        <v>3.69873011239234E-2</v>
      </c>
      <c r="AW211" s="86">
        <f t="shared" si="153"/>
        <v>2.4901474237337497E-2</v>
      </c>
      <c r="AX211" s="86">
        <f t="shared" si="154"/>
        <v>1.8479054152678323E-2</v>
      </c>
      <c r="AY211" s="86">
        <f t="shared" si="155"/>
        <v>1.3837396000583738E-2</v>
      </c>
      <c r="AZ211" s="86">
        <f t="shared" si="156"/>
        <v>1.0305064954021191E-2</v>
      </c>
      <c r="BA211" s="86">
        <f t="shared" si="157"/>
        <v>7.6485184644576234E-3</v>
      </c>
      <c r="BB211" s="86">
        <f t="shared" si="158"/>
        <v>5.8969493504596668E-3</v>
      </c>
      <c r="BC211" s="86">
        <f t="shared" si="159"/>
        <v>4.9627791563274229E-3</v>
      </c>
      <c r="BD211" s="86">
        <f t="shared" si="160"/>
        <v>3.999416143628547E-3</v>
      </c>
      <c r="BE211" s="86">
        <f t="shared" si="161"/>
        <v>2.9192818566631403E-3</v>
      </c>
      <c r="BF211" s="86">
        <f t="shared" si="162"/>
        <v>2.2478470296305904E-3</v>
      </c>
      <c r="BG211" s="86">
        <f t="shared" si="163"/>
        <v>1.9559188439642644E-3</v>
      </c>
      <c r="BH211" s="86">
        <f t="shared" si="164"/>
        <v>1.7223762954312034E-3</v>
      </c>
      <c r="BI211" s="87">
        <v>0</v>
      </c>
      <c r="BJ211" s="63"/>
      <c r="BK211" s="86">
        <f t="shared" si="165"/>
        <v>0</v>
      </c>
      <c r="BL211" s="86">
        <f t="shared" si="166"/>
        <v>0</v>
      </c>
      <c r="BM211" s="86">
        <f t="shared" si="167"/>
        <v>0.12141293241862505</v>
      </c>
      <c r="BN211" s="86">
        <f t="shared" si="168"/>
        <v>0.12646329003065249</v>
      </c>
      <c r="BO211" s="86">
        <f t="shared" si="169"/>
        <v>0.14774485476572763</v>
      </c>
      <c r="BP211" s="86">
        <f t="shared" si="170"/>
        <v>0.18730112392351483</v>
      </c>
      <c r="BQ211" s="86">
        <f t="shared" si="171"/>
        <v>0.19203036053130931</v>
      </c>
      <c r="BR211" s="86">
        <f t="shared" si="172"/>
        <v>0.10027733177638302</v>
      </c>
      <c r="BS211" s="86">
        <f t="shared" si="173"/>
        <v>5.858998686323165E-2</v>
      </c>
      <c r="BT211" s="86">
        <f t="shared" si="174"/>
        <v>2.9192818566632611E-2</v>
      </c>
      <c r="BU211" s="86">
        <f t="shared" si="175"/>
        <v>1.2085826886585903E-2</v>
      </c>
      <c r="BV211" s="86">
        <f t="shared" si="176"/>
        <v>6.4224200846591736E-3</v>
      </c>
      <c r="BW211" s="86">
        <f t="shared" si="177"/>
        <v>4.6416581520945851E-3</v>
      </c>
      <c r="BX211" s="86">
        <f t="shared" si="178"/>
        <v>3.5323310465625469E-3</v>
      </c>
      <c r="BY211" s="86">
        <f t="shared" si="179"/>
        <v>2.6565464895635677E-3</v>
      </c>
      <c r="BZ211" s="86">
        <f t="shared" si="180"/>
        <v>1.7515691139979566E-3</v>
      </c>
      <c r="CA211" s="86">
        <f t="shared" si="181"/>
        <v>9.3417019413224393E-4</v>
      </c>
      <c r="CB211" s="86">
        <f t="shared" si="182"/>
        <v>9.6336301269887587E-4</v>
      </c>
      <c r="CC211" s="86">
        <f t="shared" si="183"/>
        <v>1.0801342869654067E-3</v>
      </c>
      <c r="CD211" s="86">
        <f t="shared" si="184"/>
        <v>6.7143482703254992E-4</v>
      </c>
      <c r="CE211" s="86">
        <f t="shared" si="185"/>
        <v>2.9192818566632596E-4</v>
      </c>
      <c r="CF211" s="86">
        <f t="shared" si="186"/>
        <v>2.3354254853306098E-4</v>
      </c>
      <c r="CG211" s="88">
        <f t="shared" si="187"/>
        <v>1.7223762954312034E-3</v>
      </c>
      <c r="CH211" s="89">
        <f t="shared" si="188"/>
        <v>0</v>
      </c>
      <c r="CI211" s="90">
        <f t="shared" si="189"/>
        <v>0.98152094584732164</v>
      </c>
      <c r="CJ211" s="90">
        <f t="shared" si="190"/>
        <v>1.6756677857247118E-2</v>
      </c>
      <c r="CK211" s="91">
        <f t="shared" si="191"/>
        <v>1.7223762954312034E-3</v>
      </c>
      <c r="CL211" s="90">
        <f t="shared" si="192"/>
        <v>17.548672588624513</v>
      </c>
      <c r="CM211" s="90">
        <f t="shared" si="193"/>
        <v>18.75463909583889</v>
      </c>
      <c r="CN211" s="90">
        <f t="array" ref="CN211">10^(SUMPRODUCT(BW211:CF211,LOG($BW$5:$CF$5))/CJ211)</f>
        <v>0.76176570178564951</v>
      </c>
      <c r="CO211" s="92">
        <f t="shared" si="35"/>
        <v>6.8802154524941566</v>
      </c>
      <c r="CP211" s="93">
        <f t="shared" si="35"/>
        <v>14.125747610077928</v>
      </c>
      <c r="CQ211" s="93">
        <f t="shared" si="35"/>
        <v>18.570088768266917</v>
      </c>
      <c r="CR211" s="93">
        <f t="shared" si="37"/>
        <v>24.886692970614771</v>
      </c>
      <c r="CS211" s="94">
        <f t="shared" si="35"/>
        <v>47.751202561614811</v>
      </c>
      <c r="CT211" s="95" t="s">
        <v>551</v>
      </c>
      <c r="CU211" s="79">
        <v>4</v>
      </c>
      <c r="CV211" s="79" t="s">
        <v>550</v>
      </c>
      <c r="CW211" s="80" t="s">
        <v>554</v>
      </c>
    </row>
    <row r="212" spans="1:101" x14ac:dyDescent="0.2">
      <c r="A212" s="2"/>
      <c r="B212" s="95">
        <v>140</v>
      </c>
      <c r="C212" s="103" t="s">
        <v>29</v>
      </c>
      <c r="D212" s="84">
        <v>199433</v>
      </c>
      <c r="E212" s="84">
        <v>400639</v>
      </c>
      <c r="F212" s="60">
        <v>0</v>
      </c>
      <c r="G212" s="60" t="s">
        <v>580</v>
      </c>
      <c r="H212" s="104" t="s">
        <v>215</v>
      </c>
      <c r="I212" s="78">
        <v>44110</v>
      </c>
      <c r="J212" s="134" t="s">
        <v>589</v>
      </c>
      <c r="K212" s="100">
        <v>4680.1000000000004</v>
      </c>
      <c r="L212" s="81" t="s">
        <v>568</v>
      </c>
      <c r="M212" s="81"/>
      <c r="N212" s="82">
        <v>0</v>
      </c>
      <c r="O212" s="83">
        <v>0</v>
      </c>
      <c r="P212" s="83">
        <v>0</v>
      </c>
      <c r="Q212" s="83">
        <v>629.9</v>
      </c>
      <c r="R212" s="83">
        <v>626.6</v>
      </c>
      <c r="S212" s="83">
        <v>539.1</v>
      </c>
      <c r="T212" s="83">
        <v>374.6</v>
      </c>
      <c r="U212" s="83">
        <v>157.80000000000001</v>
      </c>
      <c r="V212" s="83">
        <v>177.7</v>
      </c>
      <c r="W212" s="83">
        <v>138.19999999999999</v>
      </c>
      <c r="X212" s="83">
        <v>154.4</v>
      </c>
      <c r="Y212" s="83">
        <v>155.1</v>
      </c>
      <c r="Z212" s="83">
        <v>112.7</v>
      </c>
      <c r="AA212" s="83">
        <v>234.2</v>
      </c>
      <c r="AB212" s="83">
        <v>386</v>
      </c>
      <c r="AC212" s="83">
        <v>548.4</v>
      </c>
      <c r="AD212" s="83">
        <v>354.6</v>
      </c>
      <c r="AE212" s="83">
        <v>62.9</v>
      </c>
      <c r="AF212" s="83">
        <v>9.3000000000000007</v>
      </c>
      <c r="AG212" s="83">
        <v>2.8</v>
      </c>
      <c r="AH212" s="83">
        <v>0.9</v>
      </c>
      <c r="AI212" s="83">
        <v>1.1000000000000001</v>
      </c>
      <c r="AJ212" s="84">
        <v>13.8</v>
      </c>
      <c r="AK212" s="85"/>
      <c r="AL212" s="59">
        <v>1</v>
      </c>
      <c r="AM212" s="86">
        <f t="shared" si="195"/>
        <v>1</v>
      </c>
      <c r="AN212" s="86">
        <f t="shared" si="194"/>
        <v>1</v>
      </c>
      <c r="AO212" s="86">
        <f t="shared" si="145"/>
        <v>1</v>
      </c>
      <c r="AP212" s="86">
        <f t="shared" si="146"/>
        <v>0.86540885878506868</v>
      </c>
      <c r="AQ212" s="86">
        <f t="shared" si="147"/>
        <v>0.73152283070874546</v>
      </c>
      <c r="AR212" s="86">
        <f t="shared" si="148"/>
        <v>0.61633298433794137</v>
      </c>
      <c r="AS212" s="86">
        <f t="shared" si="149"/>
        <v>0.53629195957351328</v>
      </c>
      <c r="AT212" s="86">
        <f t="shared" si="150"/>
        <v>0.50257473130915997</v>
      </c>
      <c r="AU212" s="86">
        <f t="shared" si="151"/>
        <v>0.46460545714835144</v>
      </c>
      <c r="AV212" s="86">
        <f t="shared" si="152"/>
        <v>0.4350761735860344</v>
      </c>
      <c r="AW212" s="86">
        <f t="shared" si="153"/>
        <v>0.40208542552509552</v>
      </c>
      <c r="AX212" s="86">
        <f t="shared" si="154"/>
        <v>0.3689451080105125</v>
      </c>
      <c r="AY212" s="86">
        <f t="shared" si="155"/>
        <v>0.3448644259738039</v>
      </c>
      <c r="AZ212" s="86">
        <f t="shared" si="156"/>
        <v>0.29482276019743159</v>
      </c>
      <c r="BA212" s="86">
        <f t="shared" si="157"/>
        <v>0.21234589004508442</v>
      </c>
      <c r="BB212" s="86">
        <f t="shared" si="158"/>
        <v>9.5168906647293758E-2</v>
      </c>
      <c r="BC212" s="86">
        <f t="shared" si="159"/>
        <v>1.9401294844127143E-2</v>
      </c>
      <c r="BD212" s="86">
        <f t="shared" si="160"/>
        <v>5.9614110809596884E-3</v>
      </c>
      <c r="BE212" s="86">
        <f t="shared" si="161"/>
        <v>3.9742740539730845E-3</v>
      </c>
      <c r="BF212" s="86">
        <f t="shared" si="162"/>
        <v>3.3759962393964732E-3</v>
      </c>
      <c r="BG212" s="86">
        <f t="shared" si="163"/>
        <v>3.1836926561397052E-3</v>
      </c>
      <c r="BH212" s="86">
        <f t="shared" si="164"/>
        <v>2.9486549432703219E-3</v>
      </c>
      <c r="BI212" s="87">
        <v>0</v>
      </c>
      <c r="BJ212" s="63"/>
      <c r="BK212" s="86">
        <f t="shared" si="165"/>
        <v>0</v>
      </c>
      <c r="BL212" s="86">
        <f t="shared" si="166"/>
        <v>0</v>
      </c>
      <c r="BM212" s="86">
        <f t="shared" si="167"/>
        <v>0</v>
      </c>
      <c r="BN212" s="86">
        <f t="shared" si="168"/>
        <v>0.13459114121493132</v>
      </c>
      <c r="BO212" s="86">
        <f t="shared" si="169"/>
        <v>0.13388602807632322</v>
      </c>
      <c r="BP212" s="86">
        <f t="shared" si="170"/>
        <v>0.11518984637080409</v>
      </c>
      <c r="BQ212" s="86">
        <f t="shared" si="171"/>
        <v>8.0041024764428093E-2</v>
      </c>
      <c r="BR212" s="86">
        <f t="shared" si="172"/>
        <v>3.3717228264353305E-2</v>
      </c>
      <c r="BS212" s="86">
        <f t="shared" si="173"/>
        <v>3.796927416080853E-2</v>
      </c>
      <c r="BT212" s="86">
        <f t="shared" si="174"/>
        <v>2.9529283562317044E-2</v>
      </c>
      <c r="BU212" s="86">
        <f t="shared" si="175"/>
        <v>3.2990748060938879E-2</v>
      </c>
      <c r="BV212" s="86">
        <f t="shared" si="176"/>
        <v>3.3140317514583018E-2</v>
      </c>
      <c r="BW212" s="86">
        <f t="shared" si="177"/>
        <v>2.4080682036708601E-2</v>
      </c>
      <c r="BX212" s="86">
        <f t="shared" si="178"/>
        <v>5.0041665776372313E-2</v>
      </c>
      <c r="BY212" s="86">
        <f t="shared" si="179"/>
        <v>8.247687015234717E-2</v>
      </c>
      <c r="BZ212" s="86">
        <f t="shared" si="180"/>
        <v>0.11717698339779066</v>
      </c>
      <c r="CA212" s="86">
        <f t="shared" si="181"/>
        <v>7.5767611803166615E-2</v>
      </c>
      <c r="CB212" s="86">
        <f t="shared" si="182"/>
        <v>1.3439883763167454E-2</v>
      </c>
      <c r="CC212" s="86">
        <f t="shared" si="183"/>
        <v>1.9871370269866039E-3</v>
      </c>
      <c r="CD212" s="86">
        <f t="shared" si="184"/>
        <v>5.9827781457661138E-4</v>
      </c>
      <c r="CE212" s="86">
        <f t="shared" si="185"/>
        <v>1.9230358325676798E-4</v>
      </c>
      <c r="CF212" s="86">
        <f t="shared" si="186"/>
        <v>2.3503771286938332E-4</v>
      </c>
      <c r="CG212" s="88">
        <f t="shared" si="187"/>
        <v>2.9486549432703219E-3</v>
      </c>
      <c r="CH212" s="89">
        <f t="shared" si="188"/>
        <v>0</v>
      </c>
      <c r="CI212" s="90">
        <f t="shared" si="189"/>
        <v>0.63105489198948739</v>
      </c>
      <c r="CJ212" s="90">
        <f t="shared" si="190"/>
        <v>0.36599645306724216</v>
      </c>
      <c r="CK212" s="91">
        <f t="shared" si="191"/>
        <v>2.9486549432703219E-3</v>
      </c>
      <c r="CL212" s="90">
        <f t="shared" si="192"/>
        <v>4.8639323631115934</v>
      </c>
      <c r="CM212" s="90">
        <f t="shared" si="193"/>
        <v>15.659812236740835</v>
      </c>
      <c r="CN212" s="90">
        <f t="array" ref="CN212">10^(SUMPRODUCT(BW212:CF212,LOG($BW$5:$CF$5))/CJ212)</f>
        <v>0.68026573800630419</v>
      </c>
      <c r="CO212" s="92">
        <f t="shared" si="35"/>
        <v>0.50728112701336348</v>
      </c>
      <c r="CP212" s="93">
        <f t="shared" si="35"/>
        <v>1.5106478940743799</v>
      </c>
      <c r="CQ212" s="93">
        <f t="shared" si="35"/>
        <v>7.808829546081717</v>
      </c>
      <c r="CR212" s="93">
        <f t="shared" si="37"/>
        <v>17.653443487222226</v>
      </c>
      <c r="CS212" s="94">
        <f t="shared" si="35"/>
        <v>34.524051773532854</v>
      </c>
      <c r="CT212" s="95" t="s">
        <v>551</v>
      </c>
      <c r="CU212" s="79">
        <v>1</v>
      </c>
      <c r="CV212" s="79" t="s">
        <v>550</v>
      </c>
      <c r="CW212" s="80"/>
    </row>
    <row r="213" spans="1:101" x14ac:dyDescent="0.2">
      <c r="A213" s="2"/>
      <c r="B213" s="95">
        <v>140.5</v>
      </c>
      <c r="C213" s="103" t="s">
        <v>23</v>
      </c>
      <c r="D213" s="84">
        <v>199195</v>
      </c>
      <c r="E213" s="84">
        <v>401089</v>
      </c>
      <c r="F213" s="60">
        <v>0</v>
      </c>
      <c r="G213" s="60" t="s">
        <v>580</v>
      </c>
      <c r="H213" s="104" t="s">
        <v>216</v>
      </c>
      <c r="I213" s="78">
        <v>44110</v>
      </c>
      <c r="J213" s="134" t="s">
        <v>589</v>
      </c>
      <c r="K213" s="100">
        <v>4516.1000000000004</v>
      </c>
      <c r="L213" s="81" t="s">
        <v>568</v>
      </c>
      <c r="M213" s="81"/>
      <c r="N213" s="82">
        <v>0</v>
      </c>
      <c r="O213" s="83">
        <v>0</v>
      </c>
      <c r="P213" s="83">
        <v>477.5</v>
      </c>
      <c r="Q213" s="83">
        <v>906</v>
      </c>
      <c r="R213" s="83">
        <v>923.6</v>
      </c>
      <c r="S213" s="83">
        <v>510.5</v>
      </c>
      <c r="T213" s="83">
        <v>460</v>
      </c>
      <c r="U213" s="83">
        <v>282.2</v>
      </c>
      <c r="V213" s="83">
        <v>172.7</v>
      </c>
      <c r="W213" s="83">
        <v>115</v>
      </c>
      <c r="X213" s="83">
        <v>105.6</v>
      </c>
      <c r="Y213" s="83">
        <v>56.7</v>
      </c>
      <c r="Z213" s="83">
        <v>54.5</v>
      </c>
      <c r="AA213" s="83">
        <v>57.1</v>
      </c>
      <c r="AB213" s="83">
        <v>86.6</v>
      </c>
      <c r="AC213" s="83">
        <v>71.8</v>
      </c>
      <c r="AD213" s="83">
        <v>61.3</v>
      </c>
      <c r="AE213" s="83">
        <v>79.3</v>
      </c>
      <c r="AF213" s="83">
        <v>32.5</v>
      </c>
      <c r="AG213" s="83">
        <v>13.5</v>
      </c>
      <c r="AH213" s="83">
        <v>3.5</v>
      </c>
      <c r="AI213" s="83">
        <v>2.2000000000000002</v>
      </c>
      <c r="AJ213" s="84">
        <v>44</v>
      </c>
      <c r="AK213" s="85"/>
      <c r="AL213" s="59">
        <v>1</v>
      </c>
      <c r="AM213" s="86">
        <f t="shared" si="195"/>
        <v>1</v>
      </c>
      <c r="AN213" s="86">
        <f t="shared" si="194"/>
        <v>1</v>
      </c>
      <c r="AO213" s="86">
        <f t="shared" si="145"/>
        <v>0.89426717743185491</v>
      </c>
      <c r="AP213" s="86">
        <f t="shared" si="146"/>
        <v>0.69365160204601317</v>
      </c>
      <c r="AQ213" s="86">
        <f t="shared" si="147"/>
        <v>0.48913885874980628</v>
      </c>
      <c r="AR213" s="86">
        <f t="shared" si="148"/>
        <v>0.37609884634972657</v>
      </c>
      <c r="AS213" s="86">
        <f t="shared" si="149"/>
        <v>0.27424104869245591</v>
      </c>
      <c r="AT213" s="86">
        <f t="shared" si="150"/>
        <v>0.21175350412966945</v>
      </c>
      <c r="AU213" s="86">
        <f t="shared" si="151"/>
        <v>0.17351254400921154</v>
      </c>
      <c r="AV213" s="86">
        <f t="shared" si="152"/>
        <v>0.14804809459489388</v>
      </c>
      <c r="AW213" s="86">
        <f t="shared" si="153"/>
        <v>0.12466508713270305</v>
      </c>
      <c r="AX213" s="86">
        <f t="shared" si="154"/>
        <v>0.11211000642146991</v>
      </c>
      <c r="AY213" s="86">
        <f t="shared" si="155"/>
        <v>0.10004207169903241</v>
      </c>
      <c r="AZ213" s="86">
        <f t="shared" si="156"/>
        <v>8.7398418989836427E-2</v>
      </c>
      <c r="BA213" s="86">
        <f t="shared" si="157"/>
        <v>6.8222581430880697E-2</v>
      </c>
      <c r="BB213" s="86">
        <f t="shared" si="158"/>
        <v>5.232390779655019E-2</v>
      </c>
      <c r="BC213" s="86">
        <f t="shared" si="159"/>
        <v>3.875024910874434E-2</v>
      </c>
      <c r="BD213" s="86">
        <f t="shared" si="160"/>
        <v>2.119085051261051E-2</v>
      </c>
      <c r="BE213" s="86">
        <f t="shared" si="161"/>
        <v>1.3994375678129431E-2</v>
      </c>
      <c r="BF213" s="86">
        <f t="shared" si="162"/>
        <v>1.1005070746883444E-2</v>
      </c>
      <c r="BG213" s="86">
        <f t="shared" si="163"/>
        <v>1.0230065764708559E-2</v>
      </c>
      <c r="BH213" s="86">
        <f t="shared" si="164"/>
        <v>9.7429197759129164E-3</v>
      </c>
      <c r="BI213" s="87">
        <v>0</v>
      </c>
      <c r="BJ213" s="63"/>
      <c r="BK213" s="86">
        <f t="shared" si="165"/>
        <v>0</v>
      </c>
      <c r="BL213" s="86">
        <f t="shared" si="166"/>
        <v>0</v>
      </c>
      <c r="BM213" s="86">
        <f t="shared" si="167"/>
        <v>0.10573282256814509</v>
      </c>
      <c r="BN213" s="86">
        <f t="shared" si="168"/>
        <v>0.20061557538584174</v>
      </c>
      <c r="BO213" s="86">
        <f t="shared" si="169"/>
        <v>0.20451274329620689</v>
      </c>
      <c r="BP213" s="86">
        <f t="shared" si="170"/>
        <v>0.11304001240007971</v>
      </c>
      <c r="BQ213" s="86">
        <f t="shared" si="171"/>
        <v>0.10185779765727065</v>
      </c>
      <c r="BR213" s="86">
        <f t="shared" si="172"/>
        <v>6.2487544562786462E-2</v>
      </c>
      <c r="BS213" s="86">
        <f t="shared" si="173"/>
        <v>3.8240960120457912E-2</v>
      </c>
      <c r="BT213" s="86">
        <f t="shared" si="174"/>
        <v>2.5464449414317664E-2</v>
      </c>
      <c r="BU213" s="86">
        <f t="shared" si="175"/>
        <v>2.3383007462190825E-2</v>
      </c>
      <c r="BV213" s="86">
        <f t="shared" si="176"/>
        <v>1.2555080711233138E-2</v>
      </c>
      <c r="BW213" s="86">
        <f t="shared" si="177"/>
        <v>1.2067934722437501E-2</v>
      </c>
      <c r="BX213" s="86">
        <f t="shared" si="178"/>
        <v>1.2643652709195985E-2</v>
      </c>
      <c r="BY213" s="86">
        <f t="shared" si="179"/>
        <v>1.917583755895573E-2</v>
      </c>
      <c r="BZ213" s="86">
        <f t="shared" si="180"/>
        <v>1.5898673634330507E-2</v>
      </c>
      <c r="CA213" s="86">
        <f t="shared" si="181"/>
        <v>1.3573658687805849E-2</v>
      </c>
      <c r="CB213" s="86">
        <f t="shared" si="182"/>
        <v>1.755939859613383E-2</v>
      </c>
      <c r="CC213" s="86">
        <f t="shared" si="183"/>
        <v>7.1964748344810793E-3</v>
      </c>
      <c r="CD213" s="86">
        <f t="shared" si="184"/>
        <v>2.9893049312459865E-3</v>
      </c>
      <c r="CE213" s="86">
        <f t="shared" si="185"/>
        <v>7.7500498217488584E-4</v>
      </c>
      <c r="CF213" s="86">
        <f t="shared" si="186"/>
        <v>4.8714598879564218E-4</v>
      </c>
      <c r="CG213" s="88">
        <f t="shared" si="187"/>
        <v>9.7429197759129164E-3</v>
      </c>
      <c r="CH213" s="89">
        <f t="shared" si="188"/>
        <v>0</v>
      </c>
      <c r="CI213" s="90">
        <f t="shared" si="189"/>
        <v>0.88788999357853005</v>
      </c>
      <c r="CJ213" s="90">
        <f t="shared" si="190"/>
        <v>0.10236708664555698</v>
      </c>
      <c r="CK213" s="91">
        <f t="shared" si="191"/>
        <v>9.7429197759129164E-3</v>
      </c>
      <c r="CL213" s="90">
        <f t="shared" si="192"/>
        <v>13.566584832716721</v>
      </c>
      <c r="CM213" s="90">
        <f t="shared" si="193"/>
        <v>21.098441229787749</v>
      </c>
      <c r="CN213" s="90">
        <f t="array" ref="CN213">10^(SUMPRODUCT(BW213:CF213,LOG($BW$5:$CF$5))/CJ213)</f>
        <v>0.57864422960697315</v>
      </c>
      <c r="CO213" s="92">
        <f t="shared" si="35"/>
        <v>1.3984334232891755</v>
      </c>
      <c r="CP213" s="93">
        <f t="shared" si="35"/>
        <v>14.602584325684024</v>
      </c>
      <c r="CQ213" s="93">
        <f t="shared" si="35"/>
        <v>22.809262089460567</v>
      </c>
      <c r="CR213" s="93">
        <f t="shared" si="37"/>
        <v>29.289219254190545</v>
      </c>
      <c r="CS213" s="94">
        <f t="shared" si="35"/>
        <v>45.828491332680592</v>
      </c>
      <c r="CT213" s="95" t="s">
        <v>551</v>
      </c>
      <c r="CU213" s="79">
        <v>1</v>
      </c>
      <c r="CV213" s="79" t="s">
        <v>550</v>
      </c>
      <c r="CW213" s="80"/>
    </row>
    <row r="214" spans="1:101" x14ac:dyDescent="0.2">
      <c r="A214" s="2"/>
      <c r="B214" s="95">
        <v>140.5</v>
      </c>
      <c r="C214" s="103" t="s">
        <v>25</v>
      </c>
      <c r="D214" s="84">
        <v>199250</v>
      </c>
      <c r="E214" s="84">
        <v>401108</v>
      </c>
      <c r="F214" s="60">
        <v>0</v>
      </c>
      <c r="G214" s="60" t="s">
        <v>580</v>
      </c>
      <c r="H214" s="104" t="s">
        <v>217</v>
      </c>
      <c r="I214" s="78">
        <v>44110</v>
      </c>
      <c r="J214" s="134" t="s">
        <v>589</v>
      </c>
      <c r="K214" s="100">
        <v>4310</v>
      </c>
      <c r="L214" s="81" t="s">
        <v>568</v>
      </c>
      <c r="M214" s="81"/>
      <c r="N214" s="82">
        <v>0</v>
      </c>
      <c r="O214" s="83">
        <v>0</v>
      </c>
      <c r="P214" s="83">
        <v>0</v>
      </c>
      <c r="Q214" s="83">
        <v>0</v>
      </c>
      <c r="R214" s="83">
        <v>115</v>
      </c>
      <c r="S214" s="83">
        <v>175</v>
      </c>
      <c r="T214" s="83">
        <v>220</v>
      </c>
      <c r="U214" s="83">
        <v>240</v>
      </c>
      <c r="V214" s="83">
        <v>205</v>
      </c>
      <c r="W214" s="83">
        <v>175</v>
      </c>
      <c r="X214" s="83">
        <v>165</v>
      </c>
      <c r="Y214" s="83">
        <v>105</v>
      </c>
      <c r="Z214" s="83">
        <v>71.7</v>
      </c>
      <c r="AA214" s="83">
        <v>67.599999999999994</v>
      </c>
      <c r="AB214" s="83">
        <v>155.6</v>
      </c>
      <c r="AC214" s="83">
        <v>835.8</v>
      </c>
      <c r="AD214" s="83">
        <v>1492</v>
      </c>
      <c r="AE214" s="83">
        <v>216</v>
      </c>
      <c r="AF214" s="83">
        <v>14.8</v>
      </c>
      <c r="AG214" s="83">
        <v>2.1</v>
      </c>
      <c r="AH214" s="83">
        <v>0.7</v>
      </c>
      <c r="AI214" s="83">
        <v>0.7</v>
      </c>
      <c r="AJ214" s="84">
        <v>53</v>
      </c>
      <c r="AK214" s="85"/>
      <c r="AL214" s="59">
        <v>1</v>
      </c>
      <c r="AM214" s="86">
        <f t="shared" si="195"/>
        <v>1</v>
      </c>
      <c r="AN214" s="86">
        <f t="shared" si="194"/>
        <v>1</v>
      </c>
      <c r="AO214" s="86">
        <f t="shared" si="145"/>
        <v>1</v>
      </c>
      <c r="AP214" s="86">
        <f t="shared" si="146"/>
        <v>1</v>
      </c>
      <c r="AQ214" s="86">
        <f t="shared" si="147"/>
        <v>0.97331786542923437</v>
      </c>
      <c r="AR214" s="86">
        <f t="shared" si="148"/>
        <v>0.93271461716937354</v>
      </c>
      <c r="AS214" s="86">
        <f t="shared" si="149"/>
        <v>0.88167053364269143</v>
      </c>
      <c r="AT214" s="86">
        <f t="shared" si="150"/>
        <v>0.82598607888631093</v>
      </c>
      <c r="AU214" s="86">
        <f t="shared" si="151"/>
        <v>0.77842227378190254</v>
      </c>
      <c r="AV214" s="86">
        <f t="shared" si="152"/>
        <v>0.7378190255220417</v>
      </c>
      <c r="AW214" s="86">
        <f t="shared" si="153"/>
        <v>0.69953596287703013</v>
      </c>
      <c r="AX214" s="86">
        <f t="shared" si="154"/>
        <v>0.67517401392111365</v>
      </c>
      <c r="AY214" s="86">
        <f t="shared" si="155"/>
        <v>0.65853828306264495</v>
      </c>
      <c r="AZ214" s="86">
        <f t="shared" si="156"/>
        <v>0.64285382830626447</v>
      </c>
      <c r="BA214" s="86">
        <f t="shared" si="157"/>
        <v>0.60675174013921107</v>
      </c>
      <c r="BB214" s="86">
        <f t="shared" si="158"/>
        <v>0.41283062645011592</v>
      </c>
      <c r="BC214" s="86">
        <f t="shared" si="159"/>
        <v>6.6658932714617092E-2</v>
      </c>
      <c r="BD214" s="86">
        <f t="shared" si="160"/>
        <v>1.6542923433874632E-2</v>
      </c>
      <c r="BE214" s="86">
        <f t="shared" si="161"/>
        <v>1.3109048723897834E-2</v>
      </c>
      <c r="BF214" s="86">
        <f t="shared" si="162"/>
        <v>1.2621809744779505E-2</v>
      </c>
      <c r="BG214" s="86">
        <f t="shared" si="163"/>
        <v>1.2459396751740062E-2</v>
      </c>
      <c r="BH214" s="86">
        <f t="shared" si="164"/>
        <v>1.2296983758700619E-2</v>
      </c>
      <c r="BI214" s="87">
        <v>0</v>
      </c>
      <c r="BJ214" s="63"/>
      <c r="BK214" s="86">
        <f t="shared" si="165"/>
        <v>0</v>
      </c>
      <c r="BL214" s="86">
        <f t="shared" si="166"/>
        <v>0</v>
      </c>
      <c r="BM214" s="86">
        <f t="shared" si="167"/>
        <v>0</v>
      </c>
      <c r="BN214" s="86">
        <f t="shared" si="168"/>
        <v>0</v>
      </c>
      <c r="BO214" s="86">
        <f t="shared" si="169"/>
        <v>2.6682134570765625E-2</v>
      </c>
      <c r="BP214" s="86">
        <f t="shared" si="170"/>
        <v>4.0603248259860836E-2</v>
      </c>
      <c r="BQ214" s="86">
        <f t="shared" si="171"/>
        <v>5.1044083526682105E-2</v>
      </c>
      <c r="BR214" s="86">
        <f t="shared" si="172"/>
        <v>5.5684454756380508E-2</v>
      </c>
      <c r="BS214" s="86">
        <f t="shared" si="173"/>
        <v>4.7563805104408385E-2</v>
      </c>
      <c r="BT214" s="86">
        <f t="shared" si="174"/>
        <v>4.0603248259860836E-2</v>
      </c>
      <c r="BU214" s="86">
        <f t="shared" si="175"/>
        <v>3.8283062645011579E-2</v>
      </c>
      <c r="BV214" s="86">
        <f t="shared" si="176"/>
        <v>2.4361948955916479E-2</v>
      </c>
      <c r="BW214" s="86">
        <f t="shared" si="177"/>
        <v>1.66357308584687E-2</v>
      </c>
      <c r="BX214" s="86">
        <f t="shared" si="178"/>
        <v>1.5684454756380473E-2</v>
      </c>
      <c r="BY214" s="86">
        <f t="shared" si="179"/>
        <v>3.6102088167053403E-2</v>
      </c>
      <c r="BZ214" s="86">
        <f t="shared" si="180"/>
        <v>0.19392111368909515</v>
      </c>
      <c r="CA214" s="86">
        <f t="shared" si="181"/>
        <v>0.34617169373549883</v>
      </c>
      <c r="CB214" s="86">
        <f t="shared" si="182"/>
        <v>5.011600928074246E-2</v>
      </c>
      <c r="CC214" s="86">
        <f t="shared" si="183"/>
        <v>3.4338747099767978E-3</v>
      </c>
      <c r="CD214" s="86">
        <f t="shared" si="184"/>
        <v>4.8723897911832903E-4</v>
      </c>
      <c r="CE214" s="86">
        <f t="shared" si="185"/>
        <v>1.6241299303944301E-4</v>
      </c>
      <c r="CF214" s="86">
        <f t="shared" si="186"/>
        <v>1.6241299303944301E-4</v>
      </c>
      <c r="CG214" s="88">
        <f t="shared" si="187"/>
        <v>1.2296983758700619E-2</v>
      </c>
      <c r="CH214" s="89">
        <f t="shared" si="188"/>
        <v>0</v>
      </c>
      <c r="CI214" s="90">
        <f t="shared" si="189"/>
        <v>0.32482598607888635</v>
      </c>
      <c r="CJ214" s="90">
        <f t="shared" si="190"/>
        <v>0.66287703016241295</v>
      </c>
      <c r="CK214" s="91">
        <f t="shared" si="191"/>
        <v>1.2296983758700619E-2</v>
      </c>
      <c r="CL214" s="90">
        <f t="shared" si="192"/>
        <v>1.1825952908516908</v>
      </c>
      <c r="CM214" s="90">
        <f t="shared" si="193"/>
        <v>8.24526568432535</v>
      </c>
      <c r="CN214" s="90">
        <f t="array" ref="CN214">10^(SUMPRODUCT(BW214:CF214,LOG($BW$5:$CF$5))/CJ214)</f>
        <v>0.49783676063942606</v>
      </c>
      <c r="CO214" s="92">
        <f t="shared" si="35"/>
        <v>0.36690548802452017</v>
      </c>
      <c r="CP214" s="93">
        <f t="shared" si="35"/>
        <v>0.46986510752584937</v>
      </c>
      <c r="CQ214" s="93">
        <f t="shared" si="35"/>
        <v>0.58536271259555339</v>
      </c>
      <c r="CR214" s="93">
        <f t="shared" si="37"/>
        <v>1.1656791965402904</v>
      </c>
      <c r="CS214" s="94">
        <f t="shared" si="35"/>
        <v>12.730395853150791</v>
      </c>
      <c r="CT214" s="95" t="s">
        <v>551</v>
      </c>
      <c r="CU214" s="79">
        <v>1</v>
      </c>
      <c r="CV214" s="79" t="s">
        <v>550</v>
      </c>
      <c r="CW214" s="80"/>
    </row>
    <row r="215" spans="1:101" x14ac:dyDescent="0.2">
      <c r="A215" s="2"/>
      <c r="B215" s="95">
        <v>141</v>
      </c>
      <c r="C215" s="103" t="s">
        <v>29</v>
      </c>
      <c r="D215" s="84">
        <v>199115</v>
      </c>
      <c r="E215" s="84">
        <v>401589</v>
      </c>
      <c r="F215" s="60">
        <v>0</v>
      </c>
      <c r="G215" s="60" t="s">
        <v>580</v>
      </c>
      <c r="H215" s="104" t="s">
        <v>218</v>
      </c>
      <c r="I215" s="78">
        <v>44110</v>
      </c>
      <c r="J215" s="134" t="s">
        <v>589</v>
      </c>
      <c r="K215" s="100">
        <v>5330.6</v>
      </c>
      <c r="L215" s="81" t="s">
        <v>568</v>
      </c>
      <c r="M215" s="81"/>
      <c r="N215" s="82">
        <v>0</v>
      </c>
      <c r="O215" s="83">
        <v>0</v>
      </c>
      <c r="P215" s="83">
        <v>658.5</v>
      </c>
      <c r="Q215" s="83">
        <v>300.8</v>
      </c>
      <c r="R215" s="83">
        <v>503.6</v>
      </c>
      <c r="S215" s="83">
        <v>272.3</v>
      </c>
      <c r="T215" s="83">
        <v>400.7</v>
      </c>
      <c r="U215" s="83">
        <v>346.4</v>
      </c>
      <c r="V215" s="83">
        <v>378.2</v>
      </c>
      <c r="W215" s="83">
        <v>305</v>
      </c>
      <c r="X215" s="83">
        <v>260.10000000000002</v>
      </c>
      <c r="Y215" s="83">
        <v>175.4</v>
      </c>
      <c r="Z215" s="83">
        <v>155.69999999999999</v>
      </c>
      <c r="AA215" s="83">
        <v>150.80000000000001</v>
      </c>
      <c r="AB215" s="83">
        <v>202.9</v>
      </c>
      <c r="AC215" s="83">
        <v>494.7</v>
      </c>
      <c r="AD215" s="83">
        <v>555.4</v>
      </c>
      <c r="AE215" s="83">
        <v>141.5</v>
      </c>
      <c r="AF215" s="83">
        <v>12.3</v>
      </c>
      <c r="AG215" s="83">
        <v>1.9</v>
      </c>
      <c r="AH215" s="83">
        <v>0.4</v>
      </c>
      <c r="AI215" s="83">
        <v>0.2</v>
      </c>
      <c r="AJ215" s="84">
        <v>13.8</v>
      </c>
      <c r="AK215" s="85"/>
      <c r="AL215" s="59">
        <v>1</v>
      </c>
      <c r="AM215" s="86">
        <f t="shared" si="195"/>
        <v>1</v>
      </c>
      <c r="AN215" s="86">
        <f t="shared" si="194"/>
        <v>1</v>
      </c>
      <c r="AO215" s="86">
        <f t="shared" si="145"/>
        <v>0.87646793981915727</v>
      </c>
      <c r="AP215" s="86">
        <f t="shared" si="146"/>
        <v>0.82003901999774875</v>
      </c>
      <c r="AQ215" s="86">
        <f t="shared" si="147"/>
        <v>0.72556560237121515</v>
      </c>
      <c r="AR215" s="86">
        <f t="shared" si="148"/>
        <v>0.67448317262597068</v>
      </c>
      <c r="AS215" s="86">
        <f t="shared" si="149"/>
        <v>0.59931339811653461</v>
      </c>
      <c r="AT215" s="86">
        <f t="shared" si="150"/>
        <v>0.53433009417326371</v>
      </c>
      <c r="AU215" s="86">
        <f t="shared" si="151"/>
        <v>0.46338123288185185</v>
      </c>
      <c r="AV215" s="86">
        <f t="shared" si="152"/>
        <v>0.40616440925974551</v>
      </c>
      <c r="AW215" s="86">
        <f t="shared" si="153"/>
        <v>0.35737065245938532</v>
      </c>
      <c r="AX215" s="86">
        <f t="shared" si="154"/>
        <v>0.32446628897309859</v>
      </c>
      <c r="AY215" s="86">
        <f t="shared" si="155"/>
        <v>0.29525756950437088</v>
      </c>
      <c r="AZ215" s="86">
        <f t="shared" si="156"/>
        <v>0.26696807113645732</v>
      </c>
      <c r="BA215" s="86">
        <f t="shared" si="157"/>
        <v>0.22890481371702986</v>
      </c>
      <c r="BB215" s="86">
        <f t="shared" si="158"/>
        <v>0.13610100176340362</v>
      </c>
      <c r="BC215" s="86">
        <f t="shared" si="159"/>
        <v>3.1910103928263087E-2</v>
      </c>
      <c r="BD215" s="86">
        <f t="shared" si="160"/>
        <v>5.3652496904662075E-3</v>
      </c>
      <c r="BE215" s="86">
        <f t="shared" si="161"/>
        <v>3.0578171312796235E-3</v>
      </c>
      <c r="BF215" s="86">
        <f t="shared" si="162"/>
        <v>2.7013844595353545E-3</v>
      </c>
      <c r="BG215" s="86">
        <f t="shared" si="163"/>
        <v>2.6263460023260347E-3</v>
      </c>
      <c r="BH215" s="86">
        <f t="shared" si="164"/>
        <v>2.588826773721375E-3</v>
      </c>
      <c r="BI215" s="87">
        <v>0</v>
      </c>
      <c r="BJ215" s="63"/>
      <c r="BK215" s="86">
        <f t="shared" si="165"/>
        <v>0</v>
      </c>
      <c r="BL215" s="86">
        <f t="shared" si="166"/>
        <v>0</v>
      </c>
      <c r="BM215" s="86">
        <f t="shared" si="167"/>
        <v>0.12353206018084273</v>
      </c>
      <c r="BN215" s="86">
        <f t="shared" si="168"/>
        <v>5.6428919821408519E-2</v>
      </c>
      <c r="BO215" s="86">
        <f t="shared" si="169"/>
        <v>9.4473417626533607E-2</v>
      </c>
      <c r="BP215" s="86">
        <f t="shared" si="170"/>
        <v>5.1082429745244462E-2</v>
      </c>
      <c r="BQ215" s="86">
        <f t="shared" si="171"/>
        <v>7.5169774509436071E-2</v>
      </c>
      <c r="BR215" s="86">
        <f t="shared" si="172"/>
        <v>6.4983303943270898E-2</v>
      </c>
      <c r="BS215" s="86">
        <f t="shared" si="173"/>
        <v>7.0948861291411869E-2</v>
      </c>
      <c r="BT215" s="86">
        <f t="shared" si="174"/>
        <v>5.7216823622106339E-2</v>
      </c>
      <c r="BU215" s="86">
        <f t="shared" si="175"/>
        <v>4.8793756800360188E-2</v>
      </c>
      <c r="BV215" s="86">
        <f t="shared" si="176"/>
        <v>3.2904363486286725E-2</v>
      </c>
      <c r="BW215" s="86">
        <f t="shared" si="177"/>
        <v>2.9208719468727717E-2</v>
      </c>
      <c r="BX215" s="86">
        <f t="shared" si="178"/>
        <v>2.8289498367913557E-2</v>
      </c>
      <c r="BY215" s="86">
        <f t="shared" si="179"/>
        <v>3.8063257419427454E-2</v>
      </c>
      <c r="BZ215" s="86">
        <f t="shared" si="180"/>
        <v>9.2803811953626247E-2</v>
      </c>
      <c r="CA215" s="86">
        <f t="shared" si="181"/>
        <v>0.10419089783514053</v>
      </c>
      <c r="CB215" s="86">
        <f t="shared" si="182"/>
        <v>2.6544854237796879E-2</v>
      </c>
      <c r="CC215" s="86">
        <f t="shared" si="183"/>
        <v>2.3074325591865841E-3</v>
      </c>
      <c r="CD215" s="86">
        <f t="shared" si="184"/>
        <v>3.5643267174426899E-4</v>
      </c>
      <c r="CE215" s="86">
        <f t="shared" si="185"/>
        <v>7.5038457209319811E-5</v>
      </c>
      <c r="CF215" s="86">
        <f t="shared" si="186"/>
        <v>3.7519228604659689E-5</v>
      </c>
      <c r="CG215" s="88">
        <f t="shared" si="187"/>
        <v>2.588826773721375E-3</v>
      </c>
      <c r="CH215" s="89">
        <f t="shared" si="188"/>
        <v>0</v>
      </c>
      <c r="CI215" s="90">
        <f t="shared" si="189"/>
        <v>0.6755337110269013</v>
      </c>
      <c r="CJ215" s="90">
        <f t="shared" si="190"/>
        <v>0.32187746219937724</v>
      </c>
      <c r="CK215" s="91">
        <f t="shared" si="191"/>
        <v>2.588826773721375E-3</v>
      </c>
      <c r="CL215" s="90">
        <f t="shared" si="192"/>
        <v>5.1288277207140673</v>
      </c>
      <c r="CM215" s="90">
        <f t="shared" si="193"/>
        <v>14.532790753668902</v>
      </c>
      <c r="CN215" s="90">
        <f t="array" ref="CN215">10^(SUMPRODUCT(BW215:CF215,LOG($BW$5:$CF$5))/CJ215)</f>
        <v>0.60546726192922451</v>
      </c>
      <c r="CO215" s="92">
        <f t="shared" si="35"/>
        <v>0.44405079896410243</v>
      </c>
      <c r="CP215" s="93">
        <f t="shared" ref="CP215:CS285" si="196">10^ (LOG(INDEX($AL$5:$BI$5,MATCH(CP$5/100,$AL215:$BI215,-1)))-(INDEX($AL215:$BI215,MATCH(CP$5/100,$AL215:$BI215,-1))-CP$5/100)/(INDEX($AL215:$BI215,MATCH(CP$5/100,$AL215:$BI215,-1))-INDEX($AL215:$BI215,MATCH(CP$5/100,$AL215:$BI215,-1)+1))*(LOG(INDEX($AL$5:$BI$5,MATCH(CP$5/100,$AL215:$BI215,-1)))-LOG(INDEX($AL$5:$BI$5,MATCH(CP$5/100,$AL215:$BI215,-1)+1))))</f>
        <v>2.5967193734014509</v>
      </c>
      <c r="CQ215" s="93">
        <f t="shared" si="196"/>
        <v>6.7318964293694741</v>
      </c>
      <c r="CR215" s="93">
        <f t="shared" si="37"/>
        <v>14.24517002774644</v>
      </c>
      <c r="CS215" s="94">
        <f t="shared" si="196"/>
        <v>47.978753583226158</v>
      </c>
      <c r="CT215" s="95" t="s">
        <v>551</v>
      </c>
      <c r="CU215" s="79">
        <v>1</v>
      </c>
      <c r="CV215" s="79" t="s">
        <v>550</v>
      </c>
      <c r="CW215" s="80"/>
    </row>
    <row r="216" spans="1:101" x14ac:dyDescent="0.2">
      <c r="A216" s="2"/>
      <c r="B216" s="95">
        <v>141.5</v>
      </c>
      <c r="C216" s="103" t="s">
        <v>23</v>
      </c>
      <c r="D216" s="84">
        <v>199077</v>
      </c>
      <c r="E216" s="84">
        <v>402097</v>
      </c>
      <c r="F216" s="60">
        <v>0</v>
      </c>
      <c r="G216" s="60" t="s">
        <v>580</v>
      </c>
      <c r="H216" s="104" t="s">
        <v>219</v>
      </c>
      <c r="I216" s="78">
        <v>44110</v>
      </c>
      <c r="J216" s="134" t="s">
        <v>589</v>
      </c>
      <c r="K216" s="100">
        <v>3907.9</v>
      </c>
      <c r="L216" s="81" t="s">
        <v>568</v>
      </c>
      <c r="M216" s="81"/>
      <c r="N216" s="82">
        <v>0</v>
      </c>
      <c r="O216" s="83">
        <v>0</v>
      </c>
      <c r="P216" s="83">
        <v>441.4</v>
      </c>
      <c r="Q216" s="83">
        <v>457</v>
      </c>
      <c r="R216" s="83">
        <v>529</v>
      </c>
      <c r="S216" s="83">
        <v>665.4</v>
      </c>
      <c r="T216" s="83">
        <v>498</v>
      </c>
      <c r="U216" s="83">
        <v>315.89999999999998</v>
      </c>
      <c r="V216" s="83">
        <v>229.6</v>
      </c>
      <c r="W216" s="83">
        <v>149.4</v>
      </c>
      <c r="X216" s="83">
        <v>132.9</v>
      </c>
      <c r="Y216" s="83">
        <v>76.599999999999994</v>
      </c>
      <c r="Z216" s="83">
        <v>49.4</v>
      </c>
      <c r="AA216" s="83">
        <v>48.8</v>
      </c>
      <c r="AB216" s="83">
        <v>65.900000000000006</v>
      </c>
      <c r="AC216" s="83">
        <v>78.3</v>
      </c>
      <c r="AD216" s="83">
        <v>46.3</v>
      </c>
      <c r="AE216" s="83">
        <v>23.8</v>
      </c>
      <c r="AF216" s="83">
        <v>15.8</v>
      </c>
      <c r="AG216" s="83">
        <v>8.1</v>
      </c>
      <c r="AH216" s="83">
        <v>2.8</v>
      </c>
      <c r="AI216" s="83">
        <v>2.1</v>
      </c>
      <c r="AJ216" s="84">
        <v>71.400000000000006</v>
      </c>
      <c r="AK216" s="85"/>
      <c r="AL216" s="59">
        <v>1</v>
      </c>
      <c r="AM216" s="86">
        <f t="shared" si="195"/>
        <v>1</v>
      </c>
      <c r="AN216" s="86">
        <f t="shared" si="194"/>
        <v>1</v>
      </c>
      <c r="AO216" s="86">
        <f t="shared" si="145"/>
        <v>0.88704931037129919</v>
      </c>
      <c r="AP216" s="86">
        <f t="shared" si="146"/>
        <v>0.77010670692699412</v>
      </c>
      <c r="AQ216" s="86">
        <f t="shared" si="147"/>
        <v>0.63473988587220775</v>
      </c>
      <c r="AR216" s="86">
        <f t="shared" si="148"/>
        <v>0.46446940812200954</v>
      </c>
      <c r="AS216" s="86">
        <f t="shared" si="149"/>
        <v>0.33703523631618038</v>
      </c>
      <c r="AT216" s="86">
        <f t="shared" si="150"/>
        <v>0.25619898155019355</v>
      </c>
      <c r="AU216" s="86">
        <f t="shared" si="151"/>
        <v>0.19744619872565866</v>
      </c>
      <c r="AV216" s="86">
        <f t="shared" si="152"/>
        <v>0.15921594718390991</v>
      </c>
      <c r="AW216" s="86">
        <f t="shared" si="153"/>
        <v>0.12520791217789645</v>
      </c>
      <c r="AX216" s="86">
        <f t="shared" si="154"/>
        <v>0.10560659177563438</v>
      </c>
      <c r="AY216" s="86">
        <f t="shared" si="155"/>
        <v>9.2965531359554127E-2</v>
      </c>
      <c r="AZ216" s="86">
        <f t="shared" si="156"/>
        <v>8.0478006090227899E-2</v>
      </c>
      <c r="BA216" s="86">
        <f t="shared" si="157"/>
        <v>6.3614729138412346E-2</v>
      </c>
      <c r="BB216" s="86">
        <f t="shared" si="158"/>
        <v>4.3578392487013909E-2</v>
      </c>
      <c r="BC216" s="86">
        <f t="shared" si="159"/>
        <v>3.1730596995829391E-2</v>
      </c>
      <c r="BD216" s="86">
        <f t="shared" si="160"/>
        <v>2.5640369507920285E-2</v>
      </c>
      <c r="BE216" s="86">
        <f t="shared" si="161"/>
        <v>2.159727731006466E-2</v>
      </c>
      <c r="BF216" s="86">
        <f t="shared" si="162"/>
        <v>1.9524552828885509E-2</v>
      </c>
      <c r="BG216" s="86">
        <f t="shared" si="163"/>
        <v>1.8808055477366793E-2</v>
      </c>
      <c r="BH216" s="86">
        <f t="shared" si="164"/>
        <v>1.8270682463727754E-2</v>
      </c>
      <c r="BI216" s="87">
        <v>0</v>
      </c>
      <c r="BJ216" s="63"/>
      <c r="BK216" s="86">
        <f t="shared" si="165"/>
        <v>0</v>
      </c>
      <c r="BL216" s="86">
        <f t="shared" si="166"/>
        <v>0</v>
      </c>
      <c r="BM216" s="86">
        <f t="shared" si="167"/>
        <v>0.11295068962870081</v>
      </c>
      <c r="BN216" s="86">
        <f t="shared" si="168"/>
        <v>0.11694260344430507</v>
      </c>
      <c r="BO216" s="86">
        <f t="shared" si="169"/>
        <v>0.13536682105478637</v>
      </c>
      <c r="BP216" s="86">
        <f t="shared" si="170"/>
        <v>0.17027047775019821</v>
      </c>
      <c r="BQ216" s="86">
        <f t="shared" si="171"/>
        <v>0.12743417180582917</v>
      </c>
      <c r="BR216" s="86">
        <f t="shared" si="172"/>
        <v>8.0836254765986826E-2</v>
      </c>
      <c r="BS216" s="86">
        <f t="shared" si="173"/>
        <v>5.8752782824534888E-2</v>
      </c>
      <c r="BT216" s="86">
        <f t="shared" si="174"/>
        <v>3.823025154174875E-2</v>
      </c>
      <c r="BU216" s="86">
        <f t="shared" si="175"/>
        <v>3.400803500601346E-2</v>
      </c>
      <c r="BV216" s="86">
        <f t="shared" si="176"/>
        <v>1.9601320402262076E-2</v>
      </c>
      <c r="BW216" s="86">
        <f t="shared" si="177"/>
        <v>1.2641060416080249E-2</v>
      </c>
      <c r="BX216" s="86">
        <f t="shared" si="178"/>
        <v>1.2487525269326227E-2</v>
      </c>
      <c r="BY216" s="86">
        <f t="shared" si="179"/>
        <v>1.6863276951815553E-2</v>
      </c>
      <c r="BZ216" s="86">
        <f t="shared" si="180"/>
        <v>2.0036336651398437E-2</v>
      </c>
      <c r="CA216" s="86">
        <f t="shared" si="181"/>
        <v>1.1847795491184518E-2</v>
      </c>
      <c r="CB216" s="86">
        <f t="shared" si="182"/>
        <v>6.0902274879091056E-3</v>
      </c>
      <c r="CC216" s="86">
        <f t="shared" si="183"/>
        <v>4.0430921978556258E-3</v>
      </c>
      <c r="CD216" s="86">
        <f t="shared" si="184"/>
        <v>2.0727244811791501E-3</v>
      </c>
      <c r="CE216" s="86">
        <f t="shared" si="185"/>
        <v>7.1649735151871688E-4</v>
      </c>
      <c r="CF216" s="86">
        <f t="shared" si="186"/>
        <v>5.3737301363903853E-4</v>
      </c>
      <c r="CG216" s="88">
        <f t="shared" si="187"/>
        <v>1.8270682463727754E-2</v>
      </c>
      <c r="CH216" s="89">
        <f t="shared" si="188"/>
        <v>0</v>
      </c>
      <c r="CI216" s="90">
        <f t="shared" si="189"/>
        <v>0.89439340822436564</v>
      </c>
      <c r="CJ216" s="90">
        <f t="shared" si="190"/>
        <v>8.7335909311906629E-2</v>
      </c>
      <c r="CK216" s="91">
        <f t="shared" si="191"/>
        <v>1.8270682463727754E-2</v>
      </c>
      <c r="CL216" s="90">
        <f t="shared" si="192"/>
        <v>11.494056733872512</v>
      </c>
      <c r="CM216" s="90">
        <f t="shared" si="193"/>
        <v>17.488146318544722</v>
      </c>
      <c r="CN216" s="90">
        <f t="array" ref="CN216">10^(SUMPRODUCT(BW216:CF216,LOG($BW$5:$CF$5))/CJ216)</f>
        <v>0.66622791015268912</v>
      </c>
      <c r="CO216" s="92">
        <f t="shared" ref="CO216:CS286" si="197">10^ (LOG(INDEX($AL$5:$BI$5,MATCH(CO$5/100,$AL216:$BI216,-1)))-(INDEX($AL216:$BI216,MATCH(CO$5/100,$AL216:$BI216,-1))-CO$5/100)/(INDEX($AL216:$BI216,MATCH(CO$5/100,$AL216:$BI216,-1))-INDEX($AL216:$BI216,MATCH(CO$5/100,$AL216:$BI216,-1)+1))*(LOG(INDEX($AL$5:$BI$5,MATCH(CO$5/100,$AL216:$BI216,-1)))-LOG(INDEX($AL$5:$BI$5,MATCH(CO$5/100,$AL216:$BI216,-1)+1))))</f>
        <v>1.7073695320166453</v>
      </c>
      <c r="CP216" s="93">
        <f t="shared" si="196"/>
        <v>11.61387841949017</v>
      </c>
      <c r="CQ216" s="93">
        <f t="shared" si="196"/>
        <v>17.163771948481799</v>
      </c>
      <c r="CR216" s="93">
        <f t="shared" si="37"/>
        <v>23.277661060903998</v>
      </c>
      <c r="CS216" s="94">
        <f t="shared" si="196"/>
        <v>46.769986919973071</v>
      </c>
      <c r="CT216" s="95" t="s">
        <v>551</v>
      </c>
      <c r="CU216" s="79">
        <v>5</v>
      </c>
      <c r="CV216" s="79" t="s">
        <v>550</v>
      </c>
      <c r="CW216" s="80"/>
    </row>
    <row r="217" spans="1:101" x14ac:dyDescent="0.2">
      <c r="A217" s="2"/>
      <c r="B217" s="95">
        <v>141.5</v>
      </c>
      <c r="C217" s="103" t="s">
        <v>25</v>
      </c>
      <c r="D217" s="84">
        <v>199135</v>
      </c>
      <c r="E217" s="84">
        <v>402096</v>
      </c>
      <c r="F217" s="60">
        <v>0</v>
      </c>
      <c r="G217" s="60" t="s">
        <v>580</v>
      </c>
      <c r="H217" s="104" t="s">
        <v>220</v>
      </c>
      <c r="I217" s="78">
        <v>44110</v>
      </c>
      <c r="J217" s="134" t="s">
        <v>589</v>
      </c>
      <c r="K217" s="100">
        <v>1963.6</v>
      </c>
      <c r="L217" s="81" t="s">
        <v>568</v>
      </c>
      <c r="M217" s="81"/>
      <c r="N217" s="82">
        <v>0</v>
      </c>
      <c r="O217" s="83">
        <v>0</v>
      </c>
      <c r="P217" s="83">
        <v>0</v>
      </c>
      <c r="Q217" s="83">
        <v>0</v>
      </c>
      <c r="R217" s="83">
        <v>0</v>
      </c>
      <c r="S217" s="83">
        <v>0</v>
      </c>
      <c r="T217" s="83">
        <v>12.2</v>
      </c>
      <c r="U217" s="83">
        <v>9.5</v>
      </c>
      <c r="V217" s="83">
        <v>3.3</v>
      </c>
      <c r="W217" s="83">
        <v>5.5</v>
      </c>
      <c r="X217" s="83">
        <v>7.8</v>
      </c>
      <c r="Y217" s="83">
        <v>8</v>
      </c>
      <c r="Z217" s="83">
        <v>10.4</v>
      </c>
      <c r="AA217" s="83">
        <v>26.2</v>
      </c>
      <c r="AB217" s="83">
        <v>77.400000000000006</v>
      </c>
      <c r="AC217" s="83">
        <v>418.7</v>
      </c>
      <c r="AD217" s="83">
        <v>1081</v>
      </c>
      <c r="AE217" s="83">
        <v>222.8</v>
      </c>
      <c r="AF217" s="83">
        <v>6.2</v>
      </c>
      <c r="AG217" s="83">
        <v>0.9</v>
      </c>
      <c r="AH217" s="83">
        <v>0.5</v>
      </c>
      <c r="AI217" s="83">
        <v>0.8</v>
      </c>
      <c r="AJ217" s="84">
        <v>72.400000000000006</v>
      </c>
      <c r="AK217" s="85"/>
      <c r="AL217" s="59">
        <v>1</v>
      </c>
      <c r="AM217" s="86">
        <f t="shared" si="195"/>
        <v>1</v>
      </c>
      <c r="AN217" s="86">
        <f t="shared" si="194"/>
        <v>1</v>
      </c>
      <c r="AO217" s="86">
        <f t="shared" ref="AO217:AO287" si="198">AN217-P217/SUM($N217:$AJ217)</f>
        <v>1</v>
      </c>
      <c r="AP217" s="86">
        <f t="shared" ref="AP217:AP287" si="199">AO217-Q217/SUM($N217:$AJ217)</f>
        <v>1</v>
      </c>
      <c r="AQ217" s="86">
        <f t="shared" ref="AQ217:AQ287" si="200">AP217-R217/SUM($N217:$AJ217)</f>
        <v>1</v>
      </c>
      <c r="AR217" s="86">
        <f t="shared" ref="AR217:AR287" si="201">AQ217-S217/SUM($N217:$AJ217)</f>
        <v>1</v>
      </c>
      <c r="AS217" s="86">
        <f t="shared" ref="AS217:AS287" si="202">AR217-T217/SUM($N217:$AJ217)</f>
        <v>0.99378692198003671</v>
      </c>
      <c r="AT217" s="86">
        <f t="shared" ref="AT217:AT287" si="203">AS217-U217/SUM($N217:$AJ217)</f>
        <v>0.9889488694235079</v>
      </c>
      <c r="AU217" s="86">
        <f t="shared" ref="AU217:AU287" si="204">AT217-V217/SUM($N217:$AJ217)</f>
        <v>0.98726828274597689</v>
      </c>
      <c r="AV217" s="86">
        <f t="shared" ref="AV217:AV287" si="205">AU217-W217/SUM($N217:$AJ217)</f>
        <v>0.98446730495009183</v>
      </c>
      <c r="AW217" s="86">
        <f t="shared" ref="AW217:AW287" si="206">AV217-X217/SUM($N217:$AJ217)</f>
        <v>0.98049500916683663</v>
      </c>
      <c r="AX217" s="86">
        <f t="shared" ref="AX217:AX287" si="207">AW217-Y217/SUM($N217:$AJ217)</f>
        <v>0.97642085964554914</v>
      </c>
      <c r="AY217" s="86">
        <f t="shared" ref="AY217:AY287" si="208">AX217-Z217/SUM($N217:$AJ217)</f>
        <v>0.97112446526787544</v>
      </c>
      <c r="AZ217" s="86">
        <f t="shared" ref="AZ217:AZ287" si="209">AY217-AA217/SUM($N217:$AJ217)</f>
        <v>0.95778162558565905</v>
      </c>
      <c r="BA217" s="86">
        <f t="shared" ref="BA217:BA287" si="210">AZ217-AB217/SUM($N217:$AJ217)</f>
        <v>0.91836422896720316</v>
      </c>
      <c r="BB217" s="86">
        <f t="shared" ref="BB217:BB287" si="211">BA217-AC217/SUM($N217:$AJ217)</f>
        <v>0.70513342839682225</v>
      </c>
      <c r="BC217" s="86">
        <f t="shared" ref="BC217:BC287" si="212">BB217-AD217/SUM($N217:$AJ217)</f>
        <v>0.15461397433285817</v>
      </c>
      <c r="BD217" s="86">
        <f t="shared" ref="BD217:BD287" si="213">BC217-AE217/SUM($N217:$AJ217)</f>
        <v>4.1148910165003216E-2</v>
      </c>
      <c r="BE217" s="86">
        <f t="shared" ref="BE217:BE287" si="214">BD217-AF217/SUM($N217:$AJ217)</f>
        <v>3.7991444286005455E-2</v>
      </c>
      <c r="BF217" s="86">
        <f t="shared" ref="BF217:BF287" si="215">BE217-AG217/SUM($N217:$AJ217)</f>
        <v>3.7533102464860621E-2</v>
      </c>
      <c r="BG217" s="86">
        <f t="shared" ref="BG217:BG287" si="216">BF217-AH217/SUM($N217:$AJ217)</f>
        <v>3.7278468119780153E-2</v>
      </c>
      <c r="BH217" s="86">
        <f t="shared" ref="BH217:BH287" si="217">BG217-AI217/SUM($N217:$AJ217)</f>
        <v>3.6871053167651408E-2</v>
      </c>
      <c r="BI217" s="87">
        <v>0</v>
      </c>
      <c r="BJ217" s="63"/>
      <c r="BK217" s="86">
        <f t="shared" ref="BK217:BK287" si="218">AL217-AM217</f>
        <v>0</v>
      </c>
      <c r="BL217" s="86">
        <f t="shared" ref="BL217:BL287" si="219">AM217-AN217</f>
        <v>0</v>
      </c>
      <c r="BM217" s="86">
        <f t="shared" ref="BM217:BM287" si="220">AN217-AO217</f>
        <v>0</v>
      </c>
      <c r="BN217" s="86">
        <f t="shared" ref="BN217:BN287" si="221">AO217-AP217</f>
        <v>0</v>
      </c>
      <c r="BO217" s="86">
        <f t="shared" ref="BO217:BO287" si="222">AP217-AQ217</f>
        <v>0</v>
      </c>
      <c r="BP217" s="86">
        <f t="shared" ref="BP217:BP287" si="223">AQ217-AR217</f>
        <v>0</v>
      </c>
      <c r="BQ217" s="86">
        <f t="shared" ref="BQ217:BQ287" si="224">AR217-AS217</f>
        <v>6.2130780199632918E-3</v>
      </c>
      <c r="BR217" s="86">
        <f t="shared" ref="BR217:BR287" si="225">AS217-AT217</f>
        <v>4.8380525565288046E-3</v>
      </c>
      <c r="BS217" s="86">
        <f t="shared" ref="BS217:BS287" si="226">AT217-AU217</f>
        <v>1.6805866775310152E-3</v>
      </c>
      <c r="BT217" s="86">
        <f t="shared" ref="BT217:BT287" si="227">AU217-AV217</f>
        <v>2.8009777958850623E-3</v>
      </c>
      <c r="BU217" s="86">
        <f t="shared" ref="BU217:BU287" si="228">AV217-AW217</f>
        <v>3.9722957832551975E-3</v>
      </c>
      <c r="BV217" s="86">
        <f t="shared" ref="BV217:BV287" si="229">AW217-AX217</f>
        <v>4.0741495212874845E-3</v>
      </c>
      <c r="BW217" s="86">
        <f t="shared" ref="BW217:BW287" si="230">AX217-AY217</f>
        <v>5.2963943776737077E-3</v>
      </c>
      <c r="BX217" s="86">
        <f t="shared" ref="BX217:BX287" si="231">AY217-AZ217</f>
        <v>1.334283968221639E-2</v>
      </c>
      <c r="BY217" s="86">
        <f t="shared" ref="BY217:BY287" si="232">AZ217-BA217</f>
        <v>3.9417396618455891E-2</v>
      </c>
      <c r="BZ217" s="86">
        <f t="shared" ref="BZ217:BZ287" si="233">BA217-BB217</f>
        <v>0.21323080057038091</v>
      </c>
      <c r="CA217" s="86">
        <f t="shared" ref="CA217:CA287" si="234">BB217-BC217</f>
        <v>0.55051945406396408</v>
      </c>
      <c r="CB217" s="86">
        <f t="shared" ref="CB217:CB287" si="235">BC217-BD217</f>
        <v>0.11346506416785496</v>
      </c>
      <c r="CC217" s="86">
        <f t="shared" ref="CC217:CC287" si="236">BD217-BE217</f>
        <v>3.1574658789977617E-3</v>
      </c>
      <c r="CD217" s="86">
        <f t="shared" ref="CD217:CD287" si="237">BE217-BF217</f>
        <v>4.5834182114483368E-4</v>
      </c>
      <c r="CE217" s="86">
        <f t="shared" ref="CE217:CE287" si="238">BF217-BG217</f>
        <v>2.5463434508046778E-4</v>
      </c>
      <c r="CF217" s="86">
        <f t="shared" ref="CF217:CF287" si="239">BG217-BH217</f>
        <v>4.0741495212874568E-4</v>
      </c>
      <c r="CG217" s="88">
        <f t="shared" ref="CG217:CG287" si="240">BH217-BI217</f>
        <v>3.6871053167651408E-2</v>
      </c>
      <c r="CH217" s="89">
        <f t="shared" ref="CH217:CH287" si="241">SUM(BK217:BL217)</f>
        <v>0</v>
      </c>
      <c r="CI217" s="90">
        <f t="shared" ref="CI217:CI287" si="242">SUM(BM217:BV217)</f>
        <v>2.3579140354450856E-2</v>
      </c>
      <c r="CJ217" s="90">
        <f t="shared" ref="CJ217:CJ287" si="243">SUM(BW217:CF217)</f>
        <v>0.93954980647789765</v>
      </c>
      <c r="CK217" s="91">
        <f t="shared" ref="CK217:CK287" si="244">CG217</f>
        <v>3.6871053167651408E-2</v>
      </c>
      <c r="CL217" s="90">
        <f t="shared" ref="CL217:CL287" si="245">10^SUMPRODUCT(BK217:CG217,LOG($BK$5:$CG$5))</f>
        <v>0.42505435642787998</v>
      </c>
      <c r="CM217" s="90">
        <f t="shared" ref="CM217:CM287" si="246">10^(SUMPRODUCT(BM217:BV217,LOG($BM$5:$BV$5))/CI217)</f>
        <v>6.1550180589417742</v>
      </c>
      <c r="CN217" s="90">
        <f t="array" ref="CN217">10^(SUMPRODUCT(BW217:CF217,LOG($BW$5:$CF$5))/CJ217)</f>
        <v>0.45840495099407313</v>
      </c>
      <c r="CO217" s="92">
        <f t="shared" si="197"/>
        <v>0.29986627563379931</v>
      </c>
      <c r="CP217" s="93">
        <f t="shared" si="196"/>
        <v>0.40088385644677077</v>
      </c>
      <c r="CQ217" s="93">
        <f t="shared" si="196"/>
        <v>0.44009475801860254</v>
      </c>
      <c r="CR217" s="93">
        <f t="shared" si="37"/>
        <v>0.48314092204201681</v>
      </c>
      <c r="CS217" s="94">
        <f t="shared" si="196"/>
        <v>0.68887862687780388</v>
      </c>
      <c r="CT217" s="95" t="s">
        <v>551</v>
      </c>
      <c r="CU217" s="79">
        <v>1</v>
      </c>
      <c r="CV217" s="79" t="s">
        <v>550</v>
      </c>
      <c r="CW217" s="80"/>
    </row>
    <row r="218" spans="1:101" x14ac:dyDescent="0.2">
      <c r="A218" s="2"/>
      <c r="B218" s="95">
        <v>142</v>
      </c>
      <c r="C218" s="103" t="s">
        <v>29</v>
      </c>
      <c r="D218" s="84">
        <v>199122</v>
      </c>
      <c r="E218" s="84">
        <v>402604</v>
      </c>
      <c r="F218" s="60">
        <v>0</v>
      </c>
      <c r="G218" s="60" t="s">
        <v>580</v>
      </c>
      <c r="H218" s="104" t="s">
        <v>221</v>
      </c>
      <c r="I218" s="78">
        <v>44110</v>
      </c>
      <c r="J218" s="134" t="s">
        <v>589</v>
      </c>
      <c r="K218" s="100">
        <v>2442.6</v>
      </c>
      <c r="L218" s="81" t="s">
        <v>568</v>
      </c>
      <c r="M218" s="81"/>
      <c r="N218" s="82">
        <v>0</v>
      </c>
      <c r="O218" s="83">
        <v>0</v>
      </c>
      <c r="P218" s="83">
        <v>0</v>
      </c>
      <c r="Q218" s="83">
        <v>0</v>
      </c>
      <c r="R218" s="83">
        <v>0</v>
      </c>
      <c r="S218" s="83">
        <v>22.9</v>
      </c>
      <c r="T218" s="83">
        <v>68</v>
      </c>
      <c r="U218" s="83">
        <v>81.3</v>
      </c>
      <c r="V218" s="83">
        <v>130.6</v>
      </c>
      <c r="W218" s="83">
        <v>201.2</v>
      </c>
      <c r="X218" s="83">
        <v>257.7</v>
      </c>
      <c r="Y218" s="83">
        <v>237.7</v>
      </c>
      <c r="Z218" s="83">
        <v>218.1</v>
      </c>
      <c r="AA218" s="83">
        <v>276.60000000000002</v>
      </c>
      <c r="AB218" s="83">
        <v>400.9</v>
      </c>
      <c r="AC218" s="83">
        <v>412.9</v>
      </c>
      <c r="AD218" s="83">
        <v>105.9</v>
      </c>
      <c r="AE218" s="83">
        <v>20.8</v>
      </c>
      <c r="AF218" s="83">
        <v>2.2999999999999998</v>
      </c>
      <c r="AG218" s="83">
        <v>0.5</v>
      </c>
      <c r="AH218" s="83">
        <v>0.2</v>
      </c>
      <c r="AI218" s="83">
        <v>0.2</v>
      </c>
      <c r="AJ218" s="84">
        <v>4.8</v>
      </c>
      <c r="AK218" s="85"/>
      <c r="AL218" s="59">
        <v>1</v>
      </c>
      <c r="AM218" s="86">
        <f t="shared" si="195"/>
        <v>1</v>
      </c>
      <c r="AN218" s="86">
        <f t="shared" ref="AN218:AN288" si="247">AM218-O218/SUM($N218:$AJ218)</f>
        <v>1</v>
      </c>
      <c r="AO218" s="86">
        <f t="shared" si="198"/>
        <v>1</v>
      </c>
      <c r="AP218" s="86">
        <f t="shared" si="199"/>
        <v>1</v>
      </c>
      <c r="AQ218" s="86">
        <f t="shared" si="200"/>
        <v>1</v>
      </c>
      <c r="AR218" s="86">
        <f t="shared" si="201"/>
        <v>0.99062474412511259</v>
      </c>
      <c r="AS218" s="86">
        <f t="shared" si="202"/>
        <v>0.96278555637435526</v>
      </c>
      <c r="AT218" s="86">
        <f t="shared" si="203"/>
        <v>0.92950135101940567</v>
      </c>
      <c r="AU218" s="86">
        <f t="shared" si="204"/>
        <v>0.87603373454515698</v>
      </c>
      <c r="AV218" s="86">
        <f t="shared" si="205"/>
        <v>0.79366249078850426</v>
      </c>
      <c r="AW218" s="86">
        <f t="shared" si="206"/>
        <v>0.68816015720953105</v>
      </c>
      <c r="AX218" s="86">
        <f t="shared" si="207"/>
        <v>0.59084582002783947</v>
      </c>
      <c r="AY218" s="86">
        <f t="shared" si="208"/>
        <v>0.50155571931548382</v>
      </c>
      <c r="AZ218" s="86">
        <f t="shared" si="209"/>
        <v>0.38831572914107948</v>
      </c>
      <c r="BA218" s="86">
        <f t="shared" si="210"/>
        <v>0.22418734135757012</v>
      </c>
      <c r="BB218" s="86">
        <f t="shared" si="211"/>
        <v>5.5146155735691843E-2</v>
      </c>
      <c r="BC218" s="86">
        <f t="shared" si="212"/>
        <v>1.1790714812085851E-2</v>
      </c>
      <c r="BD218" s="86">
        <f t="shared" si="213"/>
        <v>3.2751985589130027E-3</v>
      </c>
      <c r="BE218" s="86">
        <f t="shared" si="214"/>
        <v>2.3335789732256205E-3</v>
      </c>
      <c r="BF218" s="86">
        <f t="shared" si="215"/>
        <v>2.1288790632935811E-3</v>
      </c>
      <c r="BG218" s="86">
        <f t="shared" si="216"/>
        <v>2.046999099320765E-3</v>
      </c>
      <c r="BH218" s="86">
        <f t="shared" si="217"/>
        <v>1.965119135347949E-3</v>
      </c>
      <c r="BI218" s="87">
        <v>0</v>
      </c>
      <c r="BJ218" s="63"/>
      <c r="BK218" s="86">
        <f t="shared" si="218"/>
        <v>0</v>
      </c>
      <c r="BL218" s="86">
        <f t="shared" si="219"/>
        <v>0</v>
      </c>
      <c r="BM218" s="86">
        <f t="shared" si="220"/>
        <v>0</v>
      </c>
      <c r="BN218" s="86">
        <f t="shared" si="221"/>
        <v>0</v>
      </c>
      <c r="BO218" s="86">
        <f t="shared" si="222"/>
        <v>0</v>
      </c>
      <c r="BP218" s="86">
        <f t="shared" si="223"/>
        <v>9.3752558748874115E-3</v>
      </c>
      <c r="BQ218" s="86">
        <f t="shared" si="224"/>
        <v>2.7839187750757333E-2</v>
      </c>
      <c r="BR218" s="86">
        <f t="shared" si="225"/>
        <v>3.3284205354949581E-2</v>
      </c>
      <c r="BS218" s="86">
        <f t="shared" si="226"/>
        <v>5.3467616474248691E-2</v>
      </c>
      <c r="BT218" s="86">
        <f t="shared" si="227"/>
        <v>8.2371243756652723E-2</v>
      </c>
      <c r="BU218" s="86">
        <f t="shared" si="228"/>
        <v>0.10550233357897321</v>
      </c>
      <c r="BV218" s="86">
        <f t="shared" si="229"/>
        <v>9.7314337181691579E-2</v>
      </c>
      <c r="BW218" s="86">
        <f t="shared" si="230"/>
        <v>8.9290100712355658E-2</v>
      </c>
      <c r="BX218" s="86">
        <f t="shared" si="231"/>
        <v>0.11323999017440434</v>
      </c>
      <c r="BY218" s="86">
        <f t="shared" si="232"/>
        <v>0.16412838778350936</v>
      </c>
      <c r="BZ218" s="86">
        <f t="shared" si="233"/>
        <v>0.16904118562187828</v>
      </c>
      <c r="CA218" s="86">
        <f t="shared" si="234"/>
        <v>4.3355440923605992E-2</v>
      </c>
      <c r="CB218" s="86">
        <f t="shared" si="235"/>
        <v>8.515516253172848E-3</v>
      </c>
      <c r="CC218" s="86">
        <f t="shared" si="236"/>
        <v>9.4161958568738215E-4</v>
      </c>
      <c r="CD218" s="86">
        <f t="shared" si="237"/>
        <v>2.0469990993203947E-4</v>
      </c>
      <c r="CE218" s="86">
        <f t="shared" si="238"/>
        <v>8.1879963972816047E-5</v>
      </c>
      <c r="CF218" s="86">
        <f t="shared" si="239"/>
        <v>8.1879963972816047E-5</v>
      </c>
      <c r="CG218" s="88">
        <f t="shared" si="240"/>
        <v>1.965119135347949E-3</v>
      </c>
      <c r="CH218" s="89">
        <f t="shared" si="241"/>
        <v>0</v>
      </c>
      <c r="CI218" s="90">
        <f t="shared" si="242"/>
        <v>0.40915417997216053</v>
      </c>
      <c r="CJ218" s="90">
        <f t="shared" si="243"/>
        <v>0.58888070089249145</v>
      </c>
      <c r="CK218" s="91">
        <f t="shared" si="244"/>
        <v>1.965119135347949E-3</v>
      </c>
      <c r="CL218" s="90">
        <f t="shared" si="245"/>
        <v>1.6587981360386761</v>
      </c>
      <c r="CM218" s="90">
        <f t="shared" si="246"/>
        <v>4.5018565843776299</v>
      </c>
      <c r="CN218" s="90">
        <f t="array" ref="CN218">10^(SUMPRODUCT(BW218:CF218,LOG($BW$5:$CF$5))/CJ218)</f>
        <v>0.84288773737073852</v>
      </c>
      <c r="CO218" s="92">
        <f t="shared" si="197"/>
        <v>0.54875514423451943</v>
      </c>
      <c r="CP218" s="93">
        <f t="shared" si="196"/>
        <v>0.92315855876515918</v>
      </c>
      <c r="CQ218" s="93">
        <f t="shared" si="196"/>
        <v>1.3935433788192784</v>
      </c>
      <c r="CR218" s="93">
        <f t="shared" si="37"/>
        <v>2.4538974820913499</v>
      </c>
      <c r="CS218" s="94">
        <f t="shared" si="196"/>
        <v>6.5708433060271059</v>
      </c>
      <c r="CT218" s="95" t="s">
        <v>551</v>
      </c>
      <c r="CU218" s="79">
        <v>1</v>
      </c>
      <c r="CV218" s="79" t="s">
        <v>550</v>
      </c>
      <c r="CW218" s="80"/>
    </row>
    <row r="219" spans="1:101" x14ac:dyDescent="0.2">
      <c r="A219" s="2"/>
      <c r="B219" s="95">
        <v>142.5</v>
      </c>
      <c r="C219" s="103" t="s">
        <v>23</v>
      </c>
      <c r="D219" s="84">
        <v>199080</v>
      </c>
      <c r="E219" s="84">
        <v>403100</v>
      </c>
      <c r="F219" s="60">
        <v>0</v>
      </c>
      <c r="G219" s="60" t="s">
        <v>580</v>
      </c>
      <c r="H219" s="104" t="s">
        <v>222</v>
      </c>
      <c r="I219" s="78">
        <v>44110</v>
      </c>
      <c r="J219" s="134" t="s">
        <v>589</v>
      </c>
      <c r="K219" s="100">
        <v>3615.3</v>
      </c>
      <c r="L219" s="81" t="s">
        <v>568</v>
      </c>
      <c r="M219" s="81"/>
      <c r="N219" s="82">
        <v>0</v>
      </c>
      <c r="O219" s="83">
        <v>0</v>
      </c>
      <c r="P219" s="83">
        <v>94.9</v>
      </c>
      <c r="Q219" s="83">
        <v>1011.2</v>
      </c>
      <c r="R219" s="83">
        <v>509.8</v>
      </c>
      <c r="S219" s="83">
        <v>340.2</v>
      </c>
      <c r="T219" s="83">
        <v>211.4</v>
      </c>
      <c r="U219" s="83">
        <v>93.4</v>
      </c>
      <c r="V219" s="83">
        <v>67.5</v>
      </c>
      <c r="W219" s="83">
        <v>30</v>
      </c>
      <c r="X219" s="83">
        <v>18.100000000000001</v>
      </c>
      <c r="Y219" s="83">
        <v>8.8000000000000007</v>
      </c>
      <c r="Z219" s="83">
        <v>3.5</v>
      </c>
      <c r="AA219" s="83">
        <v>4.2</v>
      </c>
      <c r="AB219" s="83">
        <v>12.5</v>
      </c>
      <c r="AC219" s="83">
        <v>185.6</v>
      </c>
      <c r="AD219" s="83">
        <v>808.5</v>
      </c>
      <c r="AE219" s="83">
        <v>154.1</v>
      </c>
      <c r="AF219" s="83">
        <v>3.4</v>
      </c>
      <c r="AG219" s="83">
        <v>0.7</v>
      </c>
      <c r="AH219" s="83">
        <v>0.3</v>
      </c>
      <c r="AI219" s="83">
        <v>0.4</v>
      </c>
      <c r="AJ219" s="84">
        <v>56.8</v>
      </c>
      <c r="AK219" s="85"/>
      <c r="AL219" s="59">
        <v>1</v>
      </c>
      <c r="AM219" s="86">
        <f t="shared" si="195"/>
        <v>1</v>
      </c>
      <c r="AN219" s="86">
        <f t="shared" si="247"/>
        <v>1</v>
      </c>
      <c r="AO219" s="86">
        <f t="shared" si="198"/>
        <v>0.97375044947860478</v>
      </c>
      <c r="AP219" s="86">
        <f t="shared" si="199"/>
        <v>0.69405028628329601</v>
      </c>
      <c r="AQ219" s="86">
        <f t="shared" si="200"/>
        <v>0.55303847536857242</v>
      </c>
      <c r="AR219" s="86">
        <f t="shared" si="201"/>
        <v>0.45893840068597347</v>
      </c>
      <c r="AS219" s="86">
        <f t="shared" si="202"/>
        <v>0.40046469172682764</v>
      </c>
      <c r="AT219" s="86">
        <f t="shared" si="203"/>
        <v>0.37463004453295712</v>
      </c>
      <c r="AU219" s="86">
        <f t="shared" si="204"/>
        <v>0.35595939479434624</v>
      </c>
      <c r="AV219" s="86">
        <f t="shared" si="205"/>
        <v>0.34766132824385249</v>
      </c>
      <c r="AW219" s="86">
        <f t="shared" si="206"/>
        <v>0.34265482809172126</v>
      </c>
      <c r="AX219" s="86">
        <f t="shared" si="207"/>
        <v>0.3402207285702431</v>
      </c>
      <c r="AY219" s="86">
        <f t="shared" si="208"/>
        <v>0.33925262080601881</v>
      </c>
      <c r="AZ219" s="86">
        <f t="shared" si="209"/>
        <v>0.33809089148894966</v>
      </c>
      <c r="BA219" s="86">
        <f t="shared" si="210"/>
        <v>0.33463336375957725</v>
      </c>
      <c r="BB219" s="86">
        <f t="shared" si="211"/>
        <v>0.28329599203385603</v>
      </c>
      <c r="BC219" s="86">
        <f t="shared" si="212"/>
        <v>5.9663098498049877E-2</v>
      </c>
      <c r="BD219" s="86">
        <f t="shared" si="213"/>
        <v>1.703869665034706E-2</v>
      </c>
      <c r="BE219" s="86">
        <f t="shared" si="214"/>
        <v>1.609824910795777E-2</v>
      </c>
      <c r="BF219" s="86">
        <f t="shared" si="215"/>
        <v>1.5904627555112915E-2</v>
      </c>
      <c r="BG219" s="86">
        <f t="shared" si="216"/>
        <v>1.5821646889607979E-2</v>
      </c>
      <c r="BH219" s="86">
        <f t="shared" si="217"/>
        <v>1.5711006002268064E-2</v>
      </c>
      <c r="BI219" s="87">
        <v>0</v>
      </c>
      <c r="BJ219" s="63"/>
      <c r="BK219" s="86">
        <f t="shared" si="218"/>
        <v>0</v>
      </c>
      <c r="BL219" s="86">
        <f t="shared" si="219"/>
        <v>0</v>
      </c>
      <c r="BM219" s="86">
        <f t="shared" si="220"/>
        <v>2.6249550521395215E-2</v>
      </c>
      <c r="BN219" s="86">
        <f t="shared" si="221"/>
        <v>0.27970016319530877</v>
      </c>
      <c r="BO219" s="86">
        <f t="shared" si="222"/>
        <v>0.14101181091472359</v>
      </c>
      <c r="BP219" s="86">
        <f t="shared" si="223"/>
        <v>9.4100074682598955E-2</v>
      </c>
      <c r="BQ219" s="86">
        <f t="shared" si="224"/>
        <v>5.8473708959145831E-2</v>
      </c>
      <c r="BR219" s="86">
        <f t="shared" si="225"/>
        <v>2.5834647193870519E-2</v>
      </c>
      <c r="BS219" s="86">
        <f t="shared" si="226"/>
        <v>1.8670649738610878E-2</v>
      </c>
      <c r="BT219" s="86">
        <f t="shared" si="227"/>
        <v>8.2980665504937545E-3</v>
      </c>
      <c r="BU219" s="86">
        <f t="shared" si="228"/>
        <v>5.0065001521312213E-3</v>
      </c>
      <c r="BV219" s="86">
        <f t="shared" si="229"/>
        <v>2.4340995214781613E-3</v>
      </c>
      <c r="BW219" s="86">
        <f t="shared" si="230"/>
        <v>9.6810776422429079E-4</v>
      </c>
      <c r="BX219" s="86">
        <f t="shared" si="231"/>
        <v>1.1617293170691489E-3</v>
      </c>
      <c r="BY219" s="86">
        <f t="shared" si="232"/>
        <v>3.4575277293724116E-3</v>
      </c>
      <c r="BZ219" s="86">
        <f t="shared" si="233"/>
        <v>5.1337371725721226E-2</v>
      </c>
      <c r="CA219" s="86">
        <f t="shared" si="234"/>
        <v>0.22363289353580615</v>
      </c>
      <c r="CB219" s="86">
        <f t="shared" si="235"/>
        <v>4.2624401847702817E-2</v>
      </c>
      <c r="CC219" s="86">
        <f t="shared" si="236"/>
        <v>9.4044754238929024E-4</v>
      </c>
      <c r="CD219" s="86">
        <f t="shared" si="237"/>
        <v>1.9362155284485469E-4</v>
      </c>
      <c r="CE219" s="86">
        <f t="shared" si="238"/>
        <v>8.2980665504935741E-5</v>
      </c>
      <c r="CF219" s="86">
        <f t="shared" si="239"/>
        <v>1.1064088733991548E-4</v>
      </c>
      <c r="CG219" s="88">
        <f t="shared" si="240"/>
        <v>1.5711006002268064E-2</v>
      </c>
      <c r="CH219" s="89">
        <f t="shared" si="241"/>
        <v>0</v>
      </c>
      <c r="CI219" s="90">
        <f t="shared" si="242"/>
        <v>0.65977927142975679</v>
      </c>
      <c r="CJ219" s="90">
        <f t="shared" si="243"/>
        <v>0.32450972256797511</v>
      </c>
      <c r="CK219" s="91">
        <f t="shared" si="244"/>
        <v>1.5711006002268064E-2</v>
      </c>
      <c r="CL219" s="90">
        <f t="shared" si="245"/>
        <v>5.932400511577117</v>
      </c>
      <c r="CM219" s="90">
        <f t="shared" si="246"/>
        <v>25.034906174576623</v>
      </c>
      <c r="CN219" s="90">
        <f t="array" ref="CN219">10^(SUMPRODUCT(BW219:CF219,LOG($BW$5:$CF$5))/CJ219)</f>
        <v>0.43023018917863259</v>
      </c>
      <c r="CO219" s="92">
        <f t="shared" si="197"/>
        <v>0.37762178604034508</v>
      </c>
      <c r="CP219" s="93">
        <f t="shared" si="196"/>
        <v>4.3978837228520744</v>
      </c>
      <c r="CQ219" s="93">
        <f t="shared" si="196"/>
        <v>18.530389718172376</v>
      </c>
      <c r="CR219" s="93">
        <f t="shared" si="37"/>
        <v>28.317682710524473</v>
      </c>
      <c r="CS219" s="94">
        <f t="shared" si="196"/>
        <v>40.960802585601563</v>
      </c>
      <c r="CT219" s="95" t="s">
        <v>551</v>
      </c>
      <c r="CU219" s="79">
        <v>1</v>
      </c>
      <c r="CV219" s="79" t="s">
        <v>550</v>
      </c>
      <c r="CW219" s="80"/>
    </row>
    <row r="220" spans="1:101" x14ac:dyDescent="0.2">
      <c r="A220" s="2"/>
      <c r="B220" s="95">
        <v>142.5</v>
      </c>
      <c r="C220" s="103" t="s">
        <v>25</v>
      </c>
      <c r="D220" s="84">
        <v>199137</v>
      </c>
      <c r="E220" s="84">
        <v>403106</v>
      </c>
      <c r="F220" s="60">
        <v>0</v>
      </c>
      <c r="G220" s="60" t="s">
        <v>580</v>
      </c>
      <c r="H220" s="104" t="s">
        <v>223</v>
      </c>
      <c r="I220" s="78">
        <v>44110</v>
      </c>
      <c r="J220" s="134" t="s">
        <v>589</v>
      </c>
      <c r="K220" s="100">
        <v>1915.1</v>
      </c>
      <c r="L220" s="81" t="s">
        <v>568</v>
      </c>
      <c r="M220" s="81"/>
      <c r="N220" s="82">
        <v>0</v>
      </c>
      <c r="O220" s="83">
        <v>0</v>
      </c>
      <c r="P220" s="83">
        <v>77.8</v>
      </c>
      <c r="Q220" s="83">
        <v>114.9</v>
      </c>
      <c r="R220" s="83">
        <v>237.5</v>
      </c>
      <c r="S220" s="83">
        <v>170.2</v>
      </c>
      <c r="T220" s="83">
        <v>187.2</v>
      </c>
      <c r="U220" s="83">
        <v>181.7</v>
      </c>
      <c r="V220" s="83">
        <v>173.9</v>
      </c>
      <c r="W220" s="83">
        <v>113.5</v>
      </c>
      <c r="X220" s="83">
        <v>95</v>
      </c>
      <c r="Y220" s="83">
        <v>73.400000000000006</v>
      </c>
      <c r="Z220" s="83">
        <v>61.7</v>
      </c>
      <c r="AA220" s="83">
        <v>77</v>
      </c>
      <c r="AB220" s="83">
        <v>80.099999999999994</v>
      </c>
      <c r="AC220" s="83">
        <v>111.4</v>
      </c>
      <c r="AD220" s="83">
        <v>74.7</v>
      </c>
      <c r="AE220" s="83">
        <v>51.4</v>
      </c>
      <c r="AF220" s="83">
        <v>10.6</v>
      </c>
      <c r="AG220" s="83">
        <v>2.6</v>
      </c>
      <c r="AH220" s="83">
        <v>0.6</v>
      </c>
      <c r="AI220" s="83">
        <v>0.1</v>
      </c>
      <c r="AJ220" s="84">
        <v>19.8</v>
      </c>
      <c r="AK220" s="85"/>
      <c r="AL220" s="59">
        <v>1</v>
      </c>
      <c r="AM220" s="86">
        <f t="shared" si="195"/>
        <v>1</v>
      </c>
      <c r="AN220" s="86">
        <f t="shared" si="247"/>
        <v>1</v>
      </c>
      <c r="AO220" s="86">
        <f t="shared" si="198"/>
        <v>0.95937548953057283</v>
      </c>
      <c r="AP220" s="86">
        <f t="shared" si="199"/>
        <v>0.8993786225262389</v>
      </c>
      <c r="AQ220" s="86">
        <f t="shared" si="200"/>
        <v>0.77536421074617523</v>
      </c>
      <c r="AR220" s="86">
        <f t="shared" si="201"/>
        <v>0.68649156701999903</v>
      </c>
      <c r="AS220" s="86">
        <f t="shared" si="202"/>
        <v>0.58874210224009194</v>
      </c>
      <c r="AT220" s="86">
        <f t="shared" si="203"/>
        <v>0.49386455015403896</v>
      </c>
      <c r="AU220" s="86">
        <f t="shared" si="204"/>
        <v>0.40305989243381546</v>
      </c>
      <c r="AV220" s="86">
        <f t="shared" si="205"/>
        <v>0.34379405775155342</v>
      </c>
      <c r="AW220" s="86">
        <f t="shared" si="206"/>
        <v>0.29418829303952793</v>
      </c>
      <c r="AX220" s="86">
        <f t="shared" si="207"/>
        <v>0.25586131272518403</v>
      </c>
      <c r="AY220" s="86">
        <f t="shared" si="208"/>
        <v>0.22364367395958432</v>
      </c>
      <c r="AZ220" s="86">
        <f t="shared" si="209"/>
        <v>0.18343689624562681</v>
      </c>
      <c r="BA220" s="86">
        <f t="shared" si="210"/>
        <v>0.14161140410422429</v>
      </c>
      <c r="BB220" s="86">
        <f t="shared" si="211"/>
        <v>8.3442117905070196E-2</v>
      </c>
      <c r="BC220" s="86">
        <f t="shared" si="212"/>
        <v>4.4436321863088053E-2</v>
      </c>
      <c r="BD220" s="86">
        <f t="shared" si="213"/>
        <v>1.7596992324160583E-2</v>
      </c>
      <c r="BE220" s="86">
        <f t="shared" si="214"/>
        <v>1.2062033314187214E-2</v>
      </c>
      <c r="BF220" s="86">
        <f t="shared" si="215"/>
        <v>1.0704401858910728E-2</v>
      </c>
      <c r="BG220" s="86">
        <f t="shared" si="216"/>
        <v>1.0391102292308461E-2</v>
      </c>
      <c r="BH220" s="86">
        <f t="shared" si="217"/>
        <v>1.033888569787475E-2</v>
      </c>
      <c r="BI220" s="87">
        <v>0</v>
      </c>
      <c r="BJ220" s="63"/>
      <c r="BK220" s="86">
        <f t="shared" si="218"/>
        <v>0</v>
      </c>
      <c r="BL220" s="86">
        <f t="shared" si="219"/>
        <v>0</v>
      </c>
      <c r="BM220" s="86">
        <f t="shared" si="220"/>
        <v>4.0624510469427166E-2</v>
      </c>
      <c r="BN220" s="86">
        <f t="shared" si="221"/>
        <v>5.9996867004333931E-2</v>
      </c>
      <c r="BO220" s="86">
        <f t="shared" si="222"/>
        <v>0.12401441178006367</v>
      </c>
      <c r="BP220" s="86">
        <f t="shared" si="223"/>
        <v>8.8872643726176204E-2</v>
      </c>
      <c r="BQ220" s="86">
        <f t="shared" si="224"/>
        <v>9.7749464779907091E-2</v>
      </c>
      <c r="BR220" s="86">
        <f t="shared" si="225"/>
        <v>9.4877552086052974E-2</v>
      </c>
      <c r="BS220" s="86">
        <f t="shared" si="226"/>
        <v>9.0804657720223503E-2</v>
      </c>
      <c r="BT220" s="86">
        <f t="shared" si="227"/>
        <v>5.9265834682262042E-2</v>
      </c>
      <c r="BU220" s="86">
        <f t="shared" si="228"/>
        <v>4.9605764712025491E-2</v>
      </c>
      <c r="BV220" s="86">
        <f t="shared" si="229"/>
        <v>3.8326980314343895E-2</v>
      </c>
      <c r="BW220" s="86">
        <f t="shared" si="230"/>
        <v>3.2217638765599715E-2</v>
      </c>
      <c r="BX220" s="86">
        <f t="shared" si="231"/>
        <v>4.0206777713957503E-2</v>
      </c>
      <c r="BY220" s="86">
        <f t="shared" si="232"/>
        <v>4.182549214140252E-2</v>
      </c>
      <c r="BZ220" s="86">
        <f t="shared" si="233"/>
        <v>5.8169286199154097E-2</v>
      </c>
      <c r="CA220" s="86">
        <f t="shared" si="234"/>
        <v>3.9005796041982142E-2</v>
      </c>
      <c r="CB220" s="86">
        <f t="shared" si="235"/>
        <v>2.6839329538927471E-2</v>
      </c>
      <c r="CC220" s="86">
        <f t="shared" si="236"/>
        <v>5.5349590099733684E-3</v>
      </c>
      <c r="CD220" s="86">
        <f t="shared" si="237"/>
        <v>1.3576314552764864E-3</v>
      </c>
      <c r="CE220" s="86">
        <f t="shared" si="238"/>
        <v>3.1329956660226636E-4</v>
      </c>
      <c r="CF220" s="86">
        <f t="shared" si="239"/>
        <v>5.221659443371135E-5</v>
      </c>
      <c r="CG220" s="88">
        <f t="shared" si="240"/>
        <v>1.033888569787475E-2</v>
      </c>
      <c r="CH220" s="89">
        <f t="shared" si="241"/>
        <v>0</v>
      </c>
      <c r="CI220" s="90">
        <f t="shared" si="242"/>
        <v>0.74413868727481591</v>
      </c>
      <c r="CJ220" s="90">
        <f t="shared" si="243"/>
        <v>0.24552242702730928</v>
      </c>
      <c r="CK220" s="91">
        <f t="shared" si="244"/>
        <v>1.033888569787475E-2</v>
      </c>
      <c r="CL220" s="90">
        <f t="shared" si="245"/>
        <v>5.6587629679716587</v>
      </c>
      <c r="CM220" s="90">
        <f t="shared" si="246"/>
        <v>12.370948958170631</v>
      </c>
      <c r="CN220" s="90">
        <f t="array" ref="CN220">10^(SUMPRODUCT(BW220:CF220,LOG($BW$5:$CF$5))/CJ220)</f>
        <v>0.6870763294443718</v>
      </c>
      <c r="CO220" s="92">
        <f t="shared" si="197"/>
        <v>0.5524829346754343</v>
      </c>
      <c r="CP220" s="93">
        <f t="shared" si="196"/>
        <v>4.1434451320636612</v>
      </c>
      <c r="CQ220" s="93">
        <f t="shared" si="196"/>
        <v>8.1759768590098574</v>
      </c>
      <c r="CR220" s="93">
        <f t="shared" si="37"/>
        <v>14.005299482413449</v>
      </c>
      <c r="CS220" s="94">
        <f t="shared" si="196"/>
        <v>31.616576894481067</v>
      </c>
      <c r="CT220" s="95" t="s">
        <v>551</v>
      </c>
      <c r="CU220" s="79">
        <v>1</v>
      </c>
      <c r="CV220" s="79" t="s">
        <v>550</v>
      </c>
      <c r="CW220" s="80"/>
    </row>
    <row r="221" spans="1:101" x14ac:dyDescent="0.2">
      <c r="A221" s="2"/>
      <c r="B221" s="95">
        <v>143</v>
      </c>
      <c r="C221" s="103" t="s">
        <v>29</v>
      </c>
      <c r="D221" s="84">
        <v>199000</v>
      </c>
      <c r="E221" s="84">
        <v>403588</v>
      </c>
      <c r="F221" s="60">
        <v>0</v>
      </c>
      <c r="G221" s="60" t="s">
        <v>580</v>
      </c>
      <c r="H221" s="104" t="s">
        <v>224</v>
      </c>
      <c r="I221" s="78">
        <v>44110</v>
      </c>
      <c r="J221" s="134" t="s">
        <v>589</v>
      </c>
      <c r="K221" s="100">
        <v>2402.9</v>
      </c>
      <c r="L221" s="81" t="s">
        <v>568</v>
      </c>
      <c r="M221" s="81"/>
      <c r="N221" s="82">
        <v>0</v>
      </c>
      <c r="O221" s="83">
        <v>0</v>
      </c>
      <c r="P221" s="83">
        <v>0</v>
      </c>
      <c r="Q221" s="83">
        <v>0</v>
      </c>
      <c r="R221" s="83">
        <v>0</v>
      </c>
      <c r="S221" s="83">
        <v>117.1</v>
      </c>
      <c r="T221" s="83">
        <v>151.1</v>
      </c>
      <c r="U221" s="83">
        <v>151.1</v>
      </c>
      <c r="V221" s="83">
        <v>145.6</v>
      </c>
      <c r="W221" s="83">
        <v>136</v>
      </c>
      <c r="X221" s="83">
        <v>144.80000000000001</v>
      </c>
      <c r="Y221" s="83">
        <v>105.6</v>
      </c>
      <c r="Z221" s="83">
        <v>84.1</v>
      </c>
      <c r="AA221" s="83">
        <v>106.9</v>
      </c>
      <c r="AB221" s="83">
        <v>209.1</v>
      </c>
      <c r="AC221" s="83">
        <v>498.5</v>
      </c>
      <c r="AD221" s="83">
        <v>442</v>
      </c>
      <c r="AE221" s="83">
        <v>98.3</v>
      </c>
      <c r="AF221" s="83">
        <v>5.2</v>
      </c>
      <c r="AG221" s="83">
        <v>0.8</v>
      </c>
      <c r="AH221" s="83">
        <v>0.4</v>
      </c>
      <c r="AI221" s="83">
        <v>0.2</v>
      </c>
      <c r="AJ221" s="84">
        <v>6.1</v>
      </c>
      <c r="AK221" s="85"/>
      <c r="AL221" s="59">
        <v>1</v>
      </c>
      <c r="AM221" s="86">
        <f t="shared" si="195"/>
        <v>1</v>
      </c>
      <c r="AN221" s="86">
        <f t="shared" si="247"/>
        <v>1</v>
      </c>
      <c r="AO221" s="86">
        <f t="shared" si="198"/>
        <v>1</v>
      </c>
      <c r="AP221" s="86">
        <f t="shared" si="199"/>
        <v>1</v>
      </c>
      <c r="AQ221" s="86">
        <f t="shared" si="200"/>
        <v>1</v>
      </c>
      <c r="AR221" s="86">
        <f t="shared" si="201"/>
        <v>0.9512672187773108</v>
      </c>
      <c r="AS221" s="86">
        <f t="shared" si="202"/>
        <v>0.88838486828415664</v>
      </c>
      <c r="AT221" s="86">
        <f t="shared" si="203"/>
        <v>0.82550251779100248</v>
      </c>
      <c r="AU221" s="86">
        <f t="shared" si="204"/>
        <v>0.76490906820924709</v>
      </c>
      <c r="AV221" s="86">
        <f t="shared" si="205"/>
        <v>0.70831079112738771</v>
      </c>
      <c r="AW221" s="86">
        <f t="shared" si="206"/>
        <v>0.64805027258729031</v>
      </c>
      <c r="AX221" s="86">
        <f t="shared" si="207"/>
        <v>0.60410337508843481</v>
      </c>
      <c r="AY221" s="86">
        <f t="shared" si="208"/>
        <v>0.56910399933413791</v>
      </c>
      <c r="AZ221" s="86">
        <f t="shared" si="209"/>
        <v>0.52461608889258815</v>
      </c>
      <c r="BA221" s="86">
        <f t="shared" si="210"/>
        <v>0.4375962378792293</v>
      </c>
      <c r="BB221" s="86">
        <f t="shared" si="211"/>
        <v>0.23013858254609018</v>
      </c>
      <c r="BC221" s="86">
        <f t="shared" si="212"/>
        <v>4.6194182030047076E-2</v>
      </c>
      <c r="BD221" s="86">
        <f t="shared" si="213"/>
        <v>5.2852802863207482E-3</v>
      </c>
      <c r="BE221" s="86">
        <f t="shared" si="214"/>
        <v>3.1212285155437702E-3</v>
      </c>
      <c r="BF221" s="86">
        <f t="shared" si="215"/>
        <v>2.7882974738857734E-3</v>
      </c>
      <c r="BG221" s="86">
        <f t="shared" si="216"/>
        <v>2.6218319530567752E-3</v>
      </c>
      <c r="BH221" s="86">
        <f t="shared" si="217"/>
        <v>2.5385991926422762E-3</v>
      </c>
      <c r="BI221" s="87">
        <v>0</v>
      </c>
      <c r="BJ221" s="63"/>
      <c r="BK221" s="86">
        <f t="shared" si="218"/>
        <v>0</v>
      </c>
      <c r="BL221" s="86">
        <f t="shared" si="219"/>
        <v>0</v>
      </c>
      <c r="BM221" s="86">
        <f t="shared" si="220"/>
        <v>0</v>
      </c>
      <c r="BN221" s="86">
        <f t="shared" si="221"/>
        <v>0</v>
      </c>
      <c r="BO221" s="86">
        <f t="shared" si="222"/>
        <v>0</v>
      </c>
      <c r="BP221" s="86">
        <f t="shared" si="223"/>
        <v>4.8732781222689203E-2</v>
      </c>
      <c r="BQ221" s="86">
        <f t="shared" si="224"/>
        <v>6.288235049315416E-2</v>
      </c>
      <c r="BR221" s="86">
        <f t="shared" si="225"/>
        <v>6.288235049315416E-2</v>
      </c>
      <c r="BS221" s="86">
        <f t="shared" si="226"/>
        <v>6.0593449581755388E-2</v>
      </c>
      <c r="BT221" s="86">
        <f t="shared" si="227"/>
        <v>5.6598277081859383E-2</v>
      </c>
      <c r="BU221" s="86">
        <f t="shared" si="228"/>
        <v>6.0260518540097396E-2</v>
      </c>
      <c r="BV221" s="86">
        <f t="shared" si="229"/>
        <v>4.3946897498855497E-2</v>
      </c>
      <c r="BW221" s="86">
        <f t="shared" si="230"/>
        <v>3.4999375754296902E-2</v>
      </c>
      <c r="BX221" s="86">
        <f t="shared" si="231"/>
        <v>4.4487910441549761E-2</v>
      </c>
      <c r="BY221" s="86">
        <f t="shared" si="232"/>
        <v>8.7019851013358851E-2</v>
      </c>
      <c r="BZ221" s="86">
        <f t="shared" si="233"/>
        <v>0.20745765533313912</v>
      </c>
      <c r="CA221" s="86">
        <f t="shared" si="234"/>
        <v>0.18394440051604311</v>
      </c>
      <c r="CB221" s="86">
        <f t="shared" si="235"/>
        <v>4.0908901743726328E-2</v>
      </c>
      <c r="CC221" s="86">
        <f t="shared" si="236"/>
        <v>2.164051770776978E-3</v>
      </c>
      <c r="CD221" s="86">
        <f t="shared" si="237"/>
        <v>3.3293104165799678E-4</v>
      </c>
      <c r="CE221" s="86">
        <f t="shared" si="238"/>
        <v>1.6646552082899817E-4</v>
      </c>
      <c r="CF221" s="86">
        <f t="shared" si="239"/>
        <v>8.3232760414499087E-5</v>
      </c>
      <c r="CG221" s="88">
        <f t="shared" si="240"/>
        <v>2.5385991926422762E-3</v>
      </c>
      <c r="CH221" s="89">
        <f t="shared" si="241"/>
        <v>0</v>
      </c>
      <c r="CI221" s="90">
        <f t="shared" si="242"/>
        <v>0.39589662491156519</v>
      </c>
      <c r="CJ221" s="90">
        <f t="shared" si="243"/>
        <v>0.60156477589579249</v>
      </c>
      <c r="CK221" s="91">
        <f t="shared" si="244"/>
        <v>2.5385991926422762E-3</v>
      </c>
      <c r="CL221" s="90">
        <f t="shared" si="245"/>
        <v>1.5531336457779097</v>
      </c>
      <c r="CM221" s="90">
        <f t="shared" si="246"/>
        <v>6.8466844314593791</v>
      </c>
      <c r="CN221" s="90">
        <f t="array" ref="CN221">10^(SUMPRODUCT(BW221:CF221,LOG($BW$5:$CF$5))/CJ221)</f>
        <v>0.59736742641287544</v>
      </c>
      <c r="CO221" s="92">
        <f t="shared" si="197"/>
        <v>0.39240720118521971</v>
      </c>
      <c r="CP221" s="93">
        <f t="shared" si="196"/>
        <v>0.61228922832755683</v>
      </c>
      <c r="CQ221" s="93">
        <f t="shared" si="196"/>
        <v>0.90766190784653877</v>
      </c>
      <c r="CR221" s="93">
        <f t="shared" si="37"/>
        <v>2.8324997485288859</v>
      </c>
      <c r="CS221" s="94">
        <f t="shared" si="196"/>
        <v>11.962729723160122</v>
      </c>
      <c r="CT221" s="95" t="s">
        <v>551</v>
      </c>
      <c r="CU221" s="79">
        <v>1</v>
      </c>
      <c r="CV221" s="79" t="s">
        <v>550</v>
      </c>
      <c r="CW221" s="80"/>
    </row>
    <row r="222" spans="1:101" x14ac:dyDescent="0.2">
      <c r="A222" s="2"/>
      <c r="B222" s="95">
        <v>143.5</v>
      </c>
      <c r="C222" s="103" t="s">
        <v>23</v>
      </c>
      <c r="D222" s="84">
        <v>198749</v>
      </c>
      <c r="E222" s="84">
        <v>403992</v>
      </c>
      <c r="F222" s="60">
        <v>0</v>
      </c>
      <c r="G222" s="60" t="s">
        <v>580</v>
      </c>
      <c r="H222" s="104" t="s">
        <v>226</v>
      </c>
      <c r="I222" s="78">
        <v>44110</v>
      </c>
      <c r="J222" s="134" t="s">
        <v>589</v>
      </c>
      <c r="K222" s="100">
        <v>1410.9</v>
      </c>
      <c r="L222" s="81" t="s">
        <v>568</v>
      </c>
      <c r="M222" s="81"/>
      <c r="N222" s="82">
        <v>0</v>
      </c>
      <c r="O222" s="83">
        <v>0</v>
      </c>
      <c r="P222" s="83">
        <v>0</v>
      </c>
      <c r="Q222" s="83">
        <v>0</v>
      </c>
      <c r="R222" s="83">
        <v>0</v>
      </c>
      <c r="S222" s="83">
        <v>4.9000000000000004</v>
      </c>
      <c r="T222" s="83">
        <v>8.9</v>
      </c>
      <c r="U222" s="83">
        <v>20.9</v>
      </c>
      <c r="V222" s="83">
        <v>25.1</v>
      </c>
      <c r="W222" s="83">
        <v>44.9</v>
      </c>
      <c r="X222" s="83">
        <v>64.8</v>
      </c>
      <c r="Y222" s="83">
        <v>80.099999999999994</v>
      </c>
      <c r="Z222" s="83">
        <v>188.6</v>
      </c>
      <c r="AA222" s="83">
        <v>230.7</v>
      </c>
      <c r="AB222" s="83">
        <v>314.89999999999998</v>
      </c>
      <c r="AC222" s="83">
        <v>322.89999999999998</v>
      </c>
      <c r="AD222" s="83">
        <v>88.6</v>
      </c>
      <c r="AE222" s="83">
        <v>4.5999999999999996</v>
      </c>
      <c r="AF222" s="83">
        <v>0.5</v>
      </c>
      <c r="AG222" s="83">
        <v>0.2</v>
      </c>
      <c r="AH222" s="83">
        <v>0.3</v>
      </c>
      <c r="AI222" s="83">
        <v>0.1</v>
      </c>
      <c r="AJ222" s="84">
        <v>9.9</v>
      </c>
      <c r="AK222" s="85"/>
      <c r="AL222" s="59">
        <v>1</v>
      </c>
      <c r="AM222" s="86">
        <f t="shared" si="195"/>
        <v>1</v>
      </c>
      <c r="AN222" s="86">
        <f t="shared" si="247"/>
        <v>1</v>
      </c>
      <c r="AO222" s="86">
        <f t="shared" si="198"/>
        <v>1</v>
      </c>
      <c r="AP222" s="86">
        <f t="shared" si="199"/>
        <v>1</v>
      </c>
      <c r="AQ222" s="86">
        <f t="shared" si="200"/>
        <v>1</v>
      </c>
      <c r="AR222" s="86">
        <f t="shared" si="201"/>
        <v>0.9965270394783472</v>
      </c>
      <c r="AS222" s="86">
        <f t="shared" si="202"/>
        <v>0.99021900914310024</v>
      </c>
      <c r="AT222" s="86">
        <f t="shared" si="203"/>
        <v>0.9754057693670708</v>
      </c>
      <c r="AU222" s="86">
        <f t="shared" si="204"/>
        <v>0.9576157062867674</v>
      </c>
      <c r="AV222" s="86">
        <f t="shared" si="205"/>
        <v>0.925792047629173</v>
      </c>
      <c r="AW222" s="86">
        <f t="shared" si="206"/>
        <v>0.87986391664894759</v>
      </c>
      <c r="AX222" s="86">
        <f t="shared" si="207"/>
        <v>0.82309164363172449</v>
      </c>
      <c r="AY222" s="86">
        <f t="shared" si="208"/>
        <v>0.68941810192075981</v>
      </c>
      <c r="AZ222" s="86">
        <f t="shared" si="209"/>
        <v>0.52590545042171666</v>
      </c>
      <c r="BA222" s="86">
        <f t="shared" si="210"/>
        <v>0.30271457934651635</v>
      </c>
      <c r="BB222" s="86">
        <f t="shared" si="211"/>
        <v>7.3853568644127759E-2</v>
      </c>
      <c r="BC222" s="86">
        <f t="shared" si="212"/>
        <v>1.1056772273017115E-2</v>
      </c>
      <c r="BD222" s="86">
        <f t="shared" si="213"/>
        <v>7.7964419873838304E-3</v>
      </c>
      <c r="BE222" s="86">
        <f t="shared" si="214"/>
        <v>7.4420582606845604E-3</v>
      </c>
      <c r="BF222" s="86">
        <f t="shared" si="215"/>
        <v>7.3003047700048521E-3</v>
      </c>
      <c r="BG222" s="86">
        <f t="shared" si="216"/>
        <v>7.0876745339852904E-3</v>
      </c>
      <c r="BH222" s="86">
        <f t="shared" si="217"/>
        <v>7.0167977886454362E-3</v>
      </c>
      <c r="BI222" s="87">
        <v>0</v>
      </c>
      <c r="BJ222" s="63"/>
      <c r="BK222" s="86">
        <f t="shared" si="218"/>
        <v>0</v>
      </c>
      <c r="BL222" s="86">
        <f t="shared" si="219"/>
        <v>0</v>
      </c>
      <c r="BM222" s="86">
        <f t="shared" si="220"/>
        <v>0</v>
      </c>
      <c r="BN222" s="86">
        <f t="shared" si="221"/>
        <v>0</v>
      </c>
      <c r="BO222" s="86">
        <f t="shared" si="222"/>
        <v>0</v>
      </c>
      <c r="BP222" s="86">
        <f t="shared" si="223"/>
        <v>3.4729605216528014E-3</v>
      </c>
      <c r="BQ222" s="86">
        <f t="shared" si="224"/>
        <v>6.3080303352469613E-3</v>
      </c>
      <c r="BR222" s="86">
        <f t="shared" si="225"/>
        <v>1.4813239776029441E-2</v>
      </c>
      <c r="BS222" s="86">
        <f t="shared" si="226"/>
        <v>1.7790063080303398E-2</v>
      </c>
      <c r="BT222" s="86">
        <f t="shared" si="227"/>
        <v>3.18236586575944E-2</v>
      </c>
      <c r="BU222" s="86">
        <f t="shared" si="228"/>
        <v>4.5928130980225412E-2</v>
      </c>
      <c r="BV222" s="86">
        <f t="shared" si="229"/>
        <v>5.6772273017223096E-2</v>
      </c>
      <c r="BW222" s="86">
        <f t="shared" si="230"/>
        <v>0.13367354171096468</v>
      </c>
      <c r="BX222" s="86">
        <f t="shared" si="231"/>
        <v>0.16351265149904315</v>
      </c>
      <c r="BY222" s="86">
        <f t="shared" si="232"/>
        <v>0.2231908710752003</v>
      </c>
      <c r="BZ222" s="86">
        <f t="shared" si="233"/>
        <v>0.2288610107023886</v>
      </c>
      <c r="CA222" s="86">
        <f t="shared" si="234"/>
        <v>6.2796796371110644E-2</v>
      </c>
      <c r="CB222" s="86">
        <f t="shared" si="235"/>
        <v>3.2603302856332849E-3</v>
      </c>
      <c r="CC222" s="86">
        <f t="shared" si="236"/>
        <v>3.5438372669926999E-4</v>
      </c>
      <c r="CD222" s="86">
        <f t="shared" si="237"/>
        <v>1.4175349067970834E-4</v>
      </c>
      <c r="CE222" s="86">
        <f t="shared" si="238"/>
        <v>2.1263023601956164E-4</v>
      </c>
      <c r="CF222" s="86">
        <f t="shared" si="239"/>
        <v>7.0876745339854171E-5</v>
      </c>
      <c r="CG222" s="88">
        <f t="shared" si="240"/>
        <v>7.0167977886454362E-3</v>
      </c>
      <c r="CH222" s="89">
        <f t="shared" si="241"/>
        <v>0</v>
      </c>
      <c r="CI222" s="90">
        <f t="shared" si="242"/>
        <v>0.17690835636827551</v>
      </c>
      <c r="CJ222" s="90">
        <f t="shared" si="243"/>
        <v>0.81607484584307921</v>
      </c>
      <c r="CK222" s="91">
        <f t="shared" si="244"/>
        <v>7.0167977886454362E-3</v>
      </c>
      <c r="CL222" s="90">
        <f t="shared" si="245"/>
        <v>1.1006846936447157</v>
      </c>
      <c r="CM222" s="90">
        <f t="shared" si="246"/>
        <v>4.0523395950524463</v>
      </c>
      <c r="CN222" s="90">
        <f t="array" ref="CN222">10^(SUMPRODUCT(BW222:CF222,LOG($BW$5:$CF$5))/CJ222)</f>
        <v>0.86313666890273855</v>
      </c>
      <c r="CO222" s="92">
        <f t="shared" si="197"/>
        <v>0.52043718935582439</v>
      </c>
      <c r="CP222" s="93">
        <f t="shared" si="196"/>
        <v>0.76343293198154438</v>
      </c>
      <c r="CQ222" s="93">
        <f t="shared" si="196"/>
        <v>0.96102739049167207</v>
      </c>
      <c r="CR222" s="93">
        <f t="shared" si="37"/>
        <v>1.2909245335001958</v>
      </c>
      <c r="CS222" s="94">
        <f t="shared" si="196"/>
        <v>3.2739426425864004</v>
      </c>
      <c r="CT222" s="95" t="s">
        <v>551</v>
      </c>
      <c r="CU222" s="79">
        <v>1</v>
      </c>
      <c r="CV222" s="79" t="s">
        <v>550</v>
      </c>
      <c r="CW222" s="80"/>
    </row>
    <row r="223" spans="1:101" x14ac:dyDescent="0.2">
      <c r="A223" s="2"/>
      <c r="B223" s="95">
        <v>143.5</v>
      </c>
      <c r="C223" s="103" t="s">
        <v>25</v>
      </c>
      <c r="D223" s="84">
        <v>198705</v>
      </c>
      <c r="E223" s="84">
        <v>403954</v>
      </c>
      <c r="F223" s="60">
        <v>0</v>
      </c>
      <c r="G223" s="60" t="s">
        <v>580</v>
      </c>
      <c r="H223" s="104" t="s">
        <v>225</v>
      </c>
      <c r="I223" s="78">
        <v>44110</v>
      </c>
      <c r="J223" s="134" t="s">
        <v>589</v>
      </c>
      <c r="K223" s="100">
        <v>12540</v>
      </c>
      <c r="L223" s="81" t="s">
        <v>567</v>
      </c>
      <c r="M223" s="81"/>
      <c r="N223" s="82">
        <v>1430</v>
      </c>
      <c r="O223" s="83">
        <v>590</v>
      </c>
      <c r="P223" s="83">
        <v>185</v>
      </c>
      <c r="Q223" s="83">
        <v>1005</v>
      </c>
      <c r="R223" s="83">
        <v>1985</v>
      </c>
      <c r="S223" s="83">
        <v>1355</v>
      </c>
      <c r="T223" s="83">
        <v>1210</v>
      </c>
      <c r="U223" s="83">
        <v>860</v>
      </c>
      <c r="V223" s="83">
        <v>800</v>
      </c>
      <c r="W223" s="83">
        <v>590</v>
      </c>
      <c r="X223" s="83">
        <v>380</v>
      </c>
      <c r="Y223" s="83">
        <v>300</v>
      </c>
      <c r="Z223" s="83">
        <v>60</v>
      </c>
      <c r="AA223" s="83">
        <v>130.1</v>
      </c>
      <c r="AB223" s="83">
        <v>236.3</v>
      </c>
      <c r="AC223" s="83">
        <v>326.5</v>
      </c>
      <c r="AD223" s="83">
        <v>312.2</v>
      </c>
      <c r="AE223" s="83">
        <v>328.1</v>
      </c>
      <c r="AF223" s="83">
        <v>210.5</v>
      </c>
      <c r="AG223" s="83">
        <v>106.5</v>
      </c>
      <c r="AH223" s="83">
        <v>32</v>
      </c>
      <c r="AI223" s="83">
        <v>14.2</v>
      </c>
      <c r="AJ223" s="84">
        <v>93.6</v>
      </c>
      <c r="AK223" s="85"/>
      <c r="AL223" s="59">
        <v>1</v>
      </c>
      <c r="AM223" s="86">
        <f t="shared" si="195"/>
        <v>0.88596491228070173</v>
      </c>
      <c r="AN223" s="86">
        <f t="shared" si="247"/>
        <v>0.83891547049441784</v>
      </c>
      <c r="AO223" s="86">
        <f t="shared" si="198"/>
        <v>0.82416267942583732</v>
      </c>
      <c r="AP223" s="86">
        <f t="shared" si="199"/>
        <v>0.74401913875598091</v>
      </c>
      <c r="AQ223" s="86">
        <f t="shared" si="200"/>
        <v>0.58572567783094109</v>
      </c>
      <c r="AR223" s="86">
        <f t="shared" si="201"/>
        <v>0.47767145135566202</v>
      </c>
      <c r="AS223" s="86">
        <f t="shared" si="202"/>
        <v>0.38118022328548662</v>
      </c>
      <c r="AT223" s="86">
        <f t="shared" si="203"/>
        <v>0.31259968102073382</v>
      </c>
      <c r="AU223" s="86">
        <f t="shared" si="204"/>
        <v>0.24880382775119636</v>
      </c>
      <c r="AV223" s="86">
        <f t="shared" si="205"/>
        <v>0.20175438596491246</v>
      </c>
      <c r="AW223" s="86">
        <f t="shared" si="206"/>
        <v>0.17145135566188216</v>
      </c>
      <c r="AX223" s="86">
        <f t="shared" si="207"/>
        <v>0.14752791068580562</v>
      </c>
      <c r="AY223" s="86">
        <f t="shared" si="208"/>
        <v>0.14274322169059031</v>
      </c>
      <c r="AZ223" s="86">
        <f t="shared" si="209"/>
        <v>0.13236842105263177</v>
      </c>
      <c r="BA223" s="86">
        <f t="shared" si="210"/>
        <v>0.11352472089314214</v>
      </c>
      <c r="BB223" s="86">
        <f t="shared" si="211"/>
        <v>8.7488038277512156E-2</v>
      </c>
      <c r="BC223" s="86">
        <f t="shared" si="212"/>
        <v>6.2591706539075156E-2</v>
      </c>
      <c r="BD223" s="86">
        <f t="shared" si="213"/>
        <v>3.64274322169061E-2</v>
      </c>
      <c r="BE223" s="86">
        <f t="shared" si="214"/>
        <v>1.9641148325359053E-2</v>
      </c>
      <c r="BF223" s="86">
        <f t="shared" si="215"/>
        <v>1.1148325358851878E-2</v>
      </c>
      <c r="BG223" s="86">
        <f t="shared" si="216"/>
        <v>8.5964912280703798E-3</v>
      </c>
      <c r="BH223" s="86">
        <f t="shared" si="217"/>
        <v>7.4641148325360895E-3</v>
      </c>
      <c r="BI223" s="87">
        <v>0</v>
      </c>
      <c r="BJ223" s="63"/>
      <c r="BK223" s="86">
        <f t="shared" si="218"/>
        <v>0.11403508771929827</v>
      </c>
      <c r="BL223" s="86">
        <f t="shared" si="219"/>
        <v>4.7049441786283897E-2</v>
      </c>
      <c r="BM223" s="86">
        <f t="shared" si="220"/>
        <v>1.4752791068580517E-2</v>
      </c>
      <c r="BN223" s="86">
        <f t="shared" si="221"/>
        <v>8.0143540669856406E-2</v>
      </c>
      <c r="BO223" s="86">
        <f t="shared" si="222"/>
        <v>0.15829346092503982</v>
      </c>
      <c r="BP223" s="86">
        <f t="shared" si="223"/>
        <v>0.10805422647527907</v>
      </c>
      <c r="BQ223" s="86">
        <f t="shared" si="224"/>
        <v>9.6491228070175405E-2</v>
      </c>
      <c r="BR223" s="86">
        <f t="shared" si="225"/>
        <v>6.8580542264752797E-2</v>
      </c>
      <c r="BS223" s="86">
        <f t="shared" si="226"/>
        <v>6.3795853269537461E-2</v>
      </c>
      <c r="BT223" s="86">
        <f t="shared" si="227"/>
        <v>4.7049441786283897E-2</v>
      </c>
      <c r="BU223" s="86">
        <f t="shared" si="228"/>
        <v>3.0303030303030304E-2</v>
      </c>
      <c r="BV223" s="86">
        <f t="shared" si="229"/>
        <v>2.3923444976076541E-2</v>
      </c>
      <c r="BW223" s="86">
        <f t="shared" si="230"/>
        <v>4.7846889952153082E-3</v>
      </c>
      <c r="BX223" s="86">
        <f t="shared" si="231"/>
        <v>1.0374800637958537E-2</v>
      </c>
      <c r="BY223" s="86">
        <f t="shared" si="232"/>
        <v>1.8843700159489635E-2</v>
      </c>
      <c r="BZ223" s="86">
        <f t="shared" si="233"/>
        <v>2.6036682615629983E-2</v>
      </c>
      <c r="CA223" s="86">
        <f t="shared" si="234"/>
        <v>2.4896331738437E-2</v>
      </c>
      <c r="CB223" s="86">
        <f t="shared" si="235"/>
        <v>2.6164274322169057E-2</v>
      </c>
      <c r="CC223" s="86">
        <f t="shared" si="236"/>
        <v>1.6786283891547047E-2</v>
      </c>
      <c r="CD223" s="86">
        <f t="shared" si="237"/>
        <v>8.4928229665071752E-3</v>
      </c>
      <c r="CE223" s="86">
        <f t="shared" si="238"/>
        <v>2.5518341307814978E-3</v>
      </c>
      <c r="CF223" s="86">
        <f t="shared" si="239"/>
        <v>1.1323763955342903E-3</v>
      </c>
      <c r="CG223" s="88">
        <f t="shared" si="240"/>
        <v>7.4641148325360895E-3</v>
      </c>
      <c r="CH223" s="89">
        <f t="shared" si="241"/>
        <v>0.16108452950558216</v>
      </c>
      <c r="CI223" s="90">
        <f t="shared" si="242"/>
        <v>0.69138755980861233</v>
      </c>
      <c r="CJ223" s="90">
        <f t="shared" si="243"/>
        <v>0.14006379585326953</v>
      </c>
      <c r="CK223" s="91">
        <f t="shared" si="244"/>
        <v>7.4641148325360895E-3</v>
      </c>
      <c r="CL223" s="90">
        <f t="shared" si="245"/>
        <v>11.331732880811291</v>
      </c>
      <c r="CM223" s="90">
        <f t="shared" si="246"/>
        <v>14.365443794971428</v>
      </c>
      <c r="CN223" s="90">
        <f t="array" ref="CN223">10^(SUMPRODUCT(BW223:CF223,LOG($BW$5:$CF$5))/CJ223)</f>
        <v>0.43528459619476983</v>
      </c>
      <c r="CO223" s="92">
        <f t="shared" si="197"/>
        <v>0.59176921214218547</v>
      </c>
      <c r="CP223" s="93">
        <f t="shared" si="196"/>
        <v>9.6112691966665711</v>
      </c>
      <c r="CQ223" s="93">
        <f t="shared" si="196"/>
        <v>17.152055840484788</v>
      </c>
      <c r="CR223" s="93">
        <f t="shared" si="37"/>
        <v>25.72575450163631</v>
      </c>
      <c r="CS223" s="94">
        <f t="shared" si="196"/>
        <v>93.713376710989692</v>
      </c>
      <c r="CT223" s="95" t="s">
        <v>550</v>
      </c>
      <c r="CU223" s="79">
        <v>5</v>
      </c>
      <c r="CV223" s="79" t="s">
        <v>550</v>
      </c>
      <c r="CW223" s="80"/>
    </row>
    <row r="224" spans="1:101" x14ac:dyDescent="0.2">
      <c r="A224" s="2"/>
      <c r="B224" s="95">
        <v>144</v>
      </c>
      <c r="C224" s="103" t="s">
        <v>29</v>
      </c>
      <c r="D224" s="84">
        <v>198348</v>
      </c>
      <c r="E224" s="84">
        <v>404343</v>
      </c>
      <c r="F224" s="60">
        <v>0</v>
      </c>
      <c r="G224" s="60" t="s">
        <v>580</v>
      </c>
      <c r="H224" s="104" t="s">
        <v>227</v>
      </c>
      <c r="I224" s="78">
        <v>44110</v>
      </c>
      <c r="J224" s="134" t="s">
        <v>589</v>
      </c>
      <c r="K224" s="100">
        <v>1480.4</v>
      </c>
      <c r="L224" s="81" t="s">
        <v>568</v>
      </c>
      <c r="M224" s="81"/>
      <c r="N224" s="82">
        <v>0</v>
      </c>
      <c r="O224" s="83">
        <v>0</v>
      </c>
      <c r="P224" s="83">
        <v>0</v>
      </c>
      <c r="Q224" s="83">
        <v>0</v>
      </c>
      <c r="R224" s="83">
        <v>99.2</v>
      </c>
      <c r="S224" s="83">
        <v>80.2</v>
      </c>
      <c r="T224" s="83">
        <v>130.69999999999999</v>
      </c>
      <c r="U224" s="83">
        <v>143</v>
      </c>
      <c r="V224" s="83">
        <v>135.5</v>
      </c>
      <c r="W224" s="83">
        <v>96.8</v>
      </c>
      <c r="X224" s="83">
        <v>76.8</v>
      </c>
      <c r="Y224" s="83">
        <v>47.9</v>
      </c>
      <c r="Z224" s="83">
        <v>33.6</v>
      </c>
      <c r="AA224" s="83">
        <v>28.5</v>
      </c>
      <c r="AB224" s="83">
        <v>26.3</v>
      </c>
      <c r="AC224" s="83">
        <v>110.1</v>
      </c>
      <c r="AD224" s="83">
        <v>343.7</v>
      </c>
      <c r="AE224" s="83">
        <v>119.1</v>
      </c>
      <c r="AF224" s="83">
        <v>5.8</v>
      </c>
      <c r="AG224" s="83">
        <v>0.7</v>
      </c>
      <c r="AH224" s="83">
        <v>0.1</v>
      </c>
      <c r="AI224" s="83">
        <v>0.1</v>
      </c>
      <c r="AJ224" s="84">
        <v>2.2999999999999998</v>
      </c>
      <c r="AK224" s="85"/>
      <c r="AL224" s="59">
        <v>1</v>
      </c>
      <c r="AM224" s="86">
        <f t="shared" si="195"/>
        <v>1</v>
      </c>
      <c r="AN224" s="86">
        <f t="shared" si="247"/>
        <v>1</v>
      </c>
      <c r="AO224" s="86">
        <f t="shared" si="198"/>
        <v>1</v>
      </c>
      <c r="AP224" s="86">
        <f t="shared" si="199"/>
        <v>1</v>
      </c>
      <c r="AQ224" s="86">
        <f t="shared" si="200"/>
        <v>0.93299108349094839</v>
      </c>
      <c r="AR224" s="86">
        <f t="shared" si="201"/>
        <v>0.87881653607133203</v>
      </c>
      <c r="AS224" s="86">
        <f t="shared" si="202"/>
        <v>0.7905295865982167</v>
      </c>
      <c r="AT224" s="86">
        <f t="shared" si="203"/>
        <v>0.69393407187246692</v>
      </c>
      <c r="AU224" s="86">
        <f t="shared" si="204"/>
        <v>0.60240475547149419</v>
      </c>
      <c r="AV224" s="86">
        <f t="shared" si="205"/>
        <v>0.53701702242637128</v>
      </c>
      <c r="AW224" s="86">
        <f t="shared" si="206"/>
        <v>0.4851391515806539</v>
      </c>
      <c r="AX224" s="86">
        <f t="shared" si="207"/>
        <v>0.45278303161307754</v>
      </c>
      <c r="AY224" s="86">
        <f t="shared" si="208"/>
        <v>0.43008646311807619</v>
      </c>
      <c r="AZ224" s="86">
        <f t="shared" si="209"/>
        <v>0.41083490948392326</v>
      </c>
      <c r="BA224" s="86">
        <f t="shared" si="210"/>
        <v>0.39306944069170491</v>
      </c>
      <c r="BB224" s="86">
        <f t="shared" si="211"/>
        <v>0.31869764928397726</v>
      </c>
      <c r="BC224" s="86">
        <f t="shared" si="212"/>
        <v>8.6530667387192561E-2</v>
      </c>
      <c r="BD224" s="86">
        <f t="shared" si="213"/>
        <v>6.0794379897324002E-3</v>
      </c>
      <c r="BE224" s="86">
        <f t="shared" si="214"/>
        <v>2.1615779519047855E-3</v>
      </c>
      <c r="BF224" s="86">
        <f t="shared" si="215"/>
        <v>1.6887327749255906E-3</v>
      </c>
      <c r="BG224" s="86">
        <f t="shared" si="216"/>
        <v>1.6211834639285627E-3</v>
      </c>
      <c r="BH224" s="86">
        <f t="shared" si="217"/>
        <v>1.5536341529315348E-3</v>
      </c>
      <c r="BI224" s="87">
        <v>0</v>
      </c>
      <c r="BJ224" s="63"/>
      <c r="BK224" s="86">
        <f t="shared" si="218"/>
        <v>0</v>
      </c>
      <c r="BL224" s="86">
        <f t="shared" si="219"/>
        <v>0</v>
      </c>
      <c r="BM224" s="86">
        <f t="shared" si="220"/>
        <v>0</v>
      </c>
      <c r="BN224" s="86">
        <f t="shared" si="221"/>
        <v>0</v>
      </c>
      <c r="BO224" s="86">
        <f t="shared" si="222"/>
        <v>6.7008916509051608E-2</v>
      </c>
      <c r="BP224" s="86">
        <f t="shared" si="223"/>
        <v>5.4174547419616359E-2</v>
      </c>
      <c r="BQ224" s="86">
        <f t="shared" si="224"/>
        <v>8.8286949473115328E-2</v>
      </c>
      <c r="BR224" s="86">
        <f t="shared" si="225"/>
        <v>9.6595514725749787E-2</v>
      </c>
      <c r="BS224" s="86">
        <f t="shared" si="226"/>
        <v>9.1529316400972727E-2</v>
      </c>
      <c r="BT224" s="86">
        <f t="shared" si="227"/>
        <v>6.5387733045122909E-2</v>
      </c>
      <c r="BU224" s="86">
        <f t="shared" si="228"/>
        <v>5.1877870845717378E-2</v>
      </c>
      <c r="BV224" s="86">
        <f t="shared" si="229"/>
        <v>3.2356119967576369E-2</v>
      </c>
      <c r="BW224" s="86">
        <f t="shared" si="230"/>
        <v>2.2696568495001346E-2</v>
      </c>
      <c r="BX224" s="86">
        <f t="shared" si="231"/>
        <v>1.9251553634152929E-2</v>
      </c>
      <c r="BY224" s="86">
        <f t="shared" si="232"/>
        <v>1.7765468792218353E-2</v>
      </c>
      <c r="BZ224" s="86">
        <f t="shared" si="233"/>
        <v>7.437179140772765E-2</v>
      </c>
      <c r="CA224" s="86">
        <f t="shared" si="234"/>
        <v>0.2321669818967847</v>
      </c>
      <c r="CB224" s="86">
        <f t="shared" si="235"/>
        <v>8.0451229397460161E-2</v>
      </c>
      <c r="CC224" s="86">
        <f t="shared" si="236"/>
        <v>3.9178600378276147E-3</v>
      </c>
      <c r="CD224" s="86">
        <f t="shared" si="237"/>
        <v>4.7284517697919492E-4</v>
      </c>
      <c r="CE224" s="86">
        <f t="shared" si="238"/>
        <v>6.7549310997027908E-5</v>
      </c>
      <c r="CF224" s="86">
        <f t="shared" si="239"/>
        <v>6.7549310997027908E-5</v>
      </c>
      <c r="CG224" s="88">
        <f t="shared" si="240"/>
        <v>1.5536341529315348E-3</v>
      </c>
      <c r="CH224" s="89">
        <f t="shared" si="241"/>
        <v>0</v>
      </c>
      <c r="CI224" s="90">
        <f t="shared" si="242"/>
        <v>0.54721696838692246</v>
      </c>
      <c r="CJ224" s="90">
        <f t="shared" si="243"/>
        <v>0.45122939746014595</v>
      </c>
      <c r="CK224" s="91">
        <f t="shared" si="244"/>
        <v>1.5536341529315348E-3</v>
      </c>
      <c r="CL224" s="90">
        <f t="shared" si="245"/>
        <v>2.3452922515480261</v>
      </c>
      <c r="CM224" s="90">
        <f t="shared" si="246"/>
        <v>8.8218901266324732</v>
      </c>
      <c r="CN224" s="90">
        <f t="array" ref="CN224">10^(SUMPRODUCT(BW224:CF224,LOG($BW$5:$CF$5))/CJ224)</f>
        <v>0.47909999344693094</v>
      </c>
      <c r="CO224" s="92">
        <f t="shared" si="197"/>
        <v>0.36212433090185842</v>
      </c>
      <c r="CP224" s="93">
        <f t="shared" si="196"/>
        <v>0.57951764104212711</v>
      </c>
      <c r="CQ224" s="93">
        <f t="shared" si="196"/>
        <v>3.1012086641475802</v>
      </c>
      <c r="CR224" s="93">
        <f t="shared" si="37"/>
        <v>6.7411974246565975</v>
      </c>
      <c r="CS224" s="94">
        <f t="shared" si="196"/>
        <v>18.249851052797283</v>
      </c>
      <c r="CT224" s="95" t="s">
        <v>551</v>
      </c>
      <c r="CU224" s="79">
        <v>1</v>
      </c>
      <c r="CV224" s="79" t="s">
        <v>550</v>
      </c>
      <c r="CW224" s="80"/>
    </row>
    <row r="225" spans="1:101" x14ac:dyDescent="0.2">
      <c r="A225" s="2"/>
      <c r="B225" s="95">
        <v>144.5</v>
      </c>
      <c r="C225" s="103" t="s">
        <v>23</v>
      </c>
      <c r="D225" s="84">
        <v>198010</v>
      </c>
      <c r="E225" s="84">
        <v>404722</v>
      </c>
      <c r="F225" s="60"/>
      <c r="G225" s="60"/>
      <c r="H225" s="104"/>
      <c r="I225" s="78"/>
      <c r="J225" s="134"/>
      <c r="K225" s="100"/>
      <c r="L225" s="81" t="s">
        <v>569</v>
      </c>
      <c r="M225" s="81"/>
      <c r="N225" s="82"/>
      <c r="O225" s="83"/>
      <c r="P225" s="83"/>
      <c r="Q225" s="83"/>
      <c r="R225" s="83"/>
      <c r="S225" s="83"/>
      <c r="T225" s="83"/>
      <c r="U225" s="83"/>
      <c r="V225" s="83"/>
      <c r="W225" s="83"/>
      <c r="X225" s="83"/>
      <c r="Y225" s="83"/>
      <c r="Z225" s="83"/>
      <c r="AA225" s="83"/>
      <c r="AB225" s="83"/>
      <c r="AC225" s="83"/>
      <c r="AD225" s="83"/>
      <c r="AE225" s="83"/>
      <c r="AF225" s="83"/>
      <c r="AG225" s="83"/>
      <c r="AH225" s="83"/>
      <c r="AI225" s="83"/>
      <c r="AJ225" s="84"/>
      <c r="AK225" s="85"/>
      <c r="AL225" s="59"/>
      <c r="AM225" s="86"/>
      <c r="AN225" s="86"/>
      <c r="AO225" s="86"/>
      <c r="AP225" s="86"/>
      <c r="AQ225" s="86"/>
      <c r="AR225" s="86"/>
      <c r="AS225" s="86"/>
      <c r="AT225" s="86"/>
      <c r="AU225" s="86"/>
      <c r="AV225" s="86"/>
      <c r="AW225" s="86"/>
      <c r="AX225" s="86"/>
      <c r="AY225" s="86"/>
      <c r="AZ225" s="86"/>
      <c r="BA225" s="86"/>
      <c r="BB225" s="86"/>
      <c r="BC225" s="86"/>
      <c r="BD225" s="86"/>
      <c r="BE225" s="86"/>
      <c r="BF225" s="86"/>
      <c r="BG225" s="86"/>
      <c r="BH225" s="86"/>
      <c r="BI225" s="87"/>
      <c r="BJ225" s="63"/>
      <c r="BK225" s="86"/>
      <c r="BL225" s="86"/>
      <c r="BM225" s="86"/>
      <c r="BN225" s="86"/>
      <c r="BO225" s="86"/>
      <c r="BP225" s="86"/>
      <c r="BQ225" s="86"/>
      <c r="BR225" s="86"/>
      <c r="BS225" s="86"/>
      <c r="BT225" s="86"/>
      <c r="BU225" s="86"/>
      <c r="BV225" s="86"/>
      <c r="BW225" s="86"/>
      <c r="BX225" s="86"/>
      <c r="BY225" s="86"/>
      <c r="BZ225" s="86"/>
      <c r="CA225" s="86"/>
      <c r="CB225" s="86"/>
      <c r="CC225" s="86"/>
      <c r="CD225" s="86"/>
      <c r="CE225" s="86"/>
      <c r="CF225" s="86"/>
      <c r="CG225" s="88"/>
      <c r="CH225" s="89"/>
      <c r="CI225" s="90"/>
      <c r="CJ225" s="90"/>
      <c r="CK225" s="91"/>
      <c r="CL225" s="90"/>
      <c r="CM225" s="90"/>
      <c r="CN225" s="90"/>
      <c r="CO225" s="92"/>
      <c r="CP225" s="93"/>
      <c r="CQ225" s="93"/>
      <c r="CR225" s="93"/>
      <c r="CS225" s="94"/>
      <c r="CT225" s="95"/>
      <c r="CU225" s="79">
        <v>5</v>
      </c>
      <c r="CV225" s="79"/>
      <c r="CW225" s="80" t="s">
        <v>564</v>
      </c>
    </row>
    <row r="226" spans="1:101" x14ac:dyDescent="0.2">
      <c r="A226" s="2"/>
      <c r="B226" s="95">
        <v>144.5</v>
      </c>
      <c r="C226" s="103" t="s">
        <v>25</v>
      </c>
      <c r="D226" s="84">
        <v>197966</v>
      </c>
      <c r="E226" s="84">
        <v>404683</v>
      </c>
      <c r="F226" s="60">
        <v>0</v>
      </c>
      <c r="G226" s="60" t="s">
        <v>580</v>
      </c>
      <c r="H226" s="104" t="s">
        <v>228</v>
      </c>
      <c r="I226" s="78">
        <v>44110</v>
      </c>
      <c r="J226" s="134" t="s">
        <v>589</v>
      </c>
      <c r="K226" s="100">
        <v>3822.6</v>
      </c>
      <c r="L226" s="81" t="s">
        <v>568</v>
      </c>
      <c r="M226" s="81"/>
      <c r="N226" s="82">
        <v>0</v>
      </c>
      <c r="O226" s="83">
        <v>0</v>
      </c>
      <c r="P226" s="83">
        <v>135.19999999999999</v>
      </c>
      <c r="Q226" s="83">
        <v>217.9</v>
      </c>
      <c r="R226" s="83">
        <v>337.4</v>
      </c>
      <c r="S226" s="83">
        <v>590.70000000000005</v>
      </c>
      <c r="T226" s="83">
        <v>670.8</v>
      </c>
      <c r="U226" s="83">
        <v>376.5</v>
      </c>
      <c r="V226" s="83">
        <v>313.89999999999998</v>
      </c>
      <c r="W226" s="83">
        <v>170.5</v>
      </c>
      <c r="X226" s="83">
        <v>93.1</v>
      </c>
      <c r="Y226" s="83">
        <v>44.7</v>
      </c>
      <c r="Z226" s="83">
        <v>28.2</v>
      </c>
      <c r="AA226" s="83">
        <v>22.4</v>
      </c>
      <c r="AB226" s="83">
        <v>29.2</v>
      </c>
      <c r="AC226" s="83">
        <v>162.30000000000001</v>
      </c>
      <c r="AD226" s="83">
        <v>471.5</v>
      </c>
      <c r="AE226" s="83">
        <v>133.5</v>
      </c>
      <c r="AF226" s="83">
        <v>13.2</v>
      </c>
      <c r="AG226" s="83">
        <v>0.2</v>
      </c>
      <c r="AH226" s="83">
        <v>2.7</v>
      </c>
      <c r="AI226" s="83">
        <v>0.4</v>
      </c>
      <c r="AJ226" s="84">
        <v>8.3000000000000007</v>
      </c>
      <c r="AK226" s="85"/>
      <c r="AL226" s="59">
        <v>1</v>
      </c>
      <c r="AM226" s="86">
        <f t="shared" si="195"/>
        <v>1</v>
      </c>
      <c r="AN226" s="86">
        <f t="shared" si="247"/>
        <v>1</v>
      </c>
      <c r="AO226" s="86">
        <f t="shared" si="198"/>
        <v>0.96463140271019721</v>
      </c>
      <c r="AP226" s="86">
        <f t="shared" si="199"/>
        <v>0.9076283158059959</v>
      </c>
      <c r="AQ226" s="86">
        <f t="shared" si="200"/>
        <v>0.81936378381206509</v>
      </c>
      <c r="AR226" s="86">
        <f t="shared" si="201"/>
        <v>0.66483545230994612</v>
      </c>
      <c r="AS226" s="86">
        <f t="shared" si="202"/>
        <v>0.48935279652592478</v>
      </c>
      <c r="AT226" s="86">
        <f t="shared" si="203"/>
        <v>0.39085962433945481</v>
      </c>
      <c r="AU226" s="86">
        <f t="shared" si="204"/>
        <v>0.30874274054308581</v>
      </c>
      <c r="AV226" s="86">
        <f t="shared" si="205"/>
        <v>0.26413959085439226</v>
      </c>
      <c r="AW226" s="86">
        <f t="shared" si="206"/>
        <v>0.23978443991000886</v>
      </c>
      <c r="AX226" s="86">
        <f t="shared" si="207"/>
        <v>0.22809082823209331</v>
      </c>
      <c r="AY226" s="86">
        <f t="shared" si="208"/>
        <v>0.22071365039501906</v>
      </c>
      <c r="AZ226" s="86">
        <f t="shared" si="209"/>
        <v>0.21485376445351329</v>
      </c>
      <c r="BA226" s="86">
        <f t="shared" si="210"/>
        <v>0.20721498456547896</v>
      </c>
      <c r="BB226" s="86">
        <f t="shared" si="211"/>
        <v>0.16475697169465803</v>
      </c>
      <c r="BC226" s="86">
        <f t="shared" si="212"/>
        <v>4.1411604666980517E-2</v>
      </c>
      <c r="BD226" s="86">
        <f t="shared" si="213"/>
        <v>6.4877308638098957E-3</v>
      </c>
      <c r="BE226" s="86">
        <f t="shared" si="214"/>
        <v>3.0345837911368457E-3</v>
      </c>
      <c r="BF226" s="86">
        <f t="shared" si="215"/>
        <v>2.9822633809448297E-3</v>
      </c>
      <c r="BG226" s="86">
        <f t="shared" si="216"/>
        <v>2.2759378433526148E-3</v>
      </c>
      <c r="BH226" s="86">
        <f t="shared" si="217"/>
        <v>2.1712970229685827E-3</v>
      </c>
      <c r="BI226" s="87">
        <v>0</v>
      </c>
      <c r="BJ226" s="63"/>
      <c r="BK226" s="86">
        <f t="shared" si="218"/>
        <v>0</v>
      </c>
      <c r="BL226" s="86">
        <f t="shared" si="219"/>
        <v>0</v>
      </c>
      <c r="BM226" s="86">
        <f t="shared" si="220"/>
        <v>3.5368597289802794E-2</v>
      </c>
      <c r="BN226" s="86">
        <f t="shared" si="221"/>
        <v>5.7003086904201306E-2</v>
      </c>
      <c r="BO226" s="86">
        <f t="shared" si="222"/>
        <v>8.8264531993930806E-2</v>
      </c>
      <c r="BP226" s="86">
        <f t="shared" si="223"/>
        <v>0.15452833150211898</v>
      </c>
      <c r="BQ226" s="86">
        <f t="shared" si="224"/>
        <v>0.17548265578402134</v>
      </c>
      <c r="BR226" s="86">
        <f t="shared" si="225"/>
        <v>9.8493172186469968E-2</v>
      </c>
      <c r="BS226" s="86">
        <f t="shared" si="226"/>
        <v>8.2116883796369E-2</v>
      </c>
      <c r="BT226" s="86">
        <f t="shared" si="227"/>
        <v>4.4603149688693555E-2</v>
      </c>
      <c r="BU226" s="86">
        <f t="shared" si="228"/>
        <v>2.4355150944383397E-2</v>
      </c>
      <c r="BV226" s="86">
        <f t="shared" si="229"/>
        <v>1.169361167791555E-2</v>
      </c>
      <c r="BW226" s="86">
        <f t="shared" si="230"/>
        <v>7.3771778370742558E-3</v>
      </c>
      <c r="BX226" s="86">
        <f t="shared" si="231"/>
        <v>5.8598859415057714E-3</v>
      </c>
      <c r="BY226" s="86">
        <f t="shared" si="232"/>
        <v>7.6387798880343249E-3</v>
      </c>
      <c r="BZ226" s="86">
        <f t="shared" si="233"/>
        <v>4.2458012870820933E-2</v>
      </c>
      <c r="CA226" s="86">
        <f t="shared" si="234"/>
        <v>0.12334536702767751</v>
      </c>
      <c r="CB226" s="86">
        <f t="shared" si="235"/>
        <v>3.4923873803170621E-2</v>
      </c>
      <c r="CC226" s="86">
        <f t="shared" si="236"/>
        <v>3.45314707267305E-3</v>
      </c>
      <c r="CD226" s="86">
        <f t="shared" si="237"/>
        <v>5.2320410192016002E-5</v>
      </c>
      <c r="CE226" s="86">
        <f t="shared" si="238"/>
        <v>7.0632553759221494E-4</v>
      </c>
      <c r="CF226" s="86">
        <f t="shared" si="239"/>
        <v>1.04640820384032E-4</v>
      </c>
      <c r="CG226" s="88">
        <f t="shared" si="240"/>
        <v>2.1712970229685827E-3</v>
      </c>
      <c r="CH226" s="89">
        <f t="shared" si="241"/>
        <v>0</v>
      </c>
      <c r="CI226" s="90">
        <f t="shared" si="242"/>
        <v>0.77190917176790674</v>
      </c>
      <c r="CJ226" s="90">
        <f t="shared" si="243"/>
        <v>0.22591953120912475</v>
      </c>
      <c r="CK226" s="91">
        <f t="shared" si="244"/>
        <v>2.1712970229685827E-3</v>
      </c>
      <c r="CL226" s="90">
        <f t="shared" si="245"/>
        <v>6.3497185985870601</v>
      </c>
      <c r="CM226" s="90">
        <f t="shared" si="246"/>
        <v>13.923590878380349</v>
      </c>
      <c r="CN226" s="90">
        <f t="array" ref="CN226">10^(SUMPRODUCT(BW226:CF226,LOG($BW$5:$CF$5))/CJ226)</f>
        <v>0.46143506533241763</v>
      </c>
      <c r="CO226" s="92">
        <f t="shared" si="197"/>
        <v>0.41771478632403641</v>
      </c>
      <c r="CP226" s="93">
        <f t="shared" si="196"/>
        <v>6.6990627892051169</v>
      </c>
      <c r="CQ226" s="93">
        <f t="shared" si="196"/>
        <v>11.445018965119337</v>
      </c>
      <c r="CR226" s="93">
        <f t="shared" si="37"/>
        <v>15.524743725430339</v>
      </c>
      <c r="CS226" s="94">
        <f t="shared" si="196"/>
        <v>30.585399617516625</v>
      </c>
      <c r="CT226" s="95" t="s">
        <v>551</v>
      </c>
      <c r="CU226" s="79">
        <v>3</v>
      </c>
      <c r="CV226" s="79" t="s">
        <v>550</v>
      </c>
      <c r="CW226" s="80"/>
    </row>
    <row r="227" spans="1:101" x14ac:dyDescent="0.2">
      <c r="A227" s="2"/>
      <c r="B227" s="95">
        <v>145</v>
      </c>
      <c r="C227" s="103" t="s">
        <v>29</v>
      </c>
      <c r="D227" s="84">
        <v>197622</v>
      </c>
      <c r="E227" s="84">
        <v>405024</v>
      </c>
      <c r="F227" s="60">
        <v>0</v>
      </c>
      <c r="G227" s="60" t="s">
        <v>580</v>
      </c>
      <c r="H227" s="104" t="s">
        <v>229</v>
      </c>
      <c r="I227" s="78">
        <v>44110</v>
      </c>
      <c r="J227" s="134" t="s">
        <v>589</v>
      </c>
      <c r="K227" s="100">
        <v>3675.1</v>
      </c>
      <c r="L227" s="81" t="s">
        <v>568</v>
      </c>
      <c r="M227" s="81"/>
      <c r="N227" s="82">
        <v>0</v>
      </c>
      <c r="O227" s="83">
        <v>0</v>
      </c>
      <c r="P227" s="83">
        <v>0</v>
      </c>
      <c r="Q227" s="83">
        <v>0</v>
      </c>
      <c r="R227" s="83">
        <v>35</v>
      </c>
      <c r="S227" s="83">
        <v>120</v>
      </c>
      <c r="T227" s="83">
        <v>110</v>
      </c>
      <c r="U227" s="83">
        <v>125</v>
      </c>
      <c r="V227" s="83">
        <v>105</v>
      </c>
      <c r="W227" s="83">
        <v>100</v>
      </c>
      <c r="X227" s="83">
        <v>90</v>
      </c>
      <c r="Y227" s="83">
        <v>65</v>
      </c>
      <c r="Z227" s="83">
        <v>35.5</v>
      </c>
      <c r="AA227" s="83">
        <v>39.299999999999997</v>
      </c>
      <c r="AB227" s="83">
        <v>111</v>
      </c>
      <c r="AC227" s="83">
        <v>1107.3</v>
      </c>
      <c r="AD227" s="83">
        <v>1350.1</v>
      </c>
      <c r="AE227" s="83">
        <v>240.3</v>
      </c>
      <c r="AF227" s="83">
        <v>7.4</v>
      </c>
      <c r="AG227" s="83">
        <v>2.1</v>
      </c>
      <c r="AH227" s="83">
        <v>0.9</v>
      </c>
      <c r="AI227" s="83">
        <v>0.8</v>
      </c>
      <c r="AJ227" s="84">
        <v>30.4</v>
      </c>
      <c r="AK227" s="85"/>
      <c r="AL227" s="59">
        <v>1</v>
      </c>
      <c r="AM227" s="86">
        <f t="shared" si="195"/>
        <v>1</v>
      </c>
      <c r="AN227" s="86">
        <f t="shared" si="247"/>
        <v>1</v>
      </c>
      <c r="AO227" s="86">
        <f t="shared" si="198"/>
        <v>1</v>
      </c>
      <c r="AP227" s="86">
        <f t="shared" si="199"/>
        <v>1</v>
      </c>
      <c r="AQ227" s="86">
        <f t="shared" si="200"/>
        <v>0.99047644962041848</v>
      </c>
      <c r="AR227" s="86">
        <f t="shared" si="201"/>
        <v>0.95782427689042471</v>
      </c>
      <c r="AS227" s="86">
        <f t="shared" si="202"/>
        <v>0.92789311855459711</v>
      </c>
      <c r="AT227" s="86">
        <f t="shared" si="203"/>
        <v>0.89388043862752031</v>
      </c>
      <c r="AU227" s="86">
        <f t="shared" si="204"/>
        <v>0.86530978748877574</v>
      </c>
      <c r="AV227" s="86">
        <f t="shared" si="205"/>
        <v>0.8380996435471143</v>
      </c>
      <c r="AW227" s="86">
        <f t="shared" si="206"/>
        <v>0.81361051399961903</v>
      </c>
      <c r="AX227" s="86">
        <f t="shared" si="207"/>
        <v>0.79592392043753912</v>
      </c>
      <c r="AY227" s="86">
        <f t="shared" si="208"/>
        <v>0.78626431933824936</v>
      </c>
      <c r="AZ227" s="86">
        <f t="shared" si="209"/>
        <v>0.77557073276917643</v>
      </c>
      <c r="BA227" s="86">
        <f t="shared" si="210"/>
        <v>0.74536747299393225</v>
      </c>
      <c r="BB227" s="86">
        <f t="shared" si="211"/>
        <v>0.44406954912791502</v>
      </c>
      <c r="BC227" s="86">
        <f t="shared" si="212"/>
        <v>7.6705395771543838E-2</v>
      </c>
      <c r="BD227" s="86">
        <f t="shared" si="213"/>
        <v>1.1319419879731368E-2</v>
      </c>
      <c r="BE227" s="86">
        <f t="shared" si="214"/>
        <v>9.3058692280484218E-3</v>
      </c>
      <c r="BF227" s="86">
        <f t="shared" si="215"/>
        <v>8.7344562052735306E-3</v>
      </c>
      <c r="BG227" s="86">
        <f t="shared" si="216"/>
        <v>8.4895649097985783E-3</v>
      </c>
      <c r="BH227" s="86">
        <f t="shared" si="217"/>
        <v>8.2718837582652863E-3</v>
      </c>
      <c r="BI227" s="87">
        <v>0</v>
      </c>
      <c r="BJ227" s="63"/>
      <c r="BK227" s="86">
        <f t="shared" si="218"/>
        <v>0</v>
      </c>
      <c r="BL227" s="86">
        <f t="shared" si="219"/>
        <v>0</v>
      </c>
      <c r="BM227" s="86">
        <f t="shared" si="220"/>
        <v>0</v>
      </c>
      <c r="BN227" s="86">
        <f t="shared" si="221"/>
        <v>0</v>
      </c>
      <c r="BO227" s="86">
        <f t="shared" si="222"/>
        <v>9.5235503795815246E-3</v>
      </c>
      <c r="BP227" s="86">
        <f t="shared" si="223"/>
        <v>3.2652172729993767E-2</v>
      </c>
      <c r="BQ227" s="86">
        <f t="shared" si="224"/>
        <v>2.9931158335827601E-2</v>
      </c>
      <c r="BR227" s="86">
        <f t="shared" si="225"/>
        <v>3.4012679927076794E-2</v>
      </c>
      <c r="BS227" s="86">
        <f t="shared" si="226"/>
        <v>2.8570651138744574E-2</v>
      </c>
      <c r="BT227" s="86">
        <f t="shared" si="227"/>
        <v>2.7210143941661435E-2</v>
      </c>
      <c r="BU227" s="86">
        <f t="shared" si="228"/>
        <v>2.448912954749527E-2</v>
      </c>
      <c r="BV227" s="86">
        <f t="shared" si="229"/>
        <v>1.7686593562079911E-2</v>
      </c>
      <c r="BW227" s="86">
        <f t="shared" si="230"/>
        <v>9.6596010992897607E-3</v>
      </c>
      <c r="BX227" s="86">
        <f t="shared" si="231"/>
        <v>1.0693586569072933E-2</v>
      </c>
      <c r="BY227" s="86">
        <f t="shared" si="232"/>
        <v>3.0203259775244184E-2</v>
      </c>
      <c r="BZ227" s="86">
        <f t="shared" si="233"/>
        <v>0.30129792386601723</v>
      </c>
      <c r="CA227" s="86">
        <f t="shared" si="234"/>
        <v>0.36736415335637118</v>
      </c>
      <c r="CB227" s="86">
        <f t="shared" si="235"/>
        <v>6.538597589181247E-2</v>
      </c>
      <c r="CC227" s="86">
        <f t="shared" si="236"/>
        <v>2.0135506516829466E-3</v>
      </c>
      <c r="CD227" s="86">
        <f t="shared" si="237"/>
        <v>5.7141302277489113E-4</v>
      </c>
      <c r="CE227" s="86">
        <f t="shared" si="238"/>
        <v>2.4489129547495235E-4</v>
      </c>
      <c r="CF227" s="86">
        <f t="shared" si="239"/>
        <v>2.1768115153329194E-4</v>
      </c>
      <c r="CG227" s="88">
        <f t="shared" si="240"/>
        <v>8.2718837582652863E-3</v>
      </c>
      <c r="CH227" s="89">
        <f t="shared" si="241"/>
        <v>0</v>
      </c>
      <c r="CI227" s="90">
        <f t="shared" si="242"/>
        <v>0.20407607956246088</v>
      </c>
      <c r="CJ227" s="90">
        <f t="shared" si="243"/>
        <v>0.78765203667927386</v>
      </c>
      <c r="CK227" s="91">
        <f t="shared" si="244"/>
        <v>8.2718837582652863E-3</v>
      </c>
      <c r="CL227" s="90">
        <f t="shared" si="245"/>
        <v>0.84297833150599522</v>
      </c>
      <c r="CM227" s="90">
        <f t="shared" si="246"/>
        <v>7.9384092797418369</v>
      </c>
      <c r="CN227" s="90">
        <f t="array" ref="CN227">10^(SUMPRODUCT(BW227:CF227,LOG($BW$5:$CF$5))/CJ227)</f>
        <v>0.49337589525645237</v>
      </c>
      <c r="CO227" s="92">
        <f t="shared" si="197"/>
        <v>0.36279398557304332</v>
      </c>
      <c r="CP227" s="93">
        <f t="shared" si="196"/>
        <v>0.45801773246737959</v>
      </c>
      <c r="CQ227" s="93">
        <f t="shared" si="196"/>
        <v>0.53362915718191106</v>
      </c>
      <c r="CR227" s="93">
        <f t="shared" si="37"/>
        <v>0.63541243738064568</v>
      </c>
      <c r="CS227" s="94">
        <f t="shared" si="196"/>
        <v>8.4992644672957187</v>
      </c>
      <c r="CT227" s="95" t="s">
        <v>551</v>
      </c>
      <c r="CU227" s="79">
        <v>1</v>
      </c>
      <c r="CV227" s="79" t="s">
        <v>550</v>
      </c>
      <c r="CW227" s="80"/>
    </row>
    <row r="228" spans="1:101" x14ac:dyDescent="0.2">
      <c r="A228" s="2"/>
      <c r="B228" s="95">
        <v>145.5</v>
      </c>
      <c r="C228" s="103" t="s">
        <v>23</v>
      </c>
      <c r="D228" s="84">
        <v>197270</v>
      </c>
      <c r="E228" s="84">
        <v>405373</v>
      </c>
      <c r="F228" s="60">
        <v>0</v>
      </c>
      <c r="G228" s="60" t="s">
        <v>580</v>
      </c>
      <c r="H228" s="104" t="s">
        <v>230</v>
      </c>
      <c r="I228" s="78">
        <v>44110</v>
      </c>
      <c r="J228" s="134" t="s">
        <v>589</v>
      </c>
      <c r="K228" s="100">
        <v>5076.8</v>
      </c>
      <c r="L228" s="81" t="s">
        <v>568</v>
      </c>
      <c r="M228" s="81"/>
      <c r="N228" s="82">
        <v>0</v>
      </c>
      <c r="O228" s="83">
        <v>363.3</v>
      </c>
      <c r="P228" s="83">
        <v>682.4</v>
      </c>
      <c r="Q228" s="83">
        <v>305</v>
      </c>
      <c r="R228" s="83">
        <v>359.9</v>
      </c>
      <c r="S228" s="83">
        <v>460.9</v>
      </c>
      <c r="T228" s="83">
        <v>551</v>
      </c>
      <c r="U228" s="83">
        <v>295.8</v>
      </c>
      <c r="V228" s="83">
        <v>247.1</v>
      </c>
      <c r="W228" s="83">
        <v>135.6</v>
      </c>
      <c r="X228" s="83">
        <v>78.3</v>
      </c>
      <c r="Y228" s="83">
        <v>44.3</v>
      </c>
      <c r="Z228" s="83">
        <v>23.6</v>
      </c>
      <c r="AA228" s="83">
        <v>49.9</v>
      </c>
      <c r="AB228" s="83">
        <v>137.4</v>
      </c>
      <c r="AC228" s="83">
        <v>514.20000000000005</v>
      </c>
      <c r="AD228" s="83">
        <v>669.8</v>
      </c>
      <c r="AE228" s="83">
        <v>118.5</v>
      </c>
      <c r="AF228" s="83">
        <v>10.6</v>
      </c>
      <c r="AG228" s="83">
        <v>2.6</v>
      </c>
      <c r="AH228" s="83">
        <v>1.4</v>
      </c>
      <c r="AI228" s="83">
        <v>0.9</v>
      </c>
      <c r="AJ228" s="84">
        <v>24.3</v>
      </c>
      <c r="AK228" s="85"/>
      <c r="AL228" s="59">
        <v>1</v>
      </c>
      <c r="AM228" s="86">
        <f t="shared" si="195"/>
        <v>1</v>
      </c>
      <c r="AN228" s="86">
        <f t="shared" si="247"/>
        <v>0.92843917428301292</v>
      </c>
      <c r="AO228" s="86">
        <f t="shared" si="198"/>
        <v>0.79402379451623073</v>
      </c>
      <c r="AP228" s="86">
        <f t="shared" si="199"/>
        <v>0.73394658052316419</v>
      </c>
      <c r="AQ228" s="86">
        <f t="shared" si="200"/>
        <v>0.66305546801134574</v>
      </c>
      <c r="AR228" s="86">
        <f t="shared" si="201"/>
        <v>0.57226993381657743</v>
      </c>
      <c r="AS228" s="86">
        <f t="shared" si="202"/>
        <v>0.46373699968484094</v>
      </c>
      <c r="AT228" s="86">
        <f t="shared" si="203"/>
        <v>0.40547195083517185</v>
      </c>
      <c r="AU228" s="86">
        <f t="shared" si="204"/>
        <v>0.35679955877718256</v>
      </c>
      <c r="AV228" s="86">
        <f t="shared" si="205"/>
        <v>0.33008982035928153</v>
      </c>
      <c r="AW228" s="86">
        <f t="shared" si="206"/>
        <v>0.31466671919319267</v>
      </c>
      <c r="AX228" s="86">
        <f t="shared" si="207"/>
        <v>0.3059407500787899</v>
      </c>
      <c r="AY228" s="86">
        <f t="shared" si="208"/>
        <v>0.30129215253703129</v>
      </c>
      <c r="AZ228" s="86">
        <f t="shared" si="209"/>
        <v>0.29146312637882138</v>
      </c>
      <c r="BA228" s="86">
        <f t="shared" si="210"/>
        <v>0.26439883391112518</v>
      </c>
      <c r="BB228" s="86">
        <f t="shared" si="211"/>
        <v>0.16311456035297833</v>
      </c>
      <c r="BC228" s="86">
        <f t="shared" si="212"/>
        <v>3.1181058934762168E-2</v>
      </c>
      <c r="BD228" s="86">
        <f t="shared" si="213"/>
        <v>7.8395839899150256E-3</v>
      </c>
      <c r="BE228" s="86">
        <f t="shared" si="214"/>
        <v>5.7516545855658303E-3</v>
      </c>
      <c r="BF228" s="86">
        <f t="shared" si="215"/>
        <v>5.2395209580839517E-3</v>
      </c>
      <c r="BG228" s="86">
        <f t="shared" si="216"/>
        <v>4.9637566971321712E-3</v>
      </c>
      <c r="BH228" s="86">
        <f t="shared" si="217"/>
        <v>4.7864796722345976E-3</v>
      </c>
      <c r="BI228" s="87">
        <v>0</v>
      </c>
      <c r="BJ228" s="63"/>
      <c r="BK228" s="86">
        <f t="shared" si="218"/>
        <v>0</v>
      </c>
      <c r="BL228" s="86">
        <f t="shared" si="219"/>
        <v>7.1560825716987075E-2</v>
      </c>
      <c r="BM228" s="86">
        <f t="shared" si="220"/>
        <v>0.13441537976678219</v>
      </c>
      <c r="BN228" s="86">
        <f t="shared" si="221"/>
        <v>6.0077213993066536E-2</v>
      </c>
      <c r="BO228" s="86">
        <f t="shared" si="222"/>
        <v>7.0891112511818455E-2</v>
      </c>
      <c r="BP228" s="86">
        <f t="shared" si="223"/>
        <v>9.0785534194768314E-2</v>
      </c>
      <c r="BQ228" s="86">
        <f t="shared" si="224"/>
        <v>0.10853293413173648</v>
      </c>
      <c r="BR228" s="86">
        <f t="shared" si="225"/>
        <v>5.8265048849669099E-2</v>
      </c>
      <c r="BS228" s="86">
        <f t="shared" si="226"/>
        <v>4.8672392057989289E-2</v>
      </c>
      <c r="BT228" s="86">
        <f t="shared" si="227"/>
        <v>2.670973841790103E-2</v>
      </c>
      <c r="BU228" s="86">
        <f t="shared" si="228"/>
        <v>1.542310116608886E-2</v>
      </c>
      <c r="BV228" s="86">
        <f t="shared" si="229"/>
        <v>8.7259691144027651E-3</v>
      </c>
      <c r="BW228" s="86">
        <f t="shared" si="230"/>
        <v>4.6485975417586145E-3</v>
      </c>
      <c r="BX228" s="86">
        <f t="shared" si="231"/>
        <v>9.8290261582099081E-3</v>
      </c>
      <c r="BY228" s="86">
        <f t="shared" si="232"/>
        <v>2.7064292467696205E-2</v>
      </c>
      <c r="BZ228" s="86">
        <f t="shared" si="233"/>
        <v>0.10128427355814684</v>
      </c>
      <c r="CA228" s="86">
        <f t="shared" si="234"/>
        <v>0.13193350141821616</v>
      </c>
      <c r="CB228" s="86">
        <f t="shared" si="235"/>
        <v>2.3341474944847142E-2</v>
      </c>
      <c r="CC228" s="86">
        <f t="shared" si="236"/>
        <v>2.0879294043491953E-3</v>
      </c>
      <c r="CD228" s="86">
        <f t="shared" si="237"/>
        <v>5.1213362748187864E-4</v>
      </c>
      <c r="CE228" s="86">
        <f t="shared" si="238"/>
        <v>2.7576426095178054E-4</v>
      </c>
      <c r="CF228" s="86">
        <f t="shared" si="239"/>
        <v>1.7727702489757358E-4</v>
      </c>
      <c r="CG228" s="88">
        <f t="shared" si="240"/>
        <v>4.7864796722345976E-3</v>
      </c>
      <c r="CH228" s="89">
        <f t="shared" si="241"/>
        <v>7.1560825716987075E-2</v>
      </c>
      <c r="CI228" s="90">
        <f t="shared" si="242"/>
        <v>0.62249842420422308</v>
      </c>
      <c r="CJ228" s="90">
        <f t="shared" si="243"/>
        <v>0.30115427040655529</v>
      </c>
      <c r="CK228" s="91">
        <f t="shared" si="244"/>
        <v>4.7864796722345976E-3</v>
      </c>
      <c r="CL228" s="90">
        <f t="shared" si="245"/>
        <v>6.7638499020681895</v>
      </c>
      <c r="CM228" s="90">
        <f t="shared" si="246"/>
        <v>18.743950617954955</v>
      </c>
      <c r="CN228" s="90">
        <f t="array" ref="CN228">10^(SUMPRODUCT(BW228:CF228,LOG($BW$5:$CF$5))/CJ228)</f>
        <v>0.51365663890296431</v>
      </c>
      <c r="CO228" s="92">
        <f t="shared" si="197"/>
        <v>0.42443846405178298</v>
      </c>
      <c r="CP228" s="93">
        <f t="shared" si="196"/>
        <v>5.1402930743929076</v>
      </c>
      <c r="CQ228" s="93">
        <f t="shared" si="196"/>
        <v>12.617515060999201</v>
      </c>
      <c r="CR228" s="93">
        <f t="shared" si="37"/>
        <v>21.341944629430905</v>
      </c>
      <c r="CS228" s="94">
        <f t="shared" si="196"/>
        <v>58.670967384923948</v>
      </c>
      <c r="CT228" s="95" t="s">
        <v>551</v>
      </c>
      <c r="CU228" s="79">
        <v>3</v>
      </c>
      <c r="CV228" s="79" t="s">
        <v>550</v>
      </c>
      <c r="CW228" s="80"/>
    </row>
    <row r="229" spans="1:101" x14ac:dyDescent="0.2">
      <c r="A229" s="2"/>
      <c r="B229" s="95">
        <v>145.5</v>
      </c>
      <c r="C229" s="103" t="s">
        <v>25</v>
      </c>
      <c r="D229" s="84">
        <v>197311</v>
      </c>
      <c r="E229" s="84">
        <v>405415</v>
      </c>
      <c r="F229" s="60">
        <v>0</v>
      </c>
      <c r="G229" s="60" t="s">
        <v>580</v>
      </c>
      <c r="H229" s="104" t="s">
        <v>231</v>
      </c>
      <c r="I229" s="78">
        <v>44110</v>
      </c>
      <c r="J229" s="134" t="s">
        <v>589</v>
      </c>
      <c r="K229" s="100">
        <v>4530.6000000000004</v>
      </c>
      <c r="L229" s="81" t="s">
        <v>567</v>
      </c>
      <c r="M229" s="81"/>
      <c r="N229" s="82">
        <v>0</v>
      </c>
      <c r="O229" s="83">
        <v>1438.8</v>
      </c>
      <c r="P229" s="83">
        <v>399.4</v>
      </c>
      <c r="Q229" s="83">
        <v>437</v>
      </c>
      <c r="R229" s="83">
        <v>393</v>
      </c>
      <c r="S229" s="83">
        <v>375.7</v>
      </c>
      <c r="T229" s="83">
        <v>254.2</v>
      </c>
      <c r="U229" s="83">
        <v>173.6</v>
      </c>
      <c r="V229" s="83">
        <v>144</v>
      </c>
      <c r="W229" s="83">
        <v>85.9</v>
      </c>
      <c r="X229" s="83">
        <v>52.1</v>
      </c>
      <c r="Y229" s="83">
        <v>27</v>
      </c>
      <c r="Z229" s="83">
        <v>23.5</v>
      </c>
      <c r="AA229" s="83">
        <v>10.199999999999999</v>
      </c>
      <c r="AB229" s="83">
        <v>13.6</v>
      </c>
      <c r="AC229" s="83">
        <v>83.6</v>
      </c>
      <c r="AD229" s="83">
        <v>328.8</v>
      </c>
      <c r="AE229" s="83">
        <v>89.8</v>
      </c>
      <c r="AF229" s="83">
        <v>6.8</v>
      </c>
      <c r="AG229" s="83">
        <v>6.8</v>
      </c>
      <c r="AH229" s="83">
        <v>3.7</v>
      </c>
      <c r="AI229" s="83">
        <v>2.9</v>
      </c>
      <c r="AJ229" s="84">
        <v>180.2</v>
      </c>
      <c r="AK229" s="85"/>
      <c r="AL229" s="59">
        <v>1</v>
      </c>
      <c r="AM229" s="86">
        <f t="shared" si="195"/>
        <v>1</v>
      </c>
      <c r="AN229" s="86">
        <f t="shared" si="247"/>
        <v>0.68242616871937489</v>
      </c>
      <c r="AO229" s="86">
        <f t="shared" si="198"/>
        <v>0.59427007460380521</v>
      </c>
      <c r="AP229" s="86">
        <f t="shared" si="199"/>
        <v>0.49781485895907818</v>
      </c>
      <c r="AQ229" s="86">
        <f t="shared" si="200"/>
        <v>0.41107138127400333</v>
      </c>
      <c r="AR229" s="86">
        <f t="shared" si="201"/>
        <v>0.3281463823776099</v>
      </c>
      <c r="AS229" s="86">
        <f t="shared" si="202"/>
        <v>0.27203902352889225</v>
      </c>
      <c r="AT229" s="86">
        <f t="shared" si="203"/>
        <v>0.23372180285171923</v>
      </c>
      <c r="AU229" s="86">
        <f t="shared" si="204"/>
        <v>0.20193793316558495</v>
      </c>
      <c r="AV229" s="86">
        <f t="shared" si="205"/>
        <v>0.18297797201253679</v>
      </c>
      <c r="AW229" s="86">
        <f t="shared" si="206"/>
        <v>0.17147839138303958</v>
      </c>
      <c r="AX229" s="86">
        <f t="shared" si="207"/>
        <v>0.16551891581688941</v>
      </c>
      <c r="AY229" s="86">
        <f t="shared" si="208"/>
        <v>0.1603319648611661</v>
      </c>
      <c r="AZ229" s="86">
        <f t="shared" si="209"/>
        <v>0.15808060742506491</v>
      </c>
      <c r="BA229" s="86">
        <f t="shared" si="210"/>
        <v>0.15507879751026335</v>
      </c>
      <c r="BB229" s="86">
        <f t="shared" si="211"/>
        <v>0.13662649538692428</v>
      </c>
      <c r="BC229" s="86">
        <f t="shared" si="212"/>
        <v>6.4053326270250968E-2</v>
      </c>
      <c r="BD229" s="86">
        <f t="shared" si="213"/>
        <v>4.423255197987E-2</v>
      </c>
      <c r="BE229" s="86">
        <f t="shared" si="214"/>
        <v>4.2731647022469212E-2</v>
      </c>
      <c r="BF229" s="86">
        <f t="shared" si="215"/>
        <v>4.1230742065068424E-2</v>
      </c>
      <c r="BG229" s="86">
        <f t="shared" si="216"/>
        <v>4.0414073191188588E-2</v>
      </c>
      <c r="BH229" s="86">
        <f t="shared" si="217"/>
        <v>3.9773981371120606E-2</v>
      </c>
      <c r="BI229" s="87">
        <v>0</v>
      </c>
      <c r="BJ229" s="63"/>
      <c r="BK229" s="86">
        <f t="shared" si="218"/>
        <v>0</v>
      </c>
      <c r="BL229" s="86">
        <f t="shared" si="219"/>
        <v>0.31757383128062511</v>
      </c>
      <c r="BM229" s="86">
        <f t="shared" si="220"/>
        <v>8.8156094115569683E-2</v>
      </c>
      <c r="BN229" s="86">
        <f t="shared" si="221"/>
        <v>9.6455215644727033E-2</v>
      </c>
      <c r="BO229" s="86">
        <f t="shared" si="222"/>
        <v>8.6743477685074843E-2</v>
      </c>
      <c r="BP229" s="86">
        <f t="shared" si="223"/>
        <v>8.2924998896393431E-2</v>
      </c>
      <c r="BQ229" s="86">
        <f t="shared" si="224"/>
        <v>5.6107358848717648E-2</v>
      </c>
      <c r="BR229" s="86">
        <f t="shared" si="225"/>
        <v>3.8317220677173025E-2</v>
      </c>
      <c r="BS229" s="86">
        <f t="shared" si="226"/>
        <v>3.1783869686134281E-2</v>
      </c>
      <c r="BT229" s="86">
        <f t="shared" si="227"/>
        <v>1.8959961153048155E-2</v>
      </c>
      <c r="BU229" s="86">
        <f t="shared" si="228"/>
        <v>1.1499580629497214E-2</v>
      </c>
      <c r="BV229" s="86">
        <f t="shared" si="229"/>
        <v>5.9594755661501742E-3</v>
      </c>
      <c r="BW229" s="86">
        <f t="shared" si="230"/>
        <v>5.1869509557233018E-3</v>
      </c>
      <c r="BX229" s="86">
        <f t="shared" si="231"/>
        <v>2.2513574361011923E-3</v>
      </c>
      <c r="BY229" s="86">
        <f t="shared" si="232"/>
        <v>3.001809914801562E-3</v>
      </c>
      <c r="BZ229" s="86">
        <f t="shared" si="233"/>
        <v>1.8452302123339065E-2</v>
      </c>
      <c r="CA229" s="86">
        <f t="shared" si="234"/>
        <v>7.2573169116673317E-2</v>
      </c>
      <c r="CB229" s="86">
        <f t="shared" si="235"/>
        <v>1.9820774290380969E-2</v>
      </c>
      <c r="CC229" s="86">
        <f t="shared" si="236"/>
        <v>1.5009049574007879E-3</v>
      </c>
      <c r="CD229" s="86">
        <f t="shared" si="237"/>
        <v>1.5009049574007879E-3</v>
      </c>
      <c r="CE229" s="86">
        <f t="shared" si="238"/>
        <v>8.1666887387983611E-4</v>
      </c>
      <c r="CF229" s="86">
        <f t="shared" si="239"/>
        <v>6.4009182006798115E-4</v>
      </c>
      <c r="CG229" s="88">
        <f t="shared" si="240"/>
        <v>3.9773981371120606E-2</v>
      </c>
      <c r="CH229" s="89">
        <f t="shared" si="241"/>
        <v>0.31757383128062511</v>
      </c>
      <c r="CI229" s="90">
        <f t="shared" si="242"/>
        <v>0.51690725290248551</v>
      </c>
      <c r="CJ229" s="90">
        <f t="shared" si="243"/>
        <v>0.12574493444576879</v>
      </c>
      <c r="CK229" s="91">
        <f t="shared" si="244"/>
        <v>3.9773981371120606E-2</v>
      </c>
      <c r="CL229" s="90">
        <f t="shared" si="245"/>
        <v>14.306757253720077</v>
      </c>
      <c r="CM229" s="90">
        <f t="shared" si="246"/>
        <v>20.821839314697243</v>
      </c>
      <c r="CN229" s="90">
        <f t="array" ref="CN229">10^(SUMPRODUCT(BW229:CF229,LOG($BW$5:$CF$5))/CJ229)</f>
        <v>0.44287092240570952</v>
      </c>
      <c r="CO229" s="92">
        <f t="shared" si="197"/>
        <v>0.42063220211778718</v>
      </c>
      <c r="CP229" s="93">
        <f t="shared" si="196"/>
        <v>17.483557083538326</v>
      </c>
      <c r="CQ229" s="93">
        <f t="shared" si="196"/>
        <v>31.755559897250613</v>
      </c>
      <c r="CR229" s="93">
        <f t="shared" si="37"/>
        <v>55.666094233073729</v>
      </c>
      <c r="CS229" s="94">
        <f t="shared" si="196"/>
        <v>80.438846296163547</v>
      </c>
      <c r="CT229" s="95" t="s">
        <v>550</v>
      </c>
      <c r="CU229" s="79">
        <v>3</v>
      </c>
      <c r="CV229" s="79" t="s">
        <v>550</v>
      </c>
      <c r="CW229" s="80"/>
    </row>
    <row r="230" spans="1:101" x14ac:dyDescent="0.2">
      <c r="A230" s="2"/>
      <c r="B230" s="95">
        <v>146</v>
      </c>
      <c r="C230" s="103" t="s">
        <v>29</v>
      </c>
      <c r="D230" s="84">
        <v>196885</v>
      </c>
      <c r="E230" s="84">
        <v>405688</v>
      </c>
      <c r="F230" s="60">
        <v>0</v>
      </c>
      <c r="G230" s="60" t="s">
        <v>580</v>
      </c>
      <c r="H230" s="104" t="s">
        <v>232</v>
      </c>
      <c r="I230" s="78">
        <v>44110</v>
      </c>
      <c r="J230" s="134" t="s">
        <v>589</v>
      </c>
      <c r="K230" s="100">
        <v>2554.4</v>
      </c>
      <c r="L230" s="81" t="s">
        <v>568</v>
      </c>
      <c r="M230" s="81"/>
      <c r="N230" s="82">
        <v>0</v>
      </c>
      <c r="O230" s="83">
        <v>0</v>
      </c>
      <c r="P230" s="83">
        <v>0</v>
      </c>
      <c r="Q230" s="83">
        <v>0</v>
      </c>
      <c r="R230" s="83">
        <v>43.4</v>
      </c>
      <c r="S230" s="83">
        <v>108.7</v>
      </c>
      <c r="T230" s="83">
        <v>155</v>
      </c>
      <c r="U230" s="83">
        <v>152.80000000000001</v>
      </c>
      <c r="V230" s="83">
        <v>214</v>
      </c>
      <c r="W230" s="83">
        <v>193</v>
      </c>
      <c r="X230" s="83">
        <v>172.8</v>
      </c>
      <c r="Y230" s="83">
        <v>130.4</v>
      </c>
      <c r="Z230" s="83">
        <v>45.2</v>
      </c>
      <c r="AA230" s="83">
        <v>88.5</v>
      </c>
      <c r="AB230" s="83">
        <v>256.8</v>
      </c>
      <c r="AC230" s="83">
        <v>639.70000000000005</v>
      </c>
      <c r="AD230" s="83">
        <v>258.2</v>
      </c>
      <c r="AE230" s="83">
        <v>64.2</v>
      </c>
      <c r="AF230" s="83">
        <v>5</v>
      </c>
      <c r="AG230" s="83">
        <v>0.8</v>
      </c>
      <c r="AH230" s="83">
        <v>0.3</v>
      </c>
      <c r="AI230" s="83">
        <v>0.2</v>
      </c>
      <c r="AJ230" s="84">
        <v>25.4</v>
      </c>
      <c r="AK230" s="85"/>
      <c r="AL230" s="59">
        <v>1</v>
      </c>
      <c r="AM230" s="86">
        <f t="shared" si="195"/>
        <v>1</v>
      </c>
      <c r="AN230" s="86">
        <f t="shared" si="247"/>
        <v>1</v>
      </c>
      <c r="AO230" s="86">
        <f t="shared" si="198"/>
        <v>1</v>
      </c>
      <c r="AP230" s="86">
        <f t="shared" si="199"/>
        <v>1</v>
      </c>
      <c r="AQ230" s="86">
        <f t="shared" si="200"/>
        <v>0.98300970873786409</v>
      </c>
      <c r="AR230" s="86">
        <f t="shared" si="201"/>
        <v>0.94045568430942683</v>
      </c>
      <c r="AS230" s="86">
        <f t="shared" si="202"/>
        <v>0.87977607265894142</v>
      </c>
      <c r="AT230" s="86">
        <f t="shared" si="203"/>
        <v>0.81995772001252742</v>
      </c>
      <c r="AU230" s="86">
        <f t="shared" si="204"/>
        <v>0.7361807077983088</v>
      </c>
      <c r="AV230" s="86">
        <f t="shared" si="205"/>
        <v>0.66062480425931724</v>
      </c>
      <c r="AW230" s="86">
        <f t="shared" si="206"/>
        <v>0.59297682430316312</v>
      </c>
      <c r="AX230" s="86">
        <f t="shared" si="207"/>
        <v>0.54192765424365796</v>
      </c>
      <c r="AY230" s="86">
        <f t="shared" si="208"/>
        <v>0.52423269652364546</v>
      </c>
      <c r="AZ230" s="86">
        <f t="shared" si="209"/>
        <v>0.48958659567804569</v>
      </c>
      <c r="BA230" s="86">
        <f t="shared" si="210"/>
        <v>0.38905418102098338</v>
      </c>
      <c r="BB230" s="86">
        <f t="shared" si="211"/>
        <v>0.13862355151894767</v>
      </c>
      <c r="BC230" s="86">
        <f t="shared" si="212"/>
        <v>3.7543062950203557E-2</v>
      </c>
      <c r="BD230" s="86">
        <f t="shared" si="213"/>
        <v>1.2409959285937976E-2</v>
      </c>
      <c r="BE230" s="86">
        <f t="shared" si="214"/>
        <v>1.0452552458502962E-2</v>
      </c>
      <c r="BF230" s="86">
        <f t="shared" si="215"/>
        <v>1.013936736611336E-2</v>
      </c>
      <c r="BG230" s="86">
        <f t="shared" si="216"/>
        <v>1.0021922956467259E-2</v>
      </c>
      <c r="BH230" s="86">
        <f t="shared" si="217"/>
        <v>9.9436266833698578E-3</v>
      </c>
      <c r="BI230" s="87">
        <v>0</v>
      </c>
      <c r="BJ230" s="63"/>
      <c r="BK230" s="86">
        <f t="shared" si="218"/>
        <v>0</v>
      </c>
      <c r="BL230" s="86">
        <f t="shared" si="219"/>
        <v>0</v>
      </c>
      <c r="BM230" s="86">
        <f t="shared" si="220"/>
        <v>0</v>
      </c>
      <c r="BN230" s="86">
        <f t="shared" si="221"/>
        <v>0</v>
      </c>
      <c r="BO230" s="86">
        <f t="shared" si="222"/>
        <v>1.6990291262135915E-2</v>
      </c>
      <c r="BP230" s="86">
        <f t="shared" si="223"/>
        <v>4.2554024428437254E-2</v>
      </c>
      <c r="BQ230" s="86">
        <f t="shared" si="224"/>
        <v>6.067961165048541E-2</v>
      </c>
      <c r="BR230" s="86">
        <f t="shared" si="225"/>
        <v>5.9818352646413997E-2</v>
      </c>
      <c r="BS230" s="86">
        <f t="shared" si="226"/>
        <v>8.3777012214218627E-2</v>
      </c>
      <c r="BT230" s="86">
        <f t="shared" si="227"/>
        <v>7.5555903538991553E-2</v>
      </c>
      <c r="BU230" s="86">
        <f t="shared" si="228"/>
        <v>6.7647979956154125E-2</v>
      </c>
      <c r="BV230" s="86">
        <f t="shared" si="229"/>
        <v>5.1049170059505156E-2</v>
      </c>
      <c r="BW230" s="86">
        <f t="shared" si="230"/>
        <v>1.7694957720012505E-2</v>
      </c>
      <c r="BX230" s="86">
        <f t="shared" si="231"/>
        <v>3.464610084559977E-2</v>
      </c>
      <c r="BY230" s="86">
        <f t="shared" si="232"/>
        <v>0.10053241465706231</v>
      </c>
      <c r="BZ230" s="86">
        <f t="shared" si="233"/>
        <v>0.25043062950203571</v>
      </c>
      <c r="CA230" s="86">
        <f t="shared" si="234"/>
        <v>0.10108048856874412</v>
      </c>
      <c r="CB230" s="86">
        <f t="shared" si="235"/>
        <v>2.513310366426558E-2</v>
      </c>
      <c r="CC230" s="86">
        <f t="shared" si="236"/>
        <v>1.9574068274350147E-3</v>
      </c>
      <c r="CD230" s="86">
        <f t="shared" si="237"/>
        <v>3.1318509238960172E-4</v>
      </c>
      <c r="CE230" s="86">
        <f t="shared" si="238"/>
        <v>1.174444096461013E-4</v>
      </c>
      <c r="CF230" s="86">
        <f t="shared" si="239"/>
        <v>7.8296273097400865E-5</v>
      </c>
      <c r="CG230" s="88">
        <f t="shared" si="240"/>
        <v>9.9436266833698578E-3</v>
      </c>
      <c r="CH230" s="89">
        <f t="shared" si="241"/>
        <v>0</v>
      </c>
      <c r="CI230" s="90">
        <f t="shared" si="242"/>
        <v>0.45807234575634204</v>
      </c>
      <c r="CJ230" s="90">
        <f t="shared" si="243"/>
        <v>0.53198402756028818</v>
      </c>
      <c r="CK230" s="91">
        <f t="shared" si="244"/>
        <v>9.9436266833698578E-3</v>
      </c>
      <c r="CL230" s="90">
        <f t="shared" si="245"/>
        <v>1.7800548349551144</v>
      </c>
      <c r="CM230" s="90">
        <f t="shared" si="246"/>
        <v>6.7564490897731382</v>
      </c>
      <c r="CN230" s="90">
        <f t="array" ref="CN230">10^(SUMPRODUCT(BW230:CF230,LOG($BW$5:$CF$5))/CJ230)</f>
        <v>0.6205230081538472</v>
      </c>
      <c r="CO230" s="92">
        <f t="shared" si="197"/>
        <v>0.43866682768769261</v>
      </c>
      <c r="CP230" s="93">
        <f t="shared" si="196"/>
        <v>0.67221665841717559</v>
      </c>
      <c r="CQ230" s="93">
        <f t="shared" si="196"/>
        <v>1.1064224235550151</v>
      </c>
      <c r="CR230" s="93">
        <f t="shared" si="37"/>
        <v>3.7820830465885233</v>
      </c>
      <c r="CS230" s="94">
        <f t="shared" si="196"/>
        <v>12.613782753236523</v>
      </c>
      <c r="CT230" s="95" t="s">
        <v>551</v>
      </c>
      <c r="CU230" s="79">
        <v>1</v>
      </c>
      <c r="CV230" s="79" t="s">
        <v>550</v>
      </c>
      <c r="CW230" s="80"/>
    </row>
    <row r="231" spans="1:101" x14ac:dyDescent="0.2">
      <c r="A231" s="2"/>
      <c r="B231" s="95">
        <v>146.5</v>
      </c>
      <c r="C231" s="103" t="s">
        <v>23</v>
      </c>
      <c r="D231" s="84">
        <v>196447</v>
      </c>
      <c r="E231" s="84">
        <v>405930</v>
      </c>
      <c r="F231" s="60"/>
      <c r="G231" s="60"/>
      <c r="H231" s="104"/>
      <c r="I231" s="78">
        <v>44109</v>
      </c>
      <c r="J231" s="134"/>
      <c r="K231" s="100"/>
      <c r="L231" s="81" t="s">
        <v>569</v>
      </c>
      <c r="M231" s="81"/>
      <c r="N231" s="82"/>
      <c r="O231" s="83"/>
      <c r="P231" s="83"/>
      <c r="Q231" s="83"/>
      <c r="R231" s="83"/>
      <c r="S231" s="83"/>
      <c r="T231" s="83"/>
      <c r="U231" s="83"/>
      <c r="V231" s="83"/>
      <c r="W231" s="83"/>
      <c r="X231" s="83"/>
      <c r="Y231" s="83"/>
      <c r="Z231" s="83"/>
      <c r="AA231" s="83"/>
      <c r="AB231" s="83"/>
      <c r="AC231" s="83"/>
      <c r="AD231" s="83"/>
      <c r="AE231" s="83"/>
      <c r="AF231" s="83"/>
      <c r="AG231" s="83"/>
      <c r="AH231" s="83"/>
      <c r="AI231" s="83"/>
      <c r="AJ231" s="84"/>
      <c r="AK231" s="85"/>
      <c r="AL231" s="59"/>
      <c r="AM231" s="86"/>
      <c r="AN231" s="86"/>
      <c r="AO231" s="86"/>
      <c r="AP231" s="86"/>
      <c r="AQ231" s="86"/>
      <c r="AR231" s="86"/>
      <c r="AS231" s="86"/>
      <c r="AT231" s="86"/>
      <c r="AU231" s="86"/>
      <c r="AV231" s="86"/>
      <c r="AW231" s="86"/>
      <c r="AX231" s="86"/>
      <c r="AY231" s="86"/>
      <c r="AZ231" s="86"/>
      <c r="BA231" s="86"/>
      <c r="BB231" s="86"/>
      <c r="BC231" s="86"/>
      <c r="BD231" s="86"/>
      <c r="BE231" s="86"/>
      <c r="BF231" s="86"/>
      <c r="BG231" s="86"/>
      <c r="BH231" s="86"/>
      <c r="BI231" s="87"/>
      <c r="BJ231" s="63"/>
      <c r="BK231" s="86"/>
      <c r="BL231" s="86"/>
      <c r="BM231" s="86"/>
      <c r="BN231" s="86"/>
      <c r="BO231" s="86"/>
      <c r="BP231" s="86"/>
      <c r="BQ231" s="86"/>
      <c r="BR231" s="86"/>
      <c r="BS231" s="86"/>
      <c r="BT231" s="86"/>
      <c r="BU231" s="86"/>
      <c r="BV231" s="86"/>
      <c r="BW231" s="86"/>
      <c r="BX231" s="86"/>
      <c r="BY231" s="86"/>
      <c r="BZ231" s="86"/>
      <c r="CA231" s="86"/>
      <c r="CB231" s="86"/>
      <c r="CC231" s="86"/>
      <c r="CD231" s="86"/>
      <c r="CE231" s="86"/>
      <c r="CF231" s="86"/>
      <c r="CG231" s="88"/>
      <c r="CH231" s="89"/>
      <c r="CI231" s="90"/>
      <c r="CJ231" s="90"/>
      <c r="CK231" s="91"/>
      <c r="CL231" s="90"/>
      <c r="CM231" s="90"/>
      <c r="CN231" s="90"/>
      <c r="CO231" s="92"/>
      <c r="CP231" s="93"/>
      <c r="CQ231" s="93"/>
      <c r="CR231" s="93"/>
      <c r="CS231" s="94"/>
      <c r="CT231" s="95" t="s">
        <v>551</v>
      </c>
      <c r="CU231" s="79">
        <v>1</v>
      </c>
      <c r="CV231" s="79" t="s">
        <v>550</v>
      </c>
      <c r="CW231" s="80" t="s">
        <v>559</v>
      </c>
    </row>
    <row r="232" spans="1:101" x14ac:dyDescent="0.2">
      <c r="A232" s="2"/>
      <c r="B232" s="95">
        <v>146.5</v>
      </c>
      <c r="C232" s="103" t="s">
        <v>25</v>
      </c>
      <c r="D232" s="84">
        <v>196477</v>
      </c>
      <c r="E232" s="84">
        <v>405980</v>
      </c>
      <c r="F232" s="60"/>
      <c r="G232" s="60"/>
      <c r="H232" s="104"/>
      <c r="I232" s="78">
        <v>44109</v>
      </c>
      <c r="J232" s="134"/>
      <c r="K232" s="100"/>
      <c r="L232" s="81" t="s">
        <v>569</v>
      </c>
      <c r="M232" s="81"/>
      <c r="N232" s="82"/>
      <c r="O232" s="83"/>
      <c r="P232" s="83"/>
      <c r="Q232" s="83"/>
      <c r="R232" s="83"/>
      <c r="S232" s="83"/>
      <c r="T232" s="83"/>
      <c r="U232" s="83"/>
      <c r="V232" s="83"/>
      <c r="W232" s="83"/>
      <c r="X232" s="83"/>
      <c r="Y232" s="83"/>
      <c r="Z232" s="83"/>
      <c r="AA232" s="83"/>
      <c r="AB232" s="83"/>
      <c r="AC232" s="83"/>
      <c r="AD232" s="83"/>
      <c r="AE232" s="83"/>
      <c r="AF232" s="83"/>
      <c r="AG232" s="83"/>
      <c r="AH232" s="83"/>
      <c r="AI232" s="83"/>
      <c r="AJ232" s="84"/>
      <c r="AK232" s="85"/>
      <c r="AL232" s="59"/>
      <c r="AM232" s="86"/>
      <c r="AN232" s="86"/>
      <c r="AO232" s="86"/>
      <c r="AP232" s="86"/>
      <c r="AQ232" s="86"/>
      <c r="AR232" s="86"/>
      <c r="AS232" s="86"/>
      <c r="AT232" s="86"/>
      <c r="AU232" s="86"/>
      <c r="AV232" s="86"/>
      <c r="AW232" s="86"/>
      <c r="AX232" s="86"/>
      <c r="AY232" s="86"/>
      <c r="AZ232" s="86"/>
      <c r="BA232" s="86"/>
      <c r="BB232" s="86"/>
      <c r="BC232" s="86"/>
      <c r="BD232" s="86"/>
      <c r="BE232" s="86"/>
      <c r="BF232" s="86"/>
      <c r="BG232" s="86"/>
      <c r="BH232" s="86"/>
      <c r="BI232" s="87"/>
      <c r="BJ232" s="63"/>
      <c r="BK232" s="86"/>
      <c r="BL232" s="86"/>
      <c r="BM232" s="86"/>
      <c r="BN232" s="86"/>
      <c r="BO232" s="86"/>
      <c r="BP232" s="86"/>
      <c r="BQ232" s="86"/>
      <c r="BR232" s="86"/>
      <c r="BS232" s="86"/>
      <c r="BT232" s="86"/>
      <c r="BU232" s="86"/>
      <c r="BV232" s="86"/>
      <c r="BW232" s="86"/>
      <c r="BX232" s="86"/>
      <c r="BY232" s="86"/>
      <c r="BZ232" s="86"/>
      <c r="CA232" s="86"/>
      <c r="CB232" s="86"/>
      <c r="CC232" s="86"/>
      <c r="CD232" s="86"/>
      <c r="CE232" s="86"/>
      <c r="CF232" s="86"/>
      <c r="CG232" s="88"/>
      <c r="CH232" s="89"/>
      <c r="CI232" s="90"/>
      <c r="CJ232" s="90"/>
      <c r="CK232" s="91"/>
      <c r="CL232" s="90"/>
      <c r="CM232" s="90"/>
      <c r="CN232" s="90"/>
      <c r="CO232" s="92"/>
      <c r="CP232" s="93"/>
      <c r="CQ232" s="93"/>
      <c r="CR232" s="93"/>
      <c r="CS232" s="94"/>
      <c r="CT232" s="95" t="s">
        <v>551</v>
      </c>
      <c r="CU232" s="79">
        <v>1</v>
      </c>
      <c r="CV232" s="79" t="s">
        <v>550</v>
      </c>
      <c r="CW232" s="80" t="s">
        <v>559</v>
      </c>
    </row>
    <row r="233" spans="1:101" x14ac:dyDescent="0.2">
      <c r="A233" s="2"/>
      <c r="B233" s="95">
        <v>147</v>
      </c>
      <c r="C233" s="103" t="s">
        <v>29</v>
      </c>
      <c r="D233" s="84">
        <v>196040</v>
      </c>
      <c r="E233" s="84">
        <v>406206</v>
      </c>
      <c r="F233" s="60">
        <v>0</v>
      </c>
      <c r="G233" s="60" t="s">
        <v>580</v>
      </c>
      <c r="H233" s="104" t="s">
        <v>233</v>
      </c>
      <c r="I233" s="78">
        <v>44109</v>
      </c>
      <c r="J233" s="134" t="s">
        <v>589</v>
      </c>
      <c r="K233" s="100">
        <v>5381.3</v>
      </c>
      <c r="L233" s="81" t="s">
        <v>568</v>
      </c>
      <c r="M233" s="81"/>
      <c r="N233" s="82">
        <v>0</v>
      </c>
      <c r="O233" s="83">
        <v>0</v>
      </c>
      <c r="P233" s="83">
        <v>810.7</v>
      </c>
      <c r="Q233" s="83">
        <v>959</v>
      </c>
      <c r="R233" s="83">
        <v>396.4</v>
      </c>
      <c r="S233" s="83">
        <v>278.7</v>
      </c>
      <c r="T233" s="83">
        <v>276.5</v>
      </c>
      <c r="U233" s="83">
        <v>170</v>
      </c>
      <c r="V233" s="83">
        <v>43.2</v>
      </c>
      <c r="W233" s="83">
        <v>259.89999999999998</v>
      </c>
      <c r="X233" s="83">
        <v>241</v>
      </c>
      <c r="Y233" s="83">
        <v>170.2</v>
      </c>
      <c r="Z233" s="83">
        <v>180</v>
      </c>
      <c r="AA233" s="83">
        <v>169.5</v>
      </c>
      <c r="AB233" s="83">
        <v>220.5</v>
      </c>
      <c r="AC233" s="83">
        <v>411.9</v>
      </c>
      <c r="AD233" s="83">
        <v>524.4</v>
      </c>
      <c r="AE233" s="83">
        <v>173.1</v>
      </c>
      <c r="AF233" s="83">
        <v>69.400000000000006</v>
      </c>
      <c r="AG233" s="83">
        <v>14.4</v>
      </c>
      <c r="AH233" s="83">
        <v>0.8</v>
      </c>
      <c r="AI233" s="83">
        <v>0.1</v>
      </c>
      <c r="AJ233" s="84">
        <v>11.6</v>
      </c>
      <c r="AK233" s="85"/>
      <c r="AL233" s="59">
        <v>1</v>
      </c>
      <c r="AM233" s="86">
        <f t="shared" si="195"/>
        <v>1</v>
      </c>
      <c r="AN233" s="86">
        <f t="shared" si="247"/>
        <v>1</v>
      </c>
      <c r="AO233" s="86">
        <f t="shared" si="198"/>
        <v>0.84934867039562922</v>
      </c>
      <c r="AP233" s="86">
        <f t="shared" si="199"/>
        <v>0.67113894412130892</v>
      </c>
      <c r="AQ233" s="86">
        <f t="shared" si="200"/>
        <v>0.59747644621188178</v>
      </c>
      <c r="AR233" s="86">
        <f t="shared" si="201"/>
        <v>0.54568598665749901</v>
      </c>
      <c r="AS233" s="86">
        <f t="shared" si="202"/>
        <v>0.49430435024993952</v>
      </c>
      <c r="AT233" s="86">
        <f t="shared" si="203"/>
        <v>0.46271347072268776</v>
      </c>
      <c r="AU233" s="86">
        <f t="shared" si="204"/>
        <v>0.45468567074870375</v>
      </c>
      <c r="AV233" s="86">
        <f t="shared" si="205"/>
        <v>0.4063887908126288</v>
      </c>
      <c r="AW233" s="86">
        <f t="shared" si="206"/>
        <v>0.36160407336517186</v>
      </c>
      <c r="AX233" s="86">
        <f t="shared" si="207"/>
        <v>0.32997602809729976</v>
      </c>
      <c r="AY233" s="86">
        <f t="shared" si="208"/>
        <v>0.29652686153903318</v>
      </c>
      <c r="AZ233" s="86">
        <f t="shared" si="209"/>
        <v>0.26502889636333216</v>
      </c>
      <c r="BA233" s="86">
        <f t="shared" si="210"/>
        <v>0.22405366732945559</v>
      </c>
      <c r="BB233" s="86">
        <f t="shared" si="211"/>
        <v>0.14751082452195552</v>
      </c>
      <c r="BC233" s="86">
        <f t="shared" si="212"/>
        <v>5.0062252615538844E-2</v>
      </c>
      <c r="BD233" s="86">
        <f t="shared" si="213"/>
        <v>1.7895304108672468E-2</v>
      </c>
      <c r="BE233" s="86">
        <f t="shared" si="214"/>
        <v>4.998792113429679E-3</v>
      </c>
      <c r="BF233" s="86">
        <f t="shared" si="215"/>
        <v>2.3228587887683515E-3</v>
      </c>
      <c r="BG233" s="86">
        <f t="shared" si="216"/>
        <v>2.1741958262871666E-3</v>
      </c>
      <c r="BH233" s="86">
        <f t="shared" si="217"/>
        <v>2.1556129559770184E-3</v>
      </c>
      <c r="BI233" s="87">
        <v>0</v>
      </c>
      <c r="BJ233" s="63"/>
      <c r="BK233" s="86">
        <f t="shared" si="218"/>
        <v>0</v>
      </c>
      <c r="BL233" s="86">
        <f t="shared" si="219"/>
        <v>0</v>
      </c>
      <c r="BM233" s="86">
        <f t="shared" si="220"/>
        <v>0.15065132960437078</v>
      </c>
      <c r="BN233" s="86">
        <f t="shared" si="221"/>
        <v>0.1782097262743203</v>
      </c>
      <c r="BO233" s="86">
        <f t="shared" si="222"/>
        <v>7.3662497909427138E-2</v>
      </c>
      <c r="BP233" s="86">
        <f t="shared" si="223"/>
        <v>5.1790459554382773E-2</v>
      </c>
      <c r="BQ233" s="86">
        <f t="shared" si="224"/>
        <v>5.1381636407559494E-2</v>
      </c>
      <c r="BR233" s="86">
        <f t="shared" si="225"/>
        <v>3.1590879527251758E-2</v>
      </c>
      <c r="BS233" s="86">
        <f t="shared" si="226"/>
        <v>8.0277999739840067E-3</v>
      </c>
      <c r="BT233" s="86">
        <f t="shared" si="227"/>
        <v>4.8296879936074955E-2</v>
      </c>
      <c r="BU233" s="86">
        <f t="shared" si="228"/>
        <v>4.4784717447456934E-2</v>
      </c>
      <c r="BV233" s="86">
        <f t="shared" si="229"/>
        <v>3.1628045267872107E-2</v>
      </c>
      <c r="BW233" s="86">
        <f t="shared" si="230"/>
        <v>3.3449166558266574E-2</v>
      </c>
      <c r="BX233" s="86">
        <f t="shared" si="231"/>
        <v>3.1497965175701026E-2</v>
      </c>
      <c r="BY233" s="86">
        <f t="shared" si="232"/>
        <v>4.097522903387657E-2</v>
      </c>
      <c r="BZ233" s="86">
        <f t="shared" si="233"/>
        <v>7.6542842807500067E-2</v>
      </c>
      <c r="CA233" s="86">
        <f t="shared" si="234"/>
        <v>9.7448571906416676E-2</v>
      </c>
      <c r="CB233" s="86">
        <f t="shared" si="235"/>
        <v>3.2166948506866376E-2</v>
      </c>
      <c r="CC233" s="86">
        <f t="shared" si="236"/>
        <v>1.2896511995242789E-2</v>
      </c>
      <c r="CD233" s="86">
        <f t="shared" si="237"/>
        <v>2.6759333246613275E-3</v>
      </c>
      <c r="CE233" s="86">
        <f t="shared" si="238"/>
        <v>1.4866296248118496E-4</v>
      </c>
      <c r="CF233" s="86">
        <f t="shared" si="239"/>
        <v>1.8582870310148228E-5</v>
      </c>
      <c r="CG233" s="88">
        <f t="shared" si="240"/>
        <v>2.1556129559770184E-3</v>
      </c>
      <c r="CH233" s="89">
        <f t="shared" si="241"/>
        <v>0</v>
      </c>
      <c r="CI233" s="90">
        <f t="shared" si="242"/>
        <v>0.67002397190270013</v>
      </c>
      <c r="CJ233" s="90">
        <f t="shared" si="243"/>
        <v>0.32782041514132265</v>
      </c>
      <c r="CK233" s="91">
        <f t="shared" si="244"/>
        <v>2.1556129559770184E-3</v>
      </c>
      <c r="CL233" s="90">
        <f t="shared" si="245"/>
        <v>6.2516414552348607</v>
      </c>
      <c r="CM233" s="90">
        <f t="shared" si="246"/>
        <v>20.242774588958202</v>
      </c>
      <c r="CN233" s="90">
        <f t="array" ref="CN233">10^(SUMPRODUCT(BW233:CF233,LOG($BW$5:$CF$5))/CJ233)</f>
        <v>0.59034927373796098</v>
      </c>
      <c r="CO233" s="92">
        <f t="shared" si="197"/>
        <v>0.42310811825075939</v>
      </c>
      <c r="CP233" s="93">
        <f t="shared" si="196"/>
        <v>2.4748269681499666</v>
      </c>
      <c r="CQ233" s="93">
        <f t="shared" si="196"/>
        <v>11.651689181107544</v>
      </c>
      <c r="CR233" s="93">
        <f t="shared" si="37"/>
        <v>28.564130833603592</v>
      </c>
      <c r="CS233" s="94">
        <f t="shared" si="196"/>
        <v>50.389847188801092</v>
      </c>
      <c r="CT233" s="95" t="s">
        <v>551</v>
      </c>
      <c r="CU233" s="79">
        <v>1</v>
      </c>
      <c r="CV233" s="79" t="s">
        <v>550</v>
      </c>
      <c r="CW233" s="80"/>
    </row>
    <row r="234" spans="1:101" x14ac:dyDescent="0.2">
      <c r="A234" s="2"/>
      <c r="B234" s="95">
        <v>147.5</v>
      </c>
      <c r="C234" s="103" t="s">
        <v>23</v>
      </c>
      <c r="D234" s="84">
        <v>195584</v>
      </c>
      <c r="E234" s="84">
        <v>406383</v>
      </c>
      <c r="F234" s="60">
        <v>0</v>
      </c>
      <c r="G234" s="60" t="s">
        <v>580</v>
      </c>
      <c r="H234" s="104" t="s">
        <v>234</v>
      </c>
      <c r="I234" s="78">
        <v>44109</v>
      </c>
      <c r="J234" s="134" t="s">
        <v>589</v>
      </c>
      <c r="K234" s="100">
        <v>4389.8999999999996</v>
      </c>
      <c r="L234" s="81" t="s">
        <v>568</v>
      </c>
      <c r="M234" s="81"/>
      <c r="N234" s="82">
        <v>0</v>
      </c>
      <c r="O234" s="83">
        <v>230.9</v>
      </c>
      <c r="P234" s="83">
        <v>555.1</v>
      </c>
      <c r="Q234" s="83">
        <v>389.1</v>
      </c>
      <c r="R234" s="83">
        <v>430.6</v>
      </c>
      <c r="S234" s="83">
        <v>284.39999999999998</v>
      </c>
      <c r="T234" s="83">
        <v>121.5</v>
      </c>
      <c r="U234" s="83">
        <v>33.6</v>
      </c>
      <c r="V234" s="83">
        <v>46.8</v>
      </c>
      <c r="W234" s="83">
        <v>69.599999999999994</v>
      </c>
      <c r="X234" s="83">
        <v>61.6</v>
      </c>
      <c r="Y234" s="83">
        <v>39.200000000000003</v>
      </c>
      <c r="Z234" s="83">
        <v>39.4</v>
      </c>
      <c r="AA234" s="83">
        <v>102.2</v>
      </c>
      <c r="AB234" s="83">
        <v>430.5</v>
      </c>
      <c r="AC234" s="83">
        <v>807.8</v>
      </c>
      <c r="AD234" s="83">
        <v>389.9</v>
      </c>
      <c r="AE234" s="83">
        <v>66.3</v>
      </c>
      <c r="AF234" s="83">
        <v>39.9</v>
      </c>
      <c r="AG234" s="83">
        <v>67.3</v>
      </c>
      <c r="AH234" s="83">
        <v>31.6</v>
      </c>
      <c r="AI234" s="83">
        <v>14.4</v>
      </c>
      <c r="AJ234" s="84">
        <v>138.19999999999999</v>
      </c>
      <c r="AK234" s="85"/>
      <c r="AL234" s="59">
        <v>1</v>
      </c>
      <c r="AM234" s="86">
        <f t="shared" si="195"/>
        <v>1</v>
      </c>
      <c r="AN234" s="86">
        <f t="shared" si="247"/>
        <v>0.94740199093373423</v>
      </c>
      <c r="AO234" s="86">
        <f t="shared" si="198"/>
        <v>0.82095264129023438</v>
      </c>
      <c r="AP234" s="86">
        <f t="shared" si="199"/>
        <v>0.73231736486024734</v>
      </c>
      <c r="AQ234" s="86">
        <f t="shared" si="200"/>
        <v>0.63422857012688205</v>
      </c>
      <c r="AR234" s="86">
        <f t="shared" si="201"/>
        <v>0.56944349529602034</v>
      </c>
      <c r="AS234" s="86">
        <f t="shared" si="202"/>
        <v>0.54176632725119012</v>
      </c>
      <c r="AT234" s="86">
        <f t="shared" si="203"/>
        <v>0.53411239435978031</v>
      </c>
      <c r="AU234" s="86">
        <f t="shared" si="204"/>
        <v>0.52345155926103093</v>
      </c>
      <c r="AV234" s="86">
        <f t="shared" si="205"/>
        <v>0.50759698398596775</v>
      </c>
      <c r="AW234" s="86">
        <f t="shared" si="206"/>
        <v>0.49356477368504975</v>
      </c>
      <c r="AX234" s="86">
        <f t="shared" si="207"/>
        <v>0.48463518531173827</v>
      </c>
      <c r="AY234" s="86">
        <f t="shared" si="208"/>
        <v>0.47566003781407318</v>
      </c>
      <c r="AZ234" s="86">
        <f t="shared" si="209"/>
        <v>0.4523793252693683</v>
      </c>
      <c r="BA234" s="86">
        <f t="shared" si="210"/>
        <v>0.35431331009817985</v>
      </c>
      <c r="BB234" s="86">
        <f t="shared" si="211"/>
        <v>0.17030000683386853</v>
      </c>
      <c r="BC234" s="86">
        <f t="shared" si="212"/>
        <v>8.1482493906466974E-2</v>
      </c>
      <c r="BD234" s="86">
        <f t="shared" si="213"/>
        <v>6.6379644183238648E-2</v>
      </c>
      <c r="BE234" s="86">
        <f t="shared" si="214"/>
        <v>5.7290598874689472E-2</v>
      </c>
      <c r="BF234" s="86">
        <f t="shared" si="215"/>
        <v>4.1959953529692999E-2</v>
      </c>
      <c r="BG234" s="86">
        <f t="shared" si="216"/>
        <v>3.4761611881819469E-2</v>
      </c>
      <c r="BH234" s="86">
        <f t="shared" si="217"/>
        <v>3.1481354928358116E-2</v>
      </c>
      <c r="BI234" s="87">
        <v>0</v>
      </c>
      <c r="BJ234" s="63"/>
      <c r="BK234" s="86">
        <f t="shared" si="218"/>
        <v>0</v>
      </c>
      <c r="BL234" s="86">
        <f t="shared" si="219"/>
        <v>5.2598009066265772E-2</v>
      </c>
      <c r="BM234" s="86">
        <f t="shared" si="220"/>
        <v>0.12644934964349985</v>
      </c>
      <c r="BN234" s="86">
        <f t="shared" si="221"/>
        <v>8.8635276429987031E-2</v>
      </c>
      <c r="BO234" s="86">
        <f t="shared" si="222"/>
        <v>9.8088794733365292E-2</v>
      </c>
      <c r="BP234" s="86">
        <f t="shared" si="223"/>
        <v>6.4785074830861711E-2</v>
      </c>
      <c r="BQ234" s="86">
        <f t="shared" si="224"/>
        <v>2.7677168044830225E-2</v>
      </c>
      <c r="BR234" s="86">
        <f t="shared" si="225"/>
        <v>7.6539328914098093E-3</v>
      </c>
      <c r="BS234" s="86">
        <f t="shared" si="226"/>
        <v>1.0660835098749377E-2</v>
      </c>
      <c r="BT234" s="86">
        <f t="shared" si="227"/>
        <v>1.5854575275063176E-2</v>
      </c>
      <c r="BU234" s="86">
        <f t="shared" si="228"/>
        <v>1.4032210300918002E-2</v>
      </c>
      <c r="BV234" s="86">
        <f t="shared" si="229"/>
        <v>8.9295883733114811E-3</v>
      </c>
      <c r="BW234" s="86">
        <f t="shared" si="230"/>
        <v>8.9751474976650925E-3</v>
      </c>
      <c r="BX234" s="86">
        <f t="shared" si="231"/>
        <v>2.3280712544704874E-2</v>
      </c>
      <c r="BY234" s="86">
        <f t="shared" si="232"/>
        <v>9.8066015171188459E-2</v>
      </c>
      <c r="BZ234" s="86">
        <f t="shared" si="233"/>
        <v>0.18401330326431131</v>
      </c>
      <c r="CA234" s="86">
        <f t="shared" si="234"/>
        <v>8.881751292740156E-2</v>
      </c>
      <c r="CB234" s="86">
        <f t="shared" si="235"/>
        <v>1.5102849723228326E-2</v>
      </c>
      <c r="CC234" s="86">
        <f t="shared" si="236"/>
        <v>9.0890453085491762E-3</v>
      </c>
      <c r="CD234" s="86">
        <f t="shared" si="237"/>
        <v>1.5330645344996473E-2</v>
      </c>
      <c r="CE234" s="86">
        <f t="shared" si="238"/>
        <v>7.1983416478735296E-3</v>
      </c>
      <c r="CF234" s="86">
        <f t="shared" si="239"/>
        <v>3.2802569534613538E-3</v>
      </c>
      <c r="CG234" s="88">
        <f t="shared" si="240"/>
        <v>3.1481354928358116E-2</v>
      </c>
      <c r="CH234" s="89">
        <f t="shared" si="241"/>
        <v>5.2598009066265772E-2</v>
      </c>
      <c r="CI234" s="90">
        <f t="shared" si="242"/>
        <v>0.46276680562199596</v>
      </c>
      <c r="CJ234" s="90">
        <f t="shared" si="243"/>
        <v>0.4531538303833802</v>
      </c>
      <c r="CK234" s="91">
        <f t="shared" si="244"/>
        <v>3.1481354928358116E-2</v>
      </c>
      <c r="CL234" s="90">
        <f t="shared" si="245"/>
        <v>3.7230164380652861</v>
      </c>
      <c r="CM234" s="90">
        <f t="shared" si="246"/>
        <v>25.293387088885297</v>
      </c>
      <c r="CN234" s="90">
        <f t="array" ref="CN234">10^(SUMPRODUCT(BW234:CF234,LOG($BW$5:$CF$5))/CJ234)</f>
        <v>0.55548474887983268</v>
      </c>
      <c r="CO234" s="92">
        <f t="shared" si="197"/>
        <v>0.38127594326243852</v>
      </c>
      <c r="CP234" s="93">
        <f t="shared" si="196"/>
        <v>0.70418809441439656</v>
      </c>
      <c r="CQ234" s="93">
        <f t="shared" si="196"/>
        <v>3.2975901235710272</v>
      </c>
      <c r="CR234" s="93">
        <f t="shared" si="37"/>
        <v>23.662171063548382</v>
      </c>
      <c r="CS234" s="94">
        <f t="shared" si="196"/>
        <v>55.534340842437295</v>
      </c>
      <c r="CT234" s="95" t="s">
        <v>551</v>
      </c>
      <c r="CU234" s="79">
        <v>1</v>
      </c>
      <c r="CV234" s="79" t="s">
        <v>550</v>
      </c>
      <c r="CW234" s="80"/>
    </row>
    <row r="235" spans="1:101" x14ac:dyDescent="0.2">
      <c r="A235" s="2"/>
      <c r="B235" s="95">
        <v>147.5</v>
      </c>
      <c r="C235" s="103" t="s">
        <v>25</v>
      </c>
      <c r="D235" s="84">
        <v>195616</v>
      </c>
      <c r="E235" s="84">
        <v>406431</v>
      </c>
      <c r="F235" s="60">
        <v>0</v>
      </c>
      <c r="G235" s="60" t="s">
        <v>580</v>
      </c>
      <c r="H235" s="104" t="s">
        <v>235</v>
      </c>
      <c r="I235" s="78">
        <v>44109</v>
      </c>
      <c r="J235" s="134" t="s">
        <v>589</v>
      </c>
      <c r="K235" s="100">
        <v>4286.2</v>
      </c>
      <c r="L235" s="81" t="s">
        <v>568</v>
      </c>
      <c r="M235" s="81"/>
      <c r="N235" s="82">
        <v>0</v>
      </c>
      <c r="O235" s="83">
        <v>0</v>
      </c>
      <c r="P235" s="83">
        <v>375</v>
      </c>
      <c r="Q235" s="83">
        <v>1279</v>
      </c>
      <c r="R235" s="83">
        <v>177.4</v>
      </c>
      <c r="S235" s="83">
        <v>372.2</v>
      </c>
      <c r="T235" s="83">
        <v>285.10000000000002</v>
      </c>
      <c r="U235" s="83">
        <v>31.3</v>
      </c>
      <c r="V235" s="83">
        <v>161.9</v>
      </c>
      <c r="W235" s="83">
        <v>125</v>
      </c>
      <c r="X235" s="83">
        <v>102.3</v>
      </c>
      <c r="Y235" s="83">
        <v>73.8</v>
      </c>
      <c r="Z235" s="83">
        <v>46.1</v>
      </c>
      <c r="AA235" s="83">
        <v>66</v>
      </c>
      <c r="AB235" s="83">
        <v>147.80000000000001</v>
      </c>
      <c r="AC235" s="83">
        <v>476.1</v>
      </c>
      <c r="AD235" s="83">
        <v>419.1</v>
      </c>
      <c r="AE235" s="83">
        <v>81.8</v>
      </c>
      <c r="AF235" s="83">
        <v>9.8000000000000007</v>
      </c>
      <c r="AG235" s="83">
        <v>10.6</v>
      </c>
      <c r="AH235" s="83">
        <v>4.9000000000000004</v>
      </c>
      <c r="AI235" s="83">
        <v>2.2000000000000002</v>
      </c>
      <c r="AJ235" s="84">
        <v>38.799999999999997</v>
      </c>
      <c r="AK235" s="85"/>
      <c r="AL235" s="59">
        <v>1</v>
      </c>
      <c r="AM235" s="86">
        <f t="shared" si="195"/>
        <v>1</v>
      </c>
      <c r="AN235" s="86">
        <f t="shared" si="247"/>
        <v>1</v>
      </c>
      <c r="AO235" s="86">
        <f t="shared" si="198"/>
        <v>0.91250991554290517</v>
      </c>
      <c r="AP235" s="86">
        <f t="shared" si="199"/>
        <v>0.61411040082124035</v>
      </c>
      <c r="AQ235" s="86">
        <f t="shared" si="200"/>
        <v>0.57272175820073734</v>
      </c>
      <c r="AR235" s="86">
        <f t="shared" si="201"/>
        <v>0.48588493304092212</v>
      </c>
      <c r="AS235" s="86">
        <f t="shared" si="202"/>
        <v>0.41936913816434146</v>
      </c>
      <c r="AT235" s="86">
        <f t="shared" si="203"/>
        <v>0.41206663244832259</v>
      </c>
      <c r="AU235" s="86">
        <f t="shared" si="204"/>
        <v>0.37429424665204619</v>
      </c>
      <c r="AV235" s="86">
        <f t="shared" si="205"/>
        <v>0.34513088516634793</v>
      </c>
      <c r="AW235" s="86">
        <f t="shared" si="206"/>
        <v>0.32126359012645245</v>
      </c>
      <c r="AX235" s="86">
        <f t="shared" si="207"/>
        <v>0.30404554150529617</v>
      </c>
      <c r="AY235" s="86">
        <f t="shared" si="208"/>
        <v>0.29329009378937065</v>
      </c>
      <c r="AZ235" s="86">
        <f t="shared" si="209"/>
        <v>0.27789183892492197</v>
      </c>
      <c r="BA235" s="86">
        <f t="shared" si="210"/>
        <v>0.24340908030423231</v>
      </c>
      <c r="BB235" s="86">
        <f t="shared" si="211"/>
        <v>0.13233166907750468</v>
      </c>
      <c r="BC235" s="86">
        <f t="shared" si="212"/>
        <v>3.4552750688255474E-2</v>
      </c>
      <c r="BD235" s="86">
        <f t="shared" si="213"/>
        <v>1.5468246932014519E-2</v>
      </c>
      <c r="BE235" s="86">
        <f t="shared" si="214"/>
        <v>1.3181839391535773E-2</v>
      </c>
      <c r="BF235" s="86">
        <f t="shared" si="215"/>
        <v>1.070878633754856E-2</v>
      </c>
      <c r="BG235" s="86">
        <f t="shared" si="216"/>
        <v>9.565582567309187E-3</v>
      </c>
      <c r="BH235" s="86">
        <f t="shared" si="217"/>
        <v>9.0523074051608969E-3</v>
      </c>
      <c r="BI235" s="87">
        <v>0</v>
      </c>
      <c r="BJ235" s="63"/>
      <c r="BK235" s="86">
        <f t="shared" si="218"/>
        <v>0</v>
      </c>
      <c r="BL235" s="86">
        <f t="shared" si="219"/>
        <v>0</v>
      </c>
      <c r="BM235" s="86">
        <f t="shared" si="220"/>
        <v>8.749008445709483E-2</v>
      </c>
      <c r="BN235" s="86">
        <f t="shared" si="221"/>
        <v>0.29839951472166482</v>
      </c>
      <c r="BO235" s="86">
        <f t="shared" si="222"/>
        <v>4.1388642620503013E-2</v>
      </c>
      <c r="BP235" s="86">
        <f t="shared" si="223"/>
        <v>8.6836825159815223E-2</v>
      </c>
      <c r="BQ235" s="86">
        <f t="shared" si="224"/>
        <v>6.6515794876580658E-2</v>
      </c>
      <c r="BR235" s="86">
        <f t="shared" si="225"/>
        <v>7.30250571601887E-3</v>
      </c>
      <c r="BS235" s="86">
        <f t="shared" si="226"/>
        <v>3.7772385796276398E-2</v>
      </c>
      <c r="BT235" s="86">
        <f t="shared" si="227"/>
        <v>2.9163361485698258E-2</v>
      </c>
      <c r="BU235" s="86">
        <f t="shared" si="228"/>
        <v>2.3867295039895486E-2</v>
      </c>
      <c r="BV235" s="86">
        <f t="shared" si="229"/>
        <v>1.7218048621156279E-2</v>
      </c>
      <c r="BW235" s="86">
        <f t="shared" si="230"/>
        <v>1.0755447715925515E-2</v>
      </c>
      <c r="BX235" s="86">
        <f t="shared" si="231"/>
        <v>1.5398254864448679E-2</v>
      </c>
      <c r="BY235" s="86">
        <f t="shared" si="232"/>
        <v>3.4482758620689669E-2</v>
      </c>
      <c r="BZ235" s="86">
        <f t="shared" si="233"/>
        <v>0.11107741122672762</v>
      </c>
      <c r="CA235" s="86">
        <f t="shared" si="234"/>
        <v>9.7778918389249209E-2</v>
      </c>
      <c r="CB235" s="86">
        <f t="shared" si="235"/>
        <v>1.9084503756240954E-2</v>
      </c>
      <c r="CC235" s="86">
        <f t="shared" si="236"/>
        <v>2.2864075404787458E-3</v>
      </c>
      <c r="CD235" s="86">
        <f t="shared" si="237"/>
        <v>2.4730530539872134E-3</v>
      </c>
      <c r="CE235" s="86">
        <f t="shared" si="238"/>
        <v>1.1432037702393729E-3</v>
      </c>
      <c r="CF235" s="86">
        <f t="shared" si="239"/>
        <v>5.1327516214829012E-4</v>
      </c>
      <c r="CG235" s="88">
        <f t="shared" si="240"/>
        <v>9.0523074051608969E-3</v>
      </c>
      <c r="CH235" s="89">
        <f t="shared" si="241"/>
        <v>0</v>
      </c>
      <c r="CI235" s="90">
        <f t="shared" si="242"/>
        <v>0.69595445849470383</v>
      </c>
      <c r="CJ235" s="90">
        <f t="shared" si="243"/>
        <v>0.29499323410013523</v>
      </c>
      <c r="CK235" s="91">
        <f t="shared" si="244"/>
        <v>9.0523074051608969E-3</v>
      </c>
      <c r="CL235" s="90">
        <f t="shared" si="245"/>
        <v>7.0684722888031235</v>
      </c>
      <c r="CM235" s="90">
        <f t="shared" si="246"/>
        <v>22.645163179280814</v>
      </c>
      <c r="CN235" s="90">
        <f t="array" ref="CN235">10^(SUMPRODUCT(BW235:CF235,LOG($BW$5:$CF$5))/CJ235)</f>
        <v>0.55243491275551637</v>
      </c>
      <c r="CO235" s="92">
        <f t="shared" si="197"/>
        <v>0.44646451830974232</v>
      </c>
      <c r="CP235" s="93">
        <f t="shared" si="196"/>
        <v>4.2311412924079956</v>
      </c>
      <c r="CQ235" s="93">
        <f t="shared" si="196"/>
        <v>16.899453444641619</v>
      </c>
      <c r="CR235" s="93">
        <f t="shared" si="37"/>
        <v>32.880709343502922</v>
      </c>
      <c r="CS235" s="94">
        <f t="shared" si="196"/>
        <v>44.332120028515156</v>
      </c>
      <c r="CT235" s="95" t="s">
        <v>551</v>
      </c>
      <c r="CU235" s="79">
        <v>1</v>
      </c>
      <c r="CV235" s="79" t="s">
        <v>550</v>
      </c>
      <c r="CW235" s="80"/>
    </row>
    <row r="236" spans="1:101" x14ac:dyDescent="0.2">
      <c r="A236" s="2"/>
      <c r="B236" s="95">
        <v>148</v>
      </c>
      <c r="C236" s="103" t="s">
        <v>29</v>
      </c>
      <c r="D236" s="84">
        <v>195249</v>
      </c>
      <c r="E236" s="84">
        <v>406747</v>
      </c>
      <c r="F236" s="60">
        <v>0</v>
      </c>
      <c r="G236" s="60" t="s">
        <v>580</v>
      </c>
      <c r="H236" s="104" t="s">
        <v>236</v>
      </c>
      <c r="I236" s="78">
        <v>44109</v>
      </c>
      <c r="J236" s="134" t="s">
        <v>589</v>
      </c>
      <c r="K236" s="100">
        <v>5136.6000000000004</v>
      </c>
      <c r="L236" s="81" t="s">
        <v>568</v>
      </c>
      <c r="M236" s="81"/>
      <c r="N236" s="82">
        <v>0</v>
      </c>
      <c r="O236" s="83">
        <v>0</v>
      </c>
      <c r="P236" s="83">
        <v>0</v>
      </c>
      <c r="Q236" s="83">
        <v>0</v>
      </c>
      <c r="R236" s="83">
        <v>502.9</v>
      </c>
      <c r="S236" s="83">
        <v>419.8</v>
      </c>
      <c r="T236" s="83">
        <v>353.7</v>
      </c>
      <c r="U236" s="83">
        <v>189</v>
      </c>
      <c r="V236" s="83">
        <v>304.60000000000002</v>
      </c>
      <c r="W236" s="83">
        <v>308.3</v>
      </c>
      <c r="X236" s="83">
        <v>265.2</v>
      </c>
      <c r="Y236" s="83">
        <v>178.1</v>
      </c>
      <c r="Z236" s="83">
        <v>108.6</v>
      </c>
      <c r="AA236" s="83">
        <v>137</v>
      </c>
      <c r="AB236" s="83">
        <v>239.2</v>
      </c>
      <c r="AC236" s="83">
        <v>628.20000000000005</v>
      </c>
      <c r="AD236" s="83">
        <v>1064.7</v>
      </c>
      <c r="AE236" s="83">
        <v>389.4</v>
      </c>
      <c r="AF236" s="83">
        <v>28.1</v>
      </c>
      <c r="AG236" s="83">
        <v>4.3</v>
      </c>
      <c r="AH236" s="83">
        <v>1.5</v>
      </c>
      <c r="AI236" s="83">
        <v>1</v>
      </c>
      <c r="AJ236" s="84">
        <v>13</v>
      </c>
      <c r="AK236" s="85"/>
      <c r="AL236" s="59">
        <v>1</v>
      </c>
      <c r="AM236" s="86">
        <f t="shared" ref="AM236:AM303" si="248">AL236-N236/SUM($N236:$AJ236)</f>
        <v>1</v>
      </c>
      <c r="AN236" s="86">
        <f t="shared" si="247"/>
        <v>1</v>
      </c>
      <c r="AO236" s="86">
        <f t="shared" si="198"/>
        <v>1</v>
      </c>
      <c r="AP236" s="86">
        <f t="shared" si="199"/>
        <v>1</v>
      </c>
      <c r="AQ236" s="86">
        <f t="shared" si="200"/>
        <v>0.90209477086010204</v>
      </c>
      <c r="AR236" s="86">
        <f t="shared" si="201"/>
        <v>0.82036755830705133</v>
      </c>
      <c r="AS236" s="86">
        <f t="shared" si="202"/>
        <v>0.75150878012693223</v>
      </c>
      <c r="AT236" s="86">
        <f t="shared" si="203"/>
        <v>0.71471401316045635</v>
      </c>
      <c r="AU236" s="86">
        <f t="shared" si="204"/>
        <v>0.6554140871393529</v>
      </c>
      <c r="AV236" s="86">
        <f t="shared" si="205"/>
        <v>0.59539384028345599</v>
      </c>
      <c r="AW236" s="86">
        <f t="shared" si="206"/>
        <v>0.54376435774636922</v>
      </c>
      <c r="AX236" s="86">
        <f t="shared" si="207"/>
        <v>0.50909161702293348</v>
      </c>
      <c r="AY236" s="86">
        <f t="shared" si="208"/>
        <v>0.48794922711521244</v>
      </c>
      <c r="AZ236" s="86">
        <f t="shared" si="209"/>
        <v>0.46127788809718495</v>
      </c>
      <c r="BA236" s="86">
        <f t="shared" si="210"/>
        <v>0.41471011953432235</v>
      </c>
      <c r="BB236" s="86">
        <f t="shared" si="211"/>
        <v>0.29241132266479775</v>
      </c>
      <c r="BC236" s="86">
        <f t="shared" si="212"/>
        <v>8.513413542031692E-2</v>
      </c>
      <c r="BD236" s="86">
        <f t="shared" si="213"/>
        <v>9.3252345909745488E-3</v>
      </c>
      <c r="BE236" s="86">
        <f t="shared" si="214"/>
        <v>3.8546898726783988E-3</v>
      </c>
      <c r="BF236" s="86">
        <f t="shared" si="215"/>
        <v>3.0175602538643972E-3</v>
      </c>
      <c r="BG236" s="86">
        <f t="shared" si="216"/>
        <v>2.7255382938130013E-3</v>
      </c>
      <c r="BH236" s="86">
        <f t="shared" si="217"/>
        <v>2.5308569871120706E-3</v>
      </c>
      <c r="BI236" s="87">
        <v>0</v>
      </c>
      <c r="BJ236" s="63"/>
      <c r="BK236" s="86">
        <f t="shared" si="218"/>
        <v>0</v>
      </c>
      <c r="BL236" s="86">
        <f t="shared" si="219"/>
        <v>0</v>
      </c>
      <c r="BM236" s="86">
        <f t="shared" si="220"/>
        <v>0</v>
      </c>
      <c r="BN236" s="86">
        <f t="shared" si="221"/>
        <v>0</v>
      </c>
      <c r="BO236" s="86">
        <f t="shared" si="222"/>
        <v>9.7905229139897965E-2</v>
      </c>
      <c r="BP236" s="86">
        <f t="shared" si="223"/>
        <v>8.172721255305071E-2</v>
      </c>
      <c r="BQ236" s="86">
        <f t="shared" si="224"/>
        <v>6.8858778180119096E-2</v>
      </c>
      <c r="BR236" s="86">
        <f t="shared" si="225"/>
        <v>3.6794766966475878E-2</v>
      </c>
      <c r="BS236" s="86">
        <f t="shared" si="226"/>
        <v>5.9299926021103455E-2</v>
      </c>
      <c r="BT236" s="86">
        <f t="shared" si="227"/>
        <v>6.0020246855896908E-2</v>
      </c>
      <c r="BU236" s="86">
        <f t="shared" si="228"/>
        <v>5.1629482537086768E-2</v>
      </c>
      <c r="BV236" s="86">
        <f t="shared" si="229"/>
        <v>3.4672740723435735E-2</v>
      </c>
      <c r="BW236" s="86">
        <f t="shared" si="230"/>
        <v>2.1142389907721049E-2</v>
      </c>
      <c r="BX236" s="86">
        <f t="shared" si="231"/>
        <v>2.6671339018027485E-2</v>
      </c>
      <c r="BY236" s="86">
        <f t="shared" si="232"/>
        <v>4.6567768562862599E-2</v>
      </c>
      <c r="BZ236" s="86">
        <f t="shared" si="233"/>
        <v>0.12229879686952461</v>
      </c>
      <c r="CA236" s="86">
        <f t="shared" si="234"/>
        <v>0.20727718724448083</v>
      </c>
      <c r="CB236" s="86">
        <f t="shared" si="235"/>
        <v>7.5808900829342371E-2</v>
      </c>
      <c r="CC236" s="86">
        <f t="shared" si="236"/>
        <v>5.4705447182961499E-3</v>
      </c>
      <c r="CD236" s="86">
        <f t="shared" si="237"/>
        <v>8.371296188140016E-4</v>
      </c>
      <c r="CE236" s="86">
        <f t="shared" si="238"/>
        <v>2.9202196005139597E-4</v>
      </c>
      <c r="CF236" s="86">
        <f t="shared" si="239"/>
        <v>1.9468130670093065E-4</v>
      </c>
      <c r="CG236" s="88">
        <f t="shared" si="240"/>
        <v>2.5308569871120706E-3</v>
      </c>
      <c r="CH236" s="89">
        <f t="shared" si="241"/>
        <v>0</v>
      </c>
      <c r="CI236" s="90">
        <f t="shared" si="242"/>
        <v>0.49090838297706652</v>
      </c>
      <c r="CJ236" s="90">
        <f t="shared" si="243"/>
        <v>0.50656076003582151</v>
      </c>
      <c r="CK236" s="91">
        <f t="shared" si="244"/>
        <v>2.5308569871120706E-3</v>
      </c>
      <c r="CL236" s="90">
        <f t="shared" si="245"/>
        <v>2.1631052370627901</v>
      </c>
      <c r="CM236" s="90">
        <f t="shared" si="246"/>
        <v>9.8119538124996168</v>
      </c>
      <c r="CN236" s="90">
        <f t="array" ref="CN236">10^(SUMPRODUCT(BW236:CF236,LOG($BW$5:$CF$5))/CJ236)</f>
        <v>0.51298701732919982</v>
      </c>
      <c r="CO236" s="92">
        <f t="shared" si="197"/>
        <v>0.36382795437184928</v>
      </c>
      <c r="CP236" s="93">
        <f t="shared" si="196"/>
        <v>0.58976678754714962</v>
      </c>
      <c r="CQ236" s="93">
        <f t="shared" si="196"/>
        <v>1.7156128883327719</v>
      </c>
      <c r="CR236" s="93">
        <f t="shared" si="37"/>
        <v>5.4325864122115943</v>
      </c>
      <c r="CS236" s="94">
        <f t="shared" si="196"/>
        <v>22.207648439478863</v>
      </c>
      <c r="CT236" s="95" t="s">
        <v>551</v>
      </c>
      <c r="CU236" s="79">
        <v>1</v>
      </c>
      <c r="CV236" s="79" t="s">
        <v>550</v>
      </c>
      <c r="CW236" s="80"/>
    </row>
    <row r="237" spans="1:101" x14ac:dyDescent="0.2">
      <c r="A237" s="2"/>
      <c r="B237" s="95">
        <v>148.5</v>
      </c>
      <c r="C237" s="103" t="s">
        <v>23</v>
      </c>
      <c r="D237" s="84">
        <v>195151</v>
      </c>
      <c r="E237" s="84">
        <v>406831</v>
      </c>
      <c r="F237" s="60">
        <v>0</v>
      </c>
      <c r="G237" s="60" t="s">
        <v>580</v>
      </c>
      <c r="H237" s="104" t="s">
        <v>237</v>
      </c>
      <c r="I237" s="78">
        <v>44109</v>
      </c>
      <c r="J237" s="134" t="s">
        <v>589</v>
      </c>
      <c r="K237" s="100">
        <v>4132.2</v>
      </c>
      <c r="L237" s="81" t="s">
        <v>568</v>
      </c>
      <c r="M237" s="81"/>
      <c r="N237" s="82">
        <v>0</v>
      </c>
      <c r="O237" s="83">
        <v>0</v>
      </c>
      <c r="P237" s="83">
        <v>0</v>
      </c>
      <c r="Q237" s="83">
        <v>0</v>
      </c>
      <c r="R237" s="83">
        <v>45.6</v>
      </c>
      <c r="S237" s="83">
        <v>129.19999999999999</v>
      </c>
      <c r="T237" s="83">
        <v>115.9</v>
      </c>
      <c r="U237" s="83">
        <v>173.5</v>
      </c>
      <c r="V237" s="83">
        <v>347</v>
      </c>
      <c r="W237" s="83">
        <v>479.9</v>
      </c>
      <c r="X237" s="83">
        <v>549.1</v>
      </c>
      <c r="Y237" s="83">
        <v>430</v>
      </c>
      <c r="Z237" s="83">
        <v>272.39999999999998</v>
      </c>
      <c r="AA237" s="83">
        <v>175</v>
      </c>
      <c r="AB237" s="83">
        <v>108.5</v>
      </c>
      <c r="AC237" s="83">
        <v>112.1</v>
      </c>
      <c r="AD237" s="83">
        <v>228.6</v>
      </c>
      <c r="AE237" s="83">
        <v>439</v>
      </c>
      <c r="AF237" s="83">
        <v>200.2</v>
      </c>
      <c r="AG237" s="83">
        <v>79.099999999999994</v>
      </c>
      <c r="AH237" s="83">
        <v>28.5</v>
      </c>
      <c r="AI237" s="83">
        <v>13</v>
      </c>
      <c r="AJ237" s="84">
        <v>205.6</v>
      </c>
      <c r="AK237" s="85"/>
      <c r="AL237" s="59">
        <v>1</v>
      </c>
      <c r="AM237" s="86">
        <f t="shared" si="248"/>
        <v>1</v>
      </c>
      <c r="AN237" s="86">
        <f t="shared" si="247"/>
        <v>1</v>
      </c>
      <c r="AO237" s="86">
        <f t="shared" si="198"/>
        <v>1</v>
      </c>
      <c r="AP237" s="86">
        <f t="shared" si="199"/>
        <v>1</v>
      </c>
      <c r="AQ237" s="86">
        <f t="shared" si="200"/>
        <v>0.98896471613184256</v>
      </c>
      <c r="AR237" s="86">
        <f t="shared" si="201"/>
        <v>0.95769807850539657</v>
      </c>
      <c r="AS237" s="86">
        <f t="shared" si="202"/>
        <v>0.92965006534049655</v>
      </c>
      <c r="AT237" s="86">
        <f t="shared" si="203"/>
        <v>0.88766274623687136</v>
      </c>
      <c r="AU237" s="86">
        <f t="shared" si="204"/>
        <v>0.80368810802962098</v>
      </c>
      <c r="AV237" s="86">
        <f t="shared" si="205"/>
        <v>0.68755142539083292</v>
      </c>
      <c r="AW237" s="86">
        <f t="shared" si="206"/>
        <v>0.55466821547843759</v>
      </c>
      <c r="AX237" s="86">
        <f t="shared" si="207"/>
        <v>0.450607424616427</v>
      </c>
      <c r="AY237" s="86">
        <f t="shared" si="208"/>
        <v>0.38468612361453935</v>
      </c>
      <c r="AZ237" s="86">
        <f t="shared" si="209"/>
        <v>0.34233580175209322</v>
      </c>
      <c r="BA237" s="86">
        <f t="shared" si="210"/>
        <v>0.3160786021973766</v>
      </c>
      <c r="BB237" s="86">
        <f t="shared" si="211"/>
        <v>0.28895019602148964</v>
      </c>
      <c r="BC237" s="86">
        <f t="shared" si="212"/>
        <v>0.23362857557717426</v>
      </c>
      <c r="BD237" s="86">
        <f t="shared" si="213"/>
        <v>0.1273897681622379</v>
      </c>
      <c r="BE237" s="86">
        <f t="shared" si="214"/>
        <v>7.8940999951599505E-2</v>
      </c>
      <c r="BF237" s="86">
        <f t="shared" si="215"/>
        <v>5.9798654469773845E-2</v>
      </c>
      <c r="BG237" s="86">
        <f t="shared" si="216"/>
        <v>5.2901602052175471E-2</v>
      </c>
      <c r="BH237" s="86">
        <f t="shared" si="217"/>
        <v>4.9755578142393758E-2</v>
      </c>
      <c r="BI237" s="87">
        <v>0</v>
      </c>
      <c r="BJ237" s="63"/>
      <c r="BK237" s="86">
        <f t="shared" si="218"/>
        <v>0</v>
      </c>
      <c r="BL237" s="86">
        <f t="shared" si="219"/>
        <v>0</v>
      </c>
      <c r="BM237" s="86">
        <f t="shared" si="220"/>
        <v>0</v>
      </c>
      <c r="BN237" s="86">
        <f t="shared" si="221"/>
        <v>0</v>
      </c>
      <c r="BO237" s="86">
        <f t="shared" si="222"/>
        <v>1.1035283868157442E-2</v>
      </c>
      <c r="BP237" s="86">
        <f t="shared" si="223"/>
        <v>3.1266637626445992E-2</v>
      </c>
      <c r="BQ237" s="86">
        <f t="shared" si="224"/>
        <v>2.8048013164900021E-2</v>
      </c>
      <c r="BR237" s="86">
        <f t="shared" si="225"/>
        <v>4.1987319103625187E-2</v>
      </c>
      <c r="BS237" s="86">
        <f t="shared" si="226"/>
        <v>8.3974638207250374E-2</v>
      </c>
      <c r="BT237" s="86">
        <f t="shared" si="227"/>
        <v>0.11613668263878807</v>
      </c>
      <c r="BU237" s="86">
        <f t="shared" si="228"/>
        <v>0.13288320991239533</v>
      </c>
      <c r="BV237" s="86">
        <f t="shared" si="229"/>
        <v>0.10406079086201059</v>
      </c>
      <c r="BW237" s="86">
        <f t="shared" si="230"/>
        <v>6.5921301001887644E-2</v>
      </c>
      <c r="BX237" s="86">
        <f t="shared" si="231"/>
        <v>4.2350321862446139E-2</v>
      </c>
      <c r="BY237" s="86">
        <f t="shared" si="232"/>
        <v>2.6257199554716615E-2</v>
      </c>
      <c r="BZ237" s="86">
        <f t="shared" si="233"/>
        <v>2.7128406175886965E-2</v>
      </c>
      <c r="CA237" s="86">
        <f t="shared" si="234"/>
        <v>5.5321620444315378E-2</v>
      </c>
      <c r="CB237" s="86">
        <f t="shared" si="235"/>
        <v>0.10623880741493635</v>
      </c>
      <c r="CC237" s="86">
        <f t="shared" si="236"/>
        <v>4.8448768210638399E-2</v>
      </c>
      <c r="CD237" s="86">
        <f t="shared" si="237"/>
        <v>1.9142345481825661E-2</v>
      </c>
      <c r="CE237" s="86">
        <f t="shared" si="238"/>
        <v>6.8970524175983733E-3</v>
      </c>
      <c r="CF237" s="86">
        <f t="shared" si="239"/>
        <v>3.146023909781713E-3</v>
      </c>
      <c r="CG237" s="88">
        <f t="shared" si="240"/>
        <v>4.9755578142393758E-2</v>
      </c>
      <c r="CH237" s="89">
        <f t="shared" si="241"/>
        <v>0</v>
      </c>
      <c r="CI237" s="90">
        <f t="shared" si="242"/>
        <v>0.549392575383573</v>
      </c>
      <c r="CJ237" s="90">
        <f t="shared" si="243"/>
        <v>0.40085184647403316</v>
      </c>
      <c r="CK237" s="91">
        <f t="shared" si="244"/>
        <v>4.9755578142393758E-2</v>
      </c>
      <c r="CL237" s="90">
        <f t="shared" si="245"/>
        <v>1.4524157015703243</v>
      </c>
      <c r="CM237" s="90">
        <f t="shared" si="246"/>
        <v>5.0127617347595343</v>
      </c>
      <c r="CN237" s="90">
        <f t="array" ref="CN237">10^(SUMPRODUCT(BW237:CF237,LOG($BW$5:$CF$5))/CJ237)</f>
        <v>0.48628032281048478</v>
      </c>
      <c r="CO237" s="92">
        <f t="shared" si="197"/>
        <v>0.20762761882512226</v>
      </c>
      <c r="CP237" s="93">
        <f t="shared" si="196"/>
        <v>1.0627839799331416</v>
      </c>
      <c r="CQ237" s="93">
        <f t="shared" si="196"/>
        <v>2.3463340207178431</v>
      </c>
      <c r="CR237" s="93">
        <f t="shared" si="37"/>
        <v>3.61648188565204</v>
      </c>
      <c r="CS237" s="94">
        <f t="shared" si="196"/>
        <v>8.8313521912201587</v>
      </c>
      <c r="CT237" s="95" t="s">
        <v>551</v>
      </c>
      <c r="CU237" s="79">
        <v>1</v>
      </c>
      <c r="CV237" s="79" t="s">
        <v>550</v>
      </c>
      <c r="CW237" s="80"/>
    </row>
    <row r="238" spans="1:101" x14ac:dyDescent="0.2">
      <c r="A238" s="2"/>
      <c r="B238" s="95">
        <v>148.5</v>
      </c>
      <c r="C238" s="103" t="s">
        <v>25</v>
      </c>
      <c r="D238" s="84">
        <v>195198</v>
      </c>
      <c r="E238" s="84">
        <v>406864</v>
      </c>
      <c r="F238" s="60"/>
      <c r="G238" s="60"/>
      <c r="H238" s="104"/>
      <c r="I238" s="78">
        <v>44109</v>
      </c>
      <c r="J238" s="134"/>
      <c r="K238" s="100"/>
      <c r="L238" s="81" t="s">
        <v>569</v>
      </c>
      <c r="M238" s="81"/>
      <c r="N238" s="82"/>
      <c r="O238" s="83"/>
      <c r="P238" s="83"/>
      <c r="Q238" s="83"/>
      <c r="R238" s="83"/>
      <c r="S238" s="83"/>
      <c r="T238" s="83"/>
      <c r="U238" s="83"/>
      <c r="V238" s="83"/>
      <c r="W238" s="83"/>
      <c r="X238" s="83"/>
      <c r="Y238" s="83"/>
      <c r="Z238" s="83"/>
      <c r="AA238" s="83"/>
      <c r="AB238" s="83"/>
      <c r="AC238" s="83"/>
      <c r="AD238" s="83"/>
      <c r="AE238" s="83"/>
      <c r="AF238" s="83"/>
      <c r="AG238" s="83"/>
      <c r="AH238" s="83"/>
      <c r="AI238" s="83"/>
      <c r="AJ238" s="84"/>
      <c r="AK238" s="85"/>
      <c r="AL238" s="59"/>
      <c r="AM238" s="86"/>
      <c r="AN238" s="86"/>
      <c r="AO238" s="86"/>
      <c r="AP238" s="86"/>
      <c r="AQ238" s="86"/>
      <c r="AR238" s="86"/>
      <c r="AS238" s="86"/>
      <c r="AT238" s="86"/>
      <c r="AU238" s="86"/>
      <c r="AV238" s="86"/>
      <c r="AW238" s="86"/>
      <c r="AX238" s="86"/>
      <c r="AY238" s="86"/>
      <c r="AZ238" s="86"/>
      <c r="BA238" s="86"/>
      <c r="BB238" s="86"/>
      <c r="BC238" s="86"/>
      <c r="BD238" s="86"/>
      <c r="BE238" s="86"/>
      <c r="BF238" s="86"/>
      <c r="BG238" s="86"/>
      <c r="BH238" s="86"/>
      <c r="BI238" s="87"/>
      <c r="BJ238" s="63"/>
      <c r="BK238" s="86"/>
      <c r="BL238" s="86"/>
      <c r="BM238" s="86"/>
      <c r="BN238" s="86"/>
      <c r="BO238" s="86"/>
      <c r="BP238" s="86"/>
      <c r="BQ238" s="86"/>
      <c r="BR238" s="86"/>
      <c r="BS238" s="86"/>
      <c r="BT238" s="86"/>
      <c r="BU238" s="86"/>
      <c r="BV238" s="86"/>
      <c r="BW238" s="86"/>
      <c r="BX238" s="86"/>
      <c r="BY238" s="86"/>
      <c r="BZ238" s="86"/>
      <c r="CA238" s="86"/>
      <c r="CB238" s="86"/>
      <c r="CC238" s="86"/>
      <c r="CD238" s="86"/>
      <c r="CE238" s="86"/>
      <c r="CF238" s="86"/>
      <c r="CG238" s="88"/>
      <c r="CH238" s="89"/>
      <c r="CI238" s="90"/>
      <c r="CJ238" s="90"/>
      <c r="CK238" s="91"/>
      <c r="CL238" s="90"/>
      <c r="CM238" s="90"/>
      <c r="CN238" s="90"/>
      <c r="CO238" s="92"/>
      <c r="CP238" s="93"/>
      <c r="CQ238" s="93"/>
      <c r="CR238" s="93"/>
      <c r="CS238" s="94"/>
      <c r="CT238" s="95" t="s">
        <v>551</v>
      </c>
      <c r="CU238" s="79">
        <v>1</v>
      </c>
      <c r="CV238" s="79" t="s">
        <v>550</v>
      </c>
      <c r="CW238" s="80" t="s">
        <v>559</v>
      </c>
    </row>
    <row r="239" spans="1:101" x14ac:dyDescent="0.2">
      <c r="A239" s="2"/>
      <c r="B239" s="95">
        <v>149</v>
      </c>
      <c r="C239" s="103" t="s">
        <v>29</v>
      </c>
      <c r="D239" s="84">
        <v>195108</v>
      </c>
      <c r="E239" s="84">
        <v>406954</v>
      </c>
      <c r="F239" s="60">
        <v>0</v>
      </c>
      <c r="G239" s="60" t="s">
        <v>580</v>
      </c>
      <c r="H239" s="104" t="s">
        <v>238</v>
      </c>
      <c r="I239" s="78">
        <v>44109</v>
      </c>
      <c r="J239" s="134" t="s">
        <v>589</v>
      </c>
      <c r="K239" s="100">
        <v>4528.1000000000004</v>
      </c>
      <c r="L239" s="81" t="s">
        <v>568</v>
      </c>
      <c r="M239" s="81"/>
      <c r="N239" s="82">
        <v>0</v>
      </c>
      <c r="O239" s="83">
        <v>0</v>
      </c>
      <c r="P239" s="83">
        <v>0</v>
      </c>
      <c r="Q239" s="83">
        <v>0</v>
      </c>
      <c r="R239" s="83">
        <v>202.8</v>
      </c>
      <c r="S239" s="83">
        <v>406.8</v>
      </c>
      <c r="T239" s="83">
        <v>271.60000000000002</v>
      </c>
      <c r="U239" s="83">
        <v>228.5</v>
      </c>
      <c r="V239" s="83">
        <v>236.9</v>
      </c>
      <c r="W239" s="83">
        <v>163.5</v>
      </c>
      <c r="X239" s="83">
        <v>137.4</v>
      </c>
      <c r="Y239" s="83">
        <v>110.1</v>
      </c>
      <c r="Z239" s="83">
        <v>82.5</v>
      </c>
      <c r="AA239" s="83">
        <v>126.7</v>
      </c>
      <c r="AB239" s="83">
        <v>244.6</v>
      </c>
      <c r="AC239" s="83">
        <v>966.4</v>
      </c>
      <c r="AD239" s="83">
        <v>1080.0999999999999</v>
      </c>
      <c r="AE239" s="83">
        <v>226.1</v>
      </c>
      <c r="AF239" s="83">
        <v>13.4</v>
      </c>
      <c r="AG239" s="83">
        <v>14.5</v>
      </c>
      <c r="AH239" s="83">
        <v>5.2</v>
      </c>
      <c r="AI239" s="83">
        <v>1.2</v>
      </c>
      <c r="AJ239" s="84">
        <v>9.8000000000000007</v>
      </c>
      <c r="AK239" s="85"/>
      <c r="AL239" s="59">
        <v>1</v>
      </c>
      <c r="AM239" s="86">
        <f t="shared" si="248"/>
        <v>1</v>
      </c>
      <c r="AN239" s="86">
        <f t="shared" si="247"/>
        <v>1</v>
      </c>
      <c r="AO239" s="86">
        <f t="shared" si="198"/>
        <v>1</v>
      </c>
      <c r="AP239" s="86">
        <f t="shared" si="199"/>
        <v>1</v>
      </c>
      <c r="AQ239" s="86">
        <f t="shared" si="200"/>
        <v>0.95521300324639469</v>
      </c>
      <c r="AR239" s="86">
        <f t="shared" si="201"/>
        <v>0.8653739979240741</v>
      </c>
      <c r="AS239" s="86">
        <f t="shared" si="202"/>
        <v>0.80539299043749035</v>
      </c>
      <c r="AT239" s="86">
        <f t="shared" si="203"/>
        <v>0.75493032397694393</v>
      </c>
      <c r="AU239" s="86">
        <f t="shared" si="204"/>
        <v>0.70261257481062689</v>
      </c>
      <c r="AV239" s="86">
        <f t="shared" si="205"/>
        <v>0.66650471500187702</v>
      </c>
      <c r="AW239" s="86">
        <f t="shared" si="206"/>
        <v>0.6361608621717717</v>
      </c>
      <c r="AX239" s="86">
        <f t="shared" si="207"/>
        <v>0.61184602813542088</v>
      </c>
      <c r="AY239" s="86">
        <f t="shared" si="208"/>
        <v>0.59362646584660217</v>
      </c>
      <c r="AZ239" s="86">
        <f t="shared" si="209"/>
        <v>0.56564563503456178</v>
      </c>
      <c r="BA239" s="86">
        <f t="shared" si="210"/>
        <v>0.51162739338795504</v>
      </c>
      <c r="BB239" s="86">
        <f t="shared" si="211"/>
        <v>0.29820454495262894</v>
      </c>
      <c r="BC239" s="86">
        <f t="shared" si="212"/>
        <v>5.9671827035621794E-2</v>
      </c>
      <c r="BD239" s="86">
        <f t="shared" si="213"/>
        <v>9.7391842052956049E-3</v>
      </c>
      <c r="BE239" s="86">
        <f t="shared" si="214"/>
        <v>6.7798856032329291E-3</v>
      </c>
      <c r="BF239" s="86">
        <f t="shared" si="215"/>
        <v>3.5776595039860039E-3</v>
      </c>
      <c r="BG239" s="86">
        <f t="shared" si="216"/>
        <v>2.4292749718422789E-3</v>
      </c>
      <c r="BH239" s="86">
        <f t="shared" si="217"/>
        <v>2.1642631567321885E-3</v>
      </c>
      <c r="BI239" s="87">
        <v>0</v>
      </c>
      <c r="BJ239" s="63"/>
      <c r="BK239" s="86">
        <f t="shared" si="218"/>
        <v>0</v>
      </c>
      <c r="BL239" s="86">
        <f t="shared" si="219"/>
        <v>0</v>
      </c>
      <c r="BM239" s="86">
        <f t="shared" si="220"/>
        <v>0</v>
      </c>
      <c r="BN239" s="86">
        <f t="shared" si="221"/>
        <v>0</v>
      </c>
      <c r="BO239" s="86">
        <f t="shared" si="222"/>
        <v>4.4786996753605313E-2</v>
      </c>
      <c r="BP239" s="86">
        <f t="shared" si="223"/>
        <v>8.9839005322320586E-2</v>
      </c>
      <c r="BQ239" s="86">
        <f t="shared" si="224"/>
        <v>5.9981007486583748E-2</v>
      </c>
      <c r="BR239" s="86">
        <f t="shared" si="225"/>
        <v>5.0462666460546424E-2</v>
      </c>
      <c r="BS239" s="86">
        <f t="shared" si="226"/>
        <v>5.231774916631704E-2</v>
      </c>
      <c r="BT239" s="86">
        <f t="shared" si="227"/>
        <v>3.6107859808749865E-2</v>
      </c>
      <c r="BU239" s="86">
        <f t="shared" si="228"/>
        <v>3.0343852830105322E-2</v>
      </c>
      <c r="BV239" s="86">
        <f t="shared" si="229"/>
        <v>2.4314834036350819E-2</v>
      </c>
      <c r="BW239" s="86">
        <f t="shared" si="230"/>
        <v>1.8219562288818714E-2</v>
      </c>
      <c r="BX239" s="86">
        <f t="shared" si="231"/>
        <v>2.7980830812040391E-2</v>
      </c>
      <c r="BY239" s="86">
        <f t="shared" si="232"/>
        <v>5.4018241646606735E-2</v>
      </c>
      <c r="BZ239" s="86">
        <f t="shared" si="233"/>
        <v>0.21342284843532611</v>
      </c>
      <c r="CA239" s="86">
        <f t="shared" si="234"/>
        <v>0.23853271791700714</v>
      </c>
      <c r="CB239" s="86">
        <f t="shared" si="235"/>
        <v>4.9932642830326189E-2</v>
      </c>
      <c r="CC239" s="86">
        <f t="shared" si="236"/>
        <v>2.9592986020626757E-3</v>
      </c>
      <c r="CD239" s="86">
        <f t="shared" si="237"/>
        <v>3.2022260992469252E-3</v>
      </c>
      <c r="CE239" s="86">
        <f t="shared" si="238"/>
        <v>1.148384532143725E-3</v>
      </c>
      <c r="CF239" s="86">
        <f t="shared" si="239"/>
        <v>2.6501181511009043E-4</v>
      </c>
      <c r="CG239" s="88">
        <f t="shared" si="240"/>
        <v>2.1642631567321885E-3</v>
      </c>
      <c r="CH239" s="89">
        <f t="shared" si="241"/>
        <v>0</v>
      </c>
      <c r="CI239" s="90">
        <f t="shared" si="242"/>
        <v>0.38815397186457912</v>
      </c>
      <c r="CJ239" s="90">
        <f t="shared" si="243"/>
        <v>0.60968176497868865</v>
      </c>
      <c r="CK239" s="91">
        <f t="shared" si="244"/>
        <v>2.1642631567321885E-3</v>
      </c>
      <c r="CL239" s="90">
        <f t="shared" si="245"/>
        <v>1.6443227226425237</v>
      </c>
      <c r="CM239" s="90">
        <f t="shared" si="246"/>
        <v>9.9882485705675261</v>
      </c>
      <c r="CN239" s="90">
        <f t="array" ref="CN239">10^(SUMPRODUCT(BW239:CF239,LOG($BW$5:$CF$5))/CJ239)</f>
        <v>0.53071143761799666</v>
      </c>
      <c r="CO239" s="92">
        <f t="shared" si="197"/>
        <v>0.37616272576657656</v>
      </c>
      <c r="CP239" s="93">
        <f t="shared" si="196"/>
        <v>0.54441334901604366</v>
      </c>
      <c r="CQ239" s="93">
        <f t="shared" si="196"/>
        <v>0.6965649160351467</v>
      </c>
      <c r="CR239" s="93">
        <f t="shared" si="37"/>
        <v>3.294619581493814</v>
      </c>
      <c r="CS239" s="94">
        <f t="shared" si="196"/>
        <v>18.215498504787931</v>
      </c>
      <c r="CT239" s="95" t="s">
        <v>551</v>
      </c>
      <c r="CU239" s="79">
        <v>1</v>
      </c>
      <c r="CV239" s="79" t="s">
        <v>550</v>
      </c>
      <c r="CW239" s="80"/>
    </row>
    <row r="240" spans="1:101" x14ac:dyDescent="0.2">
      <c r="A240" s="2"/>
      <c r="B240" s="95">
        <v>149.5</v>
      </c>
      <c r="C240" s="103" t="s">
        <v>23</v>
      </c>
      <c r="D240" s="84">
        <v>195024</v>
      </c>
      <c r="E240" s="84">
        <v>407051</v>
      </c>
      <c r="F240" s="60"/>
      <c r="G240" s="60"/>
      <c r="H240" s="104"/>
      <c r="I240" s="78">
        <v>44109</v>
      </c>
      <c r="J240" s="134"/>
      <c r="K240" s="100"/>
      <c r="L240" s="81" t="s">
        <v>569</v>
      </c>
      <c r="M240" s="81"/>
      <c r="N240" s="82"/>
      <c r="O240" s="83"/>
      <c r="P240" s="83"/>
      <c r="Q240" s="83"/>
      <c r="R240" s="83"/>
      <c r="S240" s="83"/>
      <c r="T240" s="83"/>
      <c r="U240" s="83"/>
      <c r="V240" s="83"/>
      <c r="W240" s="83"/>
      <c r="X240" s="83"/>
      <c r="Y240" s="83"/>
      <c r="Z240" s="83"/>
      <c r="AA240" s="83"/>
      <c r="AB240" s="83"/>
      <c r="AC240" s="83"/>
      <c r="AD240" s="83"/>
      <c r="AE240" s="83"/>
      <c r="AF240" s="83"/>
      <c r="AG240" s="83"/>
      <c r="AH240" s="83"/>
      <c r="AI240" s="83"/>
      <c r="AJ240" s="84"/>
      <c r="AK240" s="85"/>
      <c r="AL240" s="59"/>
      <c r="AM240" s="86"/>
      <c r="AN240" s="86"/>
      <c r="AO240" s="86"/>
      <c r="AP240" s="86"/>
      <c r="AQ240" s="86"/>
      <c r="AR240" s="86"/>
      <c r="AS240" s="86"/>
      <c r="AT240" s="86"/>
      <c r="AU240" s="86"/>
      <c r="AV240" s="86"/>
      <c r="AW240" s="86"/>
      <c r="AX240" s="86"/>
      <c r="AY240" s="86"/>
      <c r="AZ240" s="86"/>
      <c r="BA240" s="86"/>
      <c r="BB240" s="86"/>
      <c r="BC240" s="86"/>
      <c r="BD240" s="86"/>
      <c r="BE240" s="86"/>
      <c r="BF240" s="86"/>
      <c r="BG240" s="86"/>
      <c r="BH240" s="86"/>
      <c r="BI240" s="87"/>
      <c r="BJ240" s="63"/>
      <c r="BK240" s="86"/>
      <c r="BL240" s="86"/>
      <c r="BM240" s="86"/>
      <c r="BN240" s="86"/>
      <c r="BO240" s="86"/>
      <c r="BP240" s="86"/>
      <c r="BQ240" s="86"/>
      <c r="BR240" s="86"/>
      <c r="BS240" s="86"/>
      <c r="BT240" s="86"/>
      <c r="BU240" s="86"/>
      <c r="BV240" s="86"/>
      <c r="BW240" s="86"/>
      <c r="BX240" s="86"/>
      <c r="BY240" s="86"/>
      <c r="BZ240" s="86"/>
      <c r="CA240" s="86"/>
      <c r="CB240" s="86"/>
      <c r="CC240" s="86"/>
      <c r="CD240" s="86"/>
      <c r="CE240" s="86"/>
      <c r="CF240" s="86"/>
      <c r="CG240" s="88"/>
      <c r="CH240" s="89"/>
      <c r="CI240" s="90"/>
      <c r="CJ240" s="90"/>
      <c r="CK240" s="91"/>
      <c r="CL240" s="90"/>
      <c r="CM240" s="90"/>
      <c r="CN240" s="90"/>
      <c r="CO240" s="92"/>
      <c r="CP240" s="93"/>
      <c r="CQ240" s="93"/>
      <c r="CR240" s="93"/>
      <c r="CS240" s="94"/>
      <c r="CT240" s="95" t="s">
        <v>551</v>
      </c>
      <c r="CU240" s="79">
        <v>1</v>
      </c>
      <c r="CV240" s="79" t="s">
        <v>550</v>
      </c>
      <c r="CW240" s="80" t="s">
        <v>559</v>
      </c>
    </row>
    <row r="241" spans="1:101" x14ac:dyDescent="0.2">
      <c r="A241" s="2"/>
      <c r="B241" s="95">
        <v>149.5</v>
      </c>
      <c r="C241" s="103" t="s">
        <v>25</v>
      </c>
      <c r="D241" s="84">
        <v>195076</v>
      </c>
      <c r="E241" s="84">
        <v>407077</v>
      </c>
      <c r="F241" s="60">
        <v>0</v>
      </c>
      <c r="G241" s="60" t="s">
        <v>580</v>
      </c>
      <c r="H241" s="104" t="s">
        <v>239</v>
      </c>
      <c r="I241" s="78">
        <v>44109</v>
      </c>
      <c r="J241" s="134" t="s">
        <v>589</v>
      </c>
      <c r="K241" s="100">
        <v>3461.2</v>
      </c>
      <c r="L241" s="81" t="s">
        <v>568</v>
      </c>
      <c r="M241" s="81"/>
      <c r="N241" s="82">
        <v>0</v>
      </c>
      <c r="O241" s="83">
        <v>922</v>
      </c>
      <c r="P241" s="83">
        <v>908.8</v>
      </c>
      <c r="Q241" s="83">
        <v>509.4</v>
      </c>
      <c r="R241" s="83">
        <v>47.8</v>
      </c>
      <c r="S241" s="83">
        <v>69.2</v>
      </c>
      <c r="T241" s="83">
        <v>69.2</v>
      </c>
      <c r="U241" s="83">
        <v>78.5</v>
      </c>
      <c r="V241" s="83">
        <v>93.1</v>
      </c>
      <c r="W241" s="83">
        <v>68.3</v>
      </c>
      <c r="X241" s="83">
        <v>50</v>
      </c>
      <c r="Y241" s="83">
        <v>33.200000000000003</v>
      </c>
      <c r="Z241" s="83">
        <v>27.3</v>
      </c>
      <c r="AA241" s="83">
        <v>32.9</v>
      </c>
      <c r="AB241" s="83">
        <v>51.2</v>
      </c>
      <c r="AC241" s="83">
        <v>169.9</v>
      </c>
      <c r="AD241" s="83">
        <v>252.7</v>
      </c>
      <c r="AE241" s="83">
        <v>54.4</v>
      </c>
      <c r="AF241" s="83">
        <v>6.8</v>
      </c>
      <c r="AG241" s="83">
        <v>7.6</v>
      </c>
      <c r="AH241" s="83">
        <v>1.6</v>
      </c>
      <c r="AI241" s="83">
        <v>0.5</v>
      </c>
      <c r="AJ241" s="84">
        <v>6.8</v>
      </c>
      <c r="AK241" s="85"/>
      <c r="AL241" s="59">
        <v>1</v>
      </c>
      <c r="AM241" s="86">
        <f t="shared" si="248"/>
        <v>1</v>
      </c>
      <c r="AN241" s="86">
        <f t="shared" si="247"/>
        <v>0.73361839824338371</v>
      </c>
      <c r="AO241" s="86">
        <f t="shared" si="198"/>
        <v>0.471050502715821</v>
      </c>
      <c r="AP241" s="86">
        <f t="shared" si="199"/>
        <v>0.32387611233098335</v>
      </c>
      <c r="AQ241" s="86">
        <f t="shared" si="200"/>
        <v>0.31006587310759259</v>
      </c>
      <c r="AR241" s="86">
        <f t="shared" si="201"/>
        <v>0.29007280711891814</v>
      </c>
      <c r="AS241" s="86">
        <f t="shared" si="202"/>
        <v>0.27007974113024369</v>
      </c>
      <c r="AT241" s="86">
        <f t="shared" si="203"/>
        <v>0.2473997457529179</v>
      </c>
      <c r="AU241" s="86">
        <f t="shared" si="204"/>
        <v>0.22050156015254807</v>
      </c>
      <c r="AV241" s="86">
        <f t="shared" si="205"/>
        <v>0.20076851958858183</v>
      </c>
      <c r="AW241" s="86">
        <f t="shared" si="206"/>
        <v>0.18632266266034886</v>
      </c>
      <c r="AX241" s="86">
        <f t="shared" si="207"/>
        <v>0.17673061366000214</v>
      </c>
      <c r="AY241" s="86">
        <f t="shared" si="208"/>
        <v>0.16884317577718694</v>
      </c>
      <c r="AZ241" s="86">
        <f t="shared" si="209"/>
        <v>0.15933780191840963</v>
      </c>
      <c r="BA241" s="86">
        <f t="shared" si="210"/>
        <v>0.14454524442389904</v>
      </c>
      <c r="BB241" s="86">
        <f t="shared" si="211"/>
        <v>9.5458222581763369E-2</v>
      </c>
      <c r="BC241" s="86">
        <f t="shared" si="212"/>
        <v>2.2448861666473877E-2</v>
      </c>
      <c r="BD241" s="86">
        <f t="shared" si="213"/>
        <v>6.7317693285563925E-3</v>
      </c>
      <c r="BE241" s="86">
        <f t="shared" si="214"/>
        <v>4.7671327863167065E-3</v>
      </c>
      <c r="BF241" s="86">
        <f t="shared" si="215"/>
        <v>2.5713625332252931E-3</v>
      </c>
      <c r="BG241" s="86">
        <f t="shared" si="216"/>
        <v>2.1090951115218378E-3</v>
      </c>
      <c r="BH241" s="86">
        <f t="shared" si="217"/>
        <v>1.9646365422395081E-3</v>
      </c>
      <c r="BI241" s="87">
        <v>0</v>
      </c>
      <c r="BJ241" s="63"/>
      <c r="BK241" s="86">
        <f t="shared" si="218"/>
        <v>0</v>
      </c>
      <c r="BL241" s="86">
        <f t="shared" si="219"/>
        <v>0.26638160175661629</v>
      </c>
      <c r="BM241" s="86">
        <f t="shared" si="220"/>
        <v>0.26256789552756271</v>
      </c>
      <c r="BN241" s="86">
        <f t="shared" si="221"/>
        <v>0.14717439038483765</v>
      </c>
      <c r="BO241" s="86">
        <f t="shared" si="222"/>
        <v>1.3810239223390752E-2</v>
      </c>
      <c r="BP241" s="86">
        <f t="shared" si="223"/>
        <v>1.9993065988674452E-2</v>
      </c>
      <c r="BQ241" s="86">
        <f t="shared" si="224"/>
        <v>1.9993065988674452E-2</v>
      </c>
      <c r="BR241" s="86">
        <f t="shared" si="225"/>
        <v>2.267999537732579E-2</v>
      </c>
      <c r="BS241" s="86">
        <f t="shared" si="226"/>
        <v>2.6898185600369828E-2</v>
      </c>
      <c r="BT241" s="86">
        <f t="shared" si="227"/>
        <v>1.9733040563966242E-2</v>
      </c>
      <c r="BU241" s="86">
        <f t="shared" si="228"/>
        <v>1.444585692823297E-2</v>
      </c>
      <c r="BV241" s="86">
        <f t="shared" si="229"/>
        <v>9.592049000346714E-3</v>
      </c>
      <c r="BW241" s="86">
        <f t="shared" si="230"/>
        <v>7.887437882815207E-3</v>
      </c>
      <c r="BX241" s="86">
        <f t="shared" si="231"/>
        <v>9.5053738587773107E-3</v>
      </c>
      <c r="BY241" s="86">
        <f t="shared" si="232"/>
        <v>1.4792557494510583E-2</v>
      </c>
      <c r="BZ241" s="86">
        <f t="shared" si="233"/>
        <v>4.9087021842135675E-2</v>
      </c>
      <c r="CA241" s="86">
        <f t="shared" si="234"/>
        <v>7.3009360915289492E-2</v>
      </c>
      <c r="CB241" s="86">
        <f t="shared" si="235"/>
        <v>1.5717092337917484E-2</v>
      </c>
      <c r="CC241" s="86">
        <f t="shared" si="236"/>
        <v>1.964636542239686E-3</v>
      </c>
      <c r="CD241" s="86">
        <f t="shared" si="237"/>
        <v>2.1957702530914134E-3</v>
      </c>
      <c r="CE241" s="86">
        <f t="shared" si="238"/>
        <v>4.6226742170345529E-4</v>
      </c>
      <c r="CF241" s="86">
        <f t="shared" si="239"/>
        <v>1.444585692823297E-4</v>
      </c>
      <c r="CG241" s="88">
        <f t="shared" si="240"/>
        <v>1.9646365422395081E-3</v>
      </c>
      <c r="CH241" s="89">
        <f t="shared" si="241"/>
        <v>0.26638160175661629</v>
      </c>
      <c r="CI241" s="90">
        <f t="shared" si="242"/>
        <v>0.55688778458338162</v>
      </c>
      <c r="CJ241" s="90">
        <f t="shared" si="243"/>
        <v>0.17476597711776268</v>
      </c>
      <c r="CK241" s="91">
        <f t="shared" si="244"/>
        <v>1.9646365422395081E-3</v>
      </c>
      <c r="CL241" s="90">
        <f t="shared" si="245"/>
        <v>18.567584711986875</v>
      </c>
      <c r="CM241" s="90">
        <f t="shared" si="246"/>
        <v>29.89501490743476</v>
      </c>
      <c r="CN241" s="90">
        <f t="array" ref="CN241">10^(SUMPRODUCT(BW241:CF241,LOG($BW$5:$CF$5))/CJ241)</f>
        <v>0.52366711333411164</v>
      </c>
      <c r="CO241" s="92">
        <f t="shared" si="197"/>
        <v>0.51648829731083712</v>
      </c>
      <c r="CP241" s="93">
        <f t="shared" si="196"/>
        <v>33.558775654910654</v>
      </c>
      <c r="CQ241" s="93">
        <f t="shared" si="196"/>
        <v>46.700754973482503</v>
      </c>
      <c r="CR241" s="93">
        <f t="shared" si="37"/>
        <v>56.598385656476133</v>
      </c>
      <c r="CS241" s="94">
        <f t="shared" si="196"/>
        <v>78.721273653667424</v>
      </c>
      <c r="CT241" s="95" t="s">
        <v>551</v>
      </c>
      <c r="CU241" s="79">
        <v>1</v>
      </c>
      <c r="CV241" s="79" t="s">
        <v>550</v>
      </c>
      <c r="CW241" s="80"/>
    </row>
    <row r="242" spans="1:101" x14ac:dyDescent="0.2">
      <c r="A242" s="2"/>
      <c r="B242" s="95">
        <v>150</v>
      </c>
      <c r="C242" s="103" t="s">
        <v>29</v>
      </c>
      <c r="D242" s="84">
        <v>195000</v>
      </c>
      <c r="E242" s="84">
        <v>407179</v>
      </c>
      <c r="F242" s="60">
        <v>0</v>
      </c>
      <c r="G242" s="60" t="s">
        <v>580</v>
      </c>
      <c r="H242" s="104" t="s">
        <v>240</v>
      </c>
      <c r="I242" s="78">
        <v>44109</v>
      </c>
      <c r="J242" s="134" t="s">
        <v>589</v>
      </c>
      <c r="K242" s="100">
        <v>3115.8</v>
      </c>
      <c r="L242" s="81" t="s">
        <v>568</v>
      </c>
      <c r="M242" s="81"/>
      <c r="N242" s="82">
        <v>0</v>
      </c>
      <c r="O242" s="83">
        <v>679.3</v>
      </c>
      <c r="P242" s="83">
        <v>245.3</v>
      </c>
      <c r="Q242" s="83">
        <v>568.4</v>
      </c>
      <c r="R242" s="83">
        <v>177</v>
      </c>
      <c r="S242" s="83">
        <v>146.5</v>
      </c>
      <c r="T242" s="83">
        <v>205.6</v>
      </c>
      <c r="U242" s="83">
        <v>35.1</v>
      </c>
      <c r="V242" s="83">
        <v>23.4</v>
      </c>
      <c r="W242" s="83">
        <v>134.1</v>
      </c>
      <c r="X242" s="83">
        <v>113.6</v>
      </c>
      <c r="Y242" s="83">
        <v>84.9</v>
      </c>
      <c r="Z242" s="83">
        <v>70.2</v>
      </c>
      <c r="AA242" s="83">
        <v>71.099999999999994</v>
      </c>
      <c r="AB242" s="83">
        <v>75</v>
      </c>
      <c r="AC242" s="83">
        <v>116.9</v>
      </c>
      <c r="AD242" s="83">
        <v>239.5</v>
      </c>
      <c r="AE242" s="83">
        <v>104.6</v>
      </c>
      <c r="AF242" s="83">
        <v>8.1999999999999993</v>
      </c>
      <c r="AG242" s="83">
        <v>6.1</v>
      </c>
      <c r="AH242" s="83">
        <v>2.7</v>
      </c>
      <c r="AI242" s="83">
        <v>0.7</v>
      </c>
      <c r="AJ242" s="84">
        <v>7.6</v>
      </c>
      <c r="AK242" s="85"/>
      <c r="AL242" s="59">
        <v>1</v>
      </c>
      <c r="AM242" s="86">
        <f t="shared" si="248"/>
        <v>1</v>
      </c>
      <c r="AN242" s="86">
        <f t="shared" si="247"/>
        <v>0.78198215546569094</v>
      </c>
      <c r="AO242" s="86">
        <f t="shared" si="198"/>
        <v>0.7032543808973617</v>
      </c>
      <c r="AP242" s="86">
        <f t="shared" si="199"/>
        <v>0.52082932152256223</v>
      </c>
      <c r="AQ242" s="86">
        <f t="shared" si="200"/>
        <v>0.46402208100648284</v>
      </c>
      <c r="AR242" s="86">
        <f t="shared" si="201"/>
        <v>0.41700365877142281</v>
      </c>
      <c r="AS242" s="86">
        <f t="shared" si="202"/>
        <v>0.35101739521150238</v>
      </c>
      <c r="AT242" s="86">
        <f t="shared" si="203"/>
        <v>0.33975223056678833</v>
      </c>
      <c r="AU242" s="86">
        <f t="shared" si="204"/>
        <v>0.33224212080364562</v>
      </c>
      <c r="AV242" s="86">
        <f t="shared" si="205"/>
        <v>0.2892034148533279</v>
      </c>
      <c r="AW242" s="86">
        <f t="shared" si="206"/>
        <v>0.25274407856730186</v>
      </c>
      <c r="AX242" s="86">
        <f t="shared" si="207"/>
        <v>0.22549585981128412</v>
      </c>
      <c r="AY242" s="86">
        <f t="shared" si="208"/>
        <v>0.20296553052185604</v>
      </c>
      <c r="AZ242" s="86">
        <f t="shared" si="209"/>
        <v>0.18014635085692246</v>
      </c>
      <c r="BA242" s="86">
        <f t="shared" si="210"/>
        <v>0.15607548623146511</v>
      </c>
      <c r="BB242" s="86">
        <f t="shared" si="211"/>
        <v>0.11855703190191891</v>
      </c>
      <c r="BC242" s="86">
        <f t="shared" si="212"/>
        <v>4.1690737531291752E-2</v>
      </c>
      <c r="BD242" s="86">
        <f t="shared" si="213"/>
        <v>8.1199050003205597E-3</v>
      </c>
      <c r="BE242" s="86">
        <f t="shared" si="214"/>
        <v>5.4881571346038893E-3</v>
      </c>
      <c r="BF242" s="86">
        <f t="shared" si="215"/>
        <v>3.5303934784000246E-3</v>
      </c>
      <c r="BG242" s="86">
        <f t="shared" si="216"/>
        <v>2.6638423518835596E-3</v>
      </c>
      <c r="BH242" s="86">
        <f t="shared" si="217"/>
        <v>2.4391809487126245E-3</v>
      </c>
      <c r="BI242" s="87">
        <v>0</v>
      </c>
      <c r="BJ242" s="63"/>
      <c r="BK242" s="86">
        <f t="shared" si="218"/>
        <v>0</v>
      </c>
      <c r="BL242" s="86">
        <f t="shared" si="219"/>
        <v>0.21801784453430906</v>
      </c>
      <c r="BM242" s="86">
        <f t="shared" si="220"/>
        <v>7.8727774568329245E-2</v>
      </c>
      <c r="BN242" s="86">
        <f t="shared" si="221"/>
        <v>0.18242505937479947</v>
      </c>
      <c r="BO242" s="86">
        <f t="shared" si="222"/>
        <v>5.6807240516079383E-2</v>
      </c>
      <c r="BP242" s="86">
        <f t="shared" si="223"/>
        <v>4.7018422235060031E-2</v>
      </c>
      <c r="BQ242" s="86">
        <f t="shared" si="224"/>
        <v>6.5986263559920433E-2</v>
      </c>
      <c r="BR242" s="86">
        <f t="shared" si="225"/>
        <v>1.1265164644714054E-2</v>
      </c>
      <c r="BS242" s="86">
        <f t="shared" si="226"/>
        <v>7.5101097631427027E-3</v>
      </c>
      <c r="BT242" s="86">
        <f t="shared" si="227"/>
        <v>4.3038705950317724E-2</v>
      </c>
      <c r="BU242" s="86">
        <f t="shared" si="228"/>
        <v>3.6459336286026045E-2</v>
      </c>
      <c r="BV242" s="86">
        <f t="shared" si="229"/>
        <v>2.7248218756017739E-2</v>
      </c>
      <c r="BW242" s="86">
        <f t="shared" si="230"/>
        <v>2.253032928942808E-2</v>
      </c>
      <c r="BX242" s="86">
        <f t="shared" si="231"/>
        <v>2.2819179664933575E-2</v>
      </c>
      <c r="BY242" s="86">
        <f t="shared" si="232"/>
        <v>2.407086462545735E-2</v>
      </c>
      <c r="BZ242" s="86">
        <f t="shared" si="233"/>
        <v>3.7518454329546203E-2</v>
      </c>
      <c r="CA242" s="86">
        <f t="shared" si="234"/>
        <v>7.6866294370627156E-2</v>
      </c>
      <c r="CB242" s="86">
        <f t="shared" si="235"/>
        <v>3.3570832530971192E-2</v>
      </c>
      <c r="CC242" s="86">
        <f t="shared" si="236"/>
        <v>2.6317478657166705E-3</v>
      </c>
      <c r="CD242" s="86">
        <f t="shared" si="237"/>
        <v>1.9577636562038646E-3</v>
      </c>
      <c r="CE242" s="86">
        <f t="shared" si="238"/>
        <v>8.6655112651646497E-4</v>
      </c>
      <c r="CF242" s="86">
        <f t="shared" si="239"/>
        <v>2.2466140317093514E-4</v>
      </c>
      <c r="CG242" s="88">
        <f t="shared" si="240"/>
        <v>2.4391809487126245E-3</v>
      </c>
      <c r="CH242" s="89">
        <f t="shared" si="241"/>
        <v>0.21801784453430906</v>
      </c>
      <c r="CI242" s="90">
        <f t="shared" si="242"/>
        <v>0.55648629565440677</v>
      </c>
      <c r="CJ242" s="90">
        <f t="shared" si="243"/>
        <v>0.22305667886257149</v>
      </c>
      <c r="CK242" s="91">
        <f t="shared" si="244"/>
        <v>2.4391809487126245E-3</v>
      </c>
      <c r="CL242" s="90">
        <f t="shared" si="245"/>
        <v>11.591657315272411</v>
      </c>
      <c r="CM242" s="90">
        <f t="shared" si="246"/>
        <v>19.208257230202356</v>
      </c>
      <c r="CN242" s="90">
        <f t="array" ref="CN242">10^(SUMPRODUCT(BW242:CF242,LOG($BW$5:$CF$5))/CJ242)</f>
        <v>0.56963367472390658</v>
      </c>
      <c r="CO242" s="92">
        <f t="shared" si="197"/>
        <v>0.46032106653276383</v>
      </c>
      <c r="CP242" s="93">
        <f t="shared" si="196"/>
        <v>10.864774185893245</v>
      </c>
      <c r="CQ242" s="93">
        <f t="shared" si="196"/>
        <v>27.798474097444849</v>
      </c>
      <c r="CR242" s="93">
        <f t="shared" si="37"/>
        <v>40.55018178101966</v>
      </c>
      <c r="CS242" s="94">
        <f t="shared" si="196"/>
        <v>76.417421648624199</v>
      </c>
      <c r="CT242" s="95" t="s">
        <v>551</v>
      </c>
      <c r="CU242" s="79">
        <v>1</v>
      </c>
      <c r="CV242" s="79" t="s">
        <v>550</v>
      </c>
      <c r="CW242" s="80"/>
    </row>
    <row r="243" spans="1:101" x14ac:dyDescent="0.2">
      <c r="A243" s="2"/>
      <c r="B243" s="95">
        <v>150.5</v>
      </c>
      <c r="C243" s="103" t="s">
        <v>23</v>
      </c>
      <c r="D243" s="84">
        <v>194856</v>
      </c>
      <c r="E243" s="84">
        <v>407660</v>
      </c>
      <c r="F243" s="60">
        <v>0</v>
      </c>
      <c r="G243" s="60" t="s">
        <v>580</v>
      </c>
      <c r="H243" s="104" t="s">
        <v>242</v>
      </c>
      <c r="I243" s="78">
        <v>44109</v>
      </c>
      <c r="J243" s="134" t="s">
        <v>590</v>
      </c>
      <c r="K243" s="100">
        <v>4565.8999999999996</v>
      </c>
      <c r="L243" s="81" t="s">
        <v>568</v>
      </c>
      <c r="M243" s="81"/>
      <c r="N243" s="82">
        <v>0</v>
      </c>
      <c r="O243" s="83">
        <v>506.1</v>
      </c>
      <c r="P243" s="83">
        <v>494.2</v>
      </c>
      <c r="Q243" s="83">
        <v>322.3</v>
      </c>
      <c r="R243" s="83">
        <v>133.6</v>
      </c>
      <c r="S243" s="83">
        <v>119.6</v>
      </c>
      <c r="T243" s="83">
        <v>244.9</v>
      </c>
      <c r="U243" s="83">
        <v>68.3</v>
      </c>
      <c r="V243" s="83">
        <v>182.9</v>
      </c>
      <c r="W243" s="83">
        <v>127.1</v>
      </c>
      <c r="X243" s="83">
        <v>97.4</v>
      </c>
      <c r="Y243" s="83">
        <v>67.400000000000006</v>
      </c>
      <c r="Z243" s="83">
        <v>63.8</v>
      </c>
      <c r="AA243" s="83">
        <v>49.2</v>
      </c>
      <c r="AB243" s="83">
        <v>48.6</v>
      </c>
      <c r="AC243" s="83">
        <v>59.8</v>
      </c>
      <c r="AD243" s="83">
        <v>174</v>
      </c>
      <c r="AE243" s="83">
        <v>522.6</v>
      </c>
      <c r="AF243" s="83">
        <v>788.4</v>
      </c>
      <c r="AG243" s="83">
        <v>386.7</v>
      </c>
      <c r="AH243" s="83">
        <v>34.6</v>
      </c>
      <c r="AI243" s="83">
        <v>12.3</v>
      </c>
      <c r="AJ243" s="84">
        <v>62.1</v>
      </c>
      <c r="AK243" s="85"/>
      <c r="AL243" s="59">
        <v>1</v>
      </c>
      <c r="AM243" s="86">
        <f t="shared" si="248"/>
        <v>1</v>
      </c>
      <c r="AN243" s="86">
        <f t="shared" si="247"/>
        <v>0.88915657373135637</v>
      </c>
      <c r="AO243" s="86">
        <f t="shared" si="198"/>
        <v>0.78091942442891871</v>
      </c>
      <c r="AP243" s="86">
        <f t="shared" si="199"/>
        <v>0.71033093147024684</v>
      </c>
      <c r="AQ243" s="86">
        <f t="shared" si="200"/>
        <v>0.68107054468998451</v>
      </c>
      <c r="AR243" s="86">
        <f t="shared" si="201"/>
        <v>0.65487636610525857</v>
      </c>
      <c r="AS243" s="86">
        <f t="shared" si="202"/>
        <v>0.60123962417048116</v>
      </c>
      <c r="AT243" s="86">
        <f t="shared" si="203"/>
        <v>0.5862809084736853</v>
      </c>
      <c r="AU243" s="86">
        <f t="shared" si="204"/>
        <v>0.54622308854771229</v>
      </c>
      <c r="AV243" s="86">
        <f t="shared" si="205"/>
        <v>0.51838629842966333</v>
      </c>
      <c r="AW243" s="86">
        <f t="shared" si="206"/>
        <v>0.49705424998357384</v>
      </c>
      <c r="AX243" s="86">
        <f t="shared" si="207"/>
        <v>0.48229264767077679</v>
      </c>
      <c r="AY243" s="86">
        <f t="shared" si="208"/>
        <v>0.46831949889397484</v>
      </c>
      <c r="AZ243" s="86">
        <f t="shared" si="209"/>
        <v>0.45754396723537522</v>
      </c>
      <c r="BA243" s="86">
        <f t="shared" si="210"/>
        <v>0.44689984449944142</v>
      </c>
      <c r="BB243" s="86">
        <f t="shared" si="211"/>
        <v>0.43380275520707845</v>
      </c>
      <c r="BC243" s="86">
        <f t="shared" si="212"/>
        <v>0.39569416763398224</v>
      </c>
      <c r="BD243" s="86">
        <f t="shared" si="213"/>
        <v>0.28123699599202778</v>
      </c>
      <c r="BE243" s="86">
        <f t="shared" si="214"/>
        <v>0.10856567160910222</v>
      </c>
      <c r="BF243" s="86">
        <f t="shared" si="215"/>
        <v>2.3872620950962542E-2</v>
      </c>
      <c r="BG243" s="86">
        <f t="shared" si="216"/>
        <v>1.6294706410565248E-2</v>
      </c>
      <c r="BH243" s="86">
        <f t="shared" si="217"/>
        <v>1.3600823495915343E-2</v>
      </c>
      <c r="BI243" s="87">
        <v>0</v>
      </c>
      <c r="BJ243" s="63"/>
      <c r="BK243" s="86">
        <f t="shared" si="218"/>
        <v>0</v>
      </c>
      <c r="BL243" s="86">
        <f t="shared" si="219"/>
        <v>0.11084342626864363</v>
      </c>
      <c r="BM243" s="86">
        <f t="shared" si="220"/>
        <v>0.10823714930243766</v>
      </c>
      <c r="BN243" s="86">
        <f t="shared" si="221"/>
        <v>7.0588492958671867E-2</v>
      </c>
      <c r="BO243" s="86">
        <f t="shared" si="222"/>
        <v>2.9260386780262326E-2</v>
      </c>
      <c r="BP243" s="86">
        <f t="shared" si="223"/>
        <v>2.6194178584725947E-2</v>
      </c>
      <c r="BQ243" s="86">
        <f t="shared" si="224"/>
        <v>5.363674193477741E-2</v>
      </c>
      <c r="BR243" s="86">
        <f t="shared" si="225"/>
        <v>1.4958715696795855E-2</v>
      </c>
      <c r="BS243" s="86">
        <f t="shared" si="226"/>
        <v>4.0057819925973015E-2</v>
      </c>
      <c r="BT243" s="86">
        <f t="shared" si="227"/>
        <v>2.783679011804896E-2</v>
      </c>
      <c r="BU243" s="86">
        <f t="shared" si="228"/>
        <v>2.1332048446089491E-2</v>
      </c>
      <c r="BV243" s="86">
        <f t="shared" si="229"/>
        <v>1.4761602312797051E-2</v>
      </c>
      <c r="BW243" s="86">
        <f t="shared" si="230"/>
        <v>1.3973148776801947E-2</v>
      </c>
      <c r="BX243" s="86">
        <f t="shared" si="231"/>
        <v>1.0775531658599624E-2</v>
      </c>
      <c r="BY243" s="86">
        <f t="shared" si="232"/>
        <v>1.0644122735933792E-2</v>
      </c>
      <c r="BZ243" s="86">
        <f t="shared" si="233"/>
        <v>1.3097089292362973E-2</v>
      </c>
      <c r="CA243" s="86">
        <f t="shared" si="234"/>
        <v>3.8108587573096209E-2</v>
      </c>
      <c r="CB243" s="86">
        <f t="shared" si="235"/>
        <v>0.11445717164195446</v>
      </c>
      <c r="CC243" s="86">
        <f t="shared" si="236"/>
        <v>0.17267132438292557</v>
      </c>
      <c r="CD243" s="86">
        <f t="shared" si="237"/>
        <v>8.4693050658139674E-2</v>
      </c>
      <c r="CE243" s="86">
        <f t="shared" si="238"/>
        <v>7.5779145403972945E-3</v>
      </c>
      <c r="CF243" s="86">
        <f t="shared" si="239"/>
        <v>2.6938829146499043E-3</v>
      </c>
      <c r="CG243" s="88">
        <f t="shared" si="240"/>
        <v>1.3600823495915343E-2</v>
      </c>
      <c r="CH243" s="89">
        <f t="shared" si="241"/>
        <v>0.11084342626864363</v>
      </c>
      <c r="CI243" s="90">
        <f t="shared" si="242"/>
        <v>0.40686392606057958</v>
      </c>
      <c r="CJ243" s="90">
        <f t="shared" si="243"/>
        <v>0.46869182417486149</v>
      </c>
      <c r="CK243" s="91">
        <f t="shared" si="244"/>
        <v>1.3600823495915343E-2</v>
      </c>
      <c r="CL243" s="90">
        <f t="shared" si="245"/>
        <v>2.676330821945315</v>
      </c>
      <c r="CM243" s="90">
        <f t="shared" si="246"/>
        <v>18.631740034592045</v>
      </c>
      <c r="CN243" s="90">
        <f t="array" ref="CN243">10^(SUMPRODUCT(BW243:CF243,LOG($BW$5:$CF$5))/CJ243)</f>
        <v>0.26438690792995762</v>
      </c>
      <c r="CO243" s="92">
        <f t="shared" si="197"/>
        <v>0.17348265732042539</v>
      </c>
      <c r="CP243" s="93">
        <f t="shared" si="196"/>
        <v>0.30862495129142564</v>
      </c>
      <c r="CQ243" s="93">
        <f t="shared" si="196"/>
        <v>2.9413621332844166</v>
      </c>
      <c r="CR243" s="93">
        <f t="shared" si="37"/>
        <v>15.489490184363905</v>
      </c>
      <c r="CS243" s="94">
        <f t="shared" si="196"/>
        <v>65.237013115429136</v>
      </c>
      <c r="CT243" s="95" t="s">
        <v>551</v>
      </c>
      <c r="CU243" s="79">
        <v>1</v>
      </c>
      <c r="CV243" s="79" t="s">
        <v>550</v>
      </c>
      <c r="CW243" s="80"/>
    </row>
    <row r="244" spans="1:101" x14ac:dyDescent="0.2">
      <c r="A244" s="2"/>
      <c r="B244" s="95">
        <v>150.5</v>
      </c>
      <c r="C244" s="103" t="s">
        <v>25</v>
      </c>
      <c r="D244" s="84">
        <v>194914</v>
      </c>
      <c r="E244" s="84">
        <v>407668</v>
      </c>
      <c r="F244" s="60">
        <v>0</v>
      </c>
      <c r="G244" s="60" t="s">
        <v>580</v>
      </c>
      <c r="H244" s="104" t="s">
        <v>241</v>
      </c>
      <c r="I244" s="78">
        <v>44109</v>
      </c>
      <c r="J244" s="134" t="s">
        <v>590</v>
      </c>
      <c r="K244" s="100">
        <v>3930.6</v>
      </c>
      <c r="L244" s="81" t="s">
        <v>568</v>
      </c>
      <c r="M244" s="81"/>
      <c r="N244" s="82">
        <v>0</v>
      </c>
      <c r="O244" s="83">
        <v>0</v>
      </c>
      <c r="P244" s="83">
        <v>0</v>
      </c>
      <c r="Q244" s="83">
        <v>0</v>
      </c>
      <c r="R244" s="83">
        <v>0</v>
      </c>
      <c r="S244" s="83">
        <v>5</v>
      </c>
      <c r="T244" s="83">
        <v>2.6</v>
      </c>
      <c r="U244" s="83">
        <v>27.1</v>
      </c>
      <c r="V244" s="83">
        <v>41.4</v>
      </c>
      <c r="W244" s="83">
        <v>45.3</v>
      </c>
      <c r="X244" s="83">
        <v>63.3</v>
      </c>
      <c r="Y244" s="83">
        <v>73</v>
      </c>
      <c r="Z244" s="83">
        <v>66.5</v>
      </c>
      <c r="AA244" s="83">
        <v>99</v>
      </c>
      <c r="AB244" s="83">
        <v>209.8</v>
      </c>
      <c r="AC244" s="83">
        <v>758.3</v>
      </c>
      <c r="AD244" s="83">
        <v>1129.4000000000001</v>
      </c>
      <c r="AE244" s="83">
        <v>1242.4000000000001</v>
      </c>
      <c r="AF244" s="83">
        <v>123.5</v>
      </c>
      <c r="AG244" s="83">
        <v>16</v>
      </c>
      <c r="AH244" s="83">
        <v>4</v>
      </c>
      <c r="AI244" s="83">
        <v>2.5</v>
      </c>
      <c r="AJ244" s="84">
        <v>21.5</v>
      </c>
      <c r="AK244" s="85"/>
      <c r="AL244" s="59">
        <v>1</v>
      </c>
      <c r="AM244" s="86">
        <f t="shared" si="248"/>
        <v>1</v>
      </c>
      <c r="AN244" s="86">
        <f t="shared" si="247"/>
        <v>1</v>
      </c>
      <c r="AO244" s="86">
        <f t="shared" si="198"/>
        <v>1</v>
      </c>
      <c r="AP244" s="86">
        <f t="shared" si="199"/>
        <v>1</v>
      </c>
      <c r="AQ244" s="86">
        <f t="shared" si="200"/>
        <v>1</v>
      </c>
      <c r="AR244" s="86">
        <f t="shared" si="201"/>
        <v>0.99872792957818146</v>
      </c>
      <c r="AS244" s="86">
        <f t="shared" si="202"/>
        <v>0.99806645295883578</v>
      </c>
      <c r="AT244" s="86">
        <f t="shared" si="203"/>
        <v>0.99117183127257924</v>
      </c>
      <c r="AU244" s="86">
        <f t="shared" si="204"/>
        <v>0.98063908817992163</v>
      </c>
      <c r="AV244" s="86">
        <f t="shared" si="205"/>
        <v>0.96911413015824555</v>
      </c>
      <c r="AW244" s="86">
        <f t="shared" si="206"/>
        <v>0.95300971861802264</v>
      </c>
      <c r="AX244" s="86">
        <f t="shared" si="207"/>
        <v>0.93443749045947178</v>
      </c>
      <c r="AY244" s="86">
        <f t="shared" si="208"/>
        <v>0.91751895384928506</v>
      </c>
      <c r="AZ244" s="86">
        <f t="shared" si="209"/>
        <v>0.89233195949727773</v>
      </c>
      <c r="BA244" s="86">
        <f t="shared" si="210"/>
        <v>0.83895588459777126</v>
      </c>
      <c r="BB244" s="86">
        <f t="shared" si="211"/>
        <v>0.64603368442476972</v>
      </c>
      <c r="BC244" s="86">
        <f t="shared" si="212"/>
        <v>0.35869841754439519</v>
      </c>
      <c r="BD244" s="86">
        <f t="shared" si="213"/>
        <v>4.2614359130921375E-2</v>
      </c>
      <c r="BE244" s="86">
        <f t="shared" si="214"/>
        <v>1.1194219712003142E-2</v>
      </c>
      <c r="BF244" s="86">
        <f t="shared" si="215"/>
        <v>7.1235943621837765E-3</v>
      </c>
      <c r="BG244" s="86">
        <f t="shared" si="216"/>
        <v>6.105938024728935E-3</v>
      </c>
      <c r="BH244" s="86">
        <f t="shared" si="217"/>
        <v>5.4699028138196588E-3</v>
      </c>
      <c r="BI244" s="87">
        <v>0</v>
      </c>
      <c r="BJ244" s="63"/>
      <c r="BK244" s="86">
        <f t="shared" si="218"/>
        <v>0</v>
      </c>
      <c r="BL244" s="86">
        <f t="shared" si="219"/>
        <v>0</v>
      </c>
      <c r="BM244" s="86">
        <f t="shared" si="220"/>
        <v>0</v>
      </c>
      <c r="BN244" s="86">
        <f t="shared" si="221"/>
        <v>0</v>
      </c>
      <c r="BO244" s="86">
        <f t="shared" si="222"/>
        <v>0</v>
      </c>
      <c r="BP244" s="86">
        <f t="shared" si="223"/>
        <v>1.2720704218185386E-3</v>
      </c>
      <c r="BQ244" s="86">
        <f t="shared" si="224"/>
        <v>6.6147661934568003E-4</v>
      </c>
      <c r="BR244" s="86">
        <f t="shared" si="225"/>
        <v>6.8946216862565413E-3</v>
      </c>
      <c r="BS244" s="86">
        <f t="shared" si="226"/>
        <v>1.0532743092657615E-2</v>
      </c>
      <c r="BT244" s="86">
        <f t="shared" si="227"/>
        <v>1.1524958021676079E-2</v>
      </c>
      <c r="BU244" s="86">
        <f t="shared" si="228"/>
        <v>1.6104411540222907E-2</v>
      </c>
      <c r="BV244" s="86">
        <f t="shared" si="229"/>
        <v>1.8572228158550863E-2</v>
      </c>
      <c r="BW244" s="86">
        <f t="shared" si="230"/>
        <v>1.6918536610186719E-2</v>
      </c>
      <c r="BX244" s="86">
        <f t="shared" si="231"/>
        <v>2.518699435200733E-2</v>
      </c>
      <c r="BY244" s="86">
        <f t="shared" si="232"/>
        <v>5.3376074899506465E-2</v>
      </c>
      <c r="BZ244" s="86">
        <f t="shared" si="233"/>
        <v>0.19292220017300155</v>
      </c>
      <c r="CA244" s="86">
        <f t="shared" si="234"/>
        <v>0.28733526688037453</v>
      </c>
      <c r="CB244" s="86">
        <f t="shared" si="235"/>
        <v>0.31608405841347381</v>
      </c>
      <c r="CC244" s="86">
        <f t="shared" si="236"/>
        <v>3.1420139418918233E-2</v>
      </c>
      <c r="CD244" s="86">
        <f t="shared" si="237"/>
        <v>4.0706253498193658E-3</v>
      </c>
      <c r="CE244" s="86">
        <f t="shared" si="238"/>
        <v>1.0176563374548414E-3</v>
      </c>
      <c r="CF244" s="86">
        <f t="shared" si="239"/>
        <v>6.3603521090927623E-4</v>
      </c>
      <c r="CG244" s="88">
        <f t="shared" si="240"/>
        <v>5.4699028138196588E-3</v>
      </c>
      <c r="CH244" s="89">
        <f t="shared" si="241"/>
        <v>0</v>
      </c>
      <c r="CI244" s="90">
        <f t="shared" si="242"/>
        <v>6.5562509540528224E-2</v>
      </c>
      <c r="CJ244" s="90">
        <f t="shared" si="243"/>
        <v>0.92896758764565224</v>
      </c>
      <c r="CK244" s="91">
        <f t="shared" si="244"/>
        <v>5.4699028138196588E-3</v>
      </c>
      <c r="CL244" s="90">
        <f t="shared" si="245"/>
        <v>0.48781872824922956</v>
      </c>
      <c r="CM244" s="90">
        <f t="shared" si="246"/>
        <v>4.2165023161435391</v>
      </c>
      <c r="CN244" s="90">
        <f t="array" ref="CN244">10^(SUMPRODUCT(BW244:CF244,LOG($BW$5:$CF$5))/CJ244)</f>
        <v>0.42834716519694288</v>
      </c>
      <c r="CO244" s="92">
        <f t="shared" si="197"/>
        <v>0.26643313629274973</v>
      </c>
      <c r="CP244" s="93">
        <f t="shared" si="196"/>
        <v>0.35159078324268711</v>
      </c>
      <c r="CQ244" s="93">
        <f t="shared" si="196"/>
        <v>0.42012098147674032</v>
      </c>
      <c r="CR244" s="93">
        <f t="shared" si="37"/>
        <v>0.50361762725574899</v>
      </c>
      <c r="CS244" s="94">
        <f t="shared" si="196"/>
        <v>1.1078676183340102</v>
      </c>
      <c r="CT244" s="95" t="s">
        <v>551</v>
      </c>
      <c r="CU244" s="79">
        <v>1</v>
      </c>
      <c r="CV244" s="79" t="s">
        <v>550</v>
      </c>
      <c r="CW244" s="80"/>
    </row>
    <row r="245" spans="1:101" x14ac:dyDescent="0.2">
      <c r="A245" s="2"/>
      <c r="B245" s="95">
        <v>151</v>
      </c>
      <c r="C245" s="103" t="s">
        <v>29</v>
      </c>
      <c r="D245" s="84">
        <v>194854</v>
      </c>
      <c r="E245" s="84">
        <v>408163</v>
      </c>
      <c r="F245" s="60">
        <v>0</v>
      </c>
      <c r="G245" s="60" t="s">
        <v>580</v>
      </c>
      <c r="H245" s="104" t="s">
        <v>243</v>
      </c>
      <c r="I245" s="78">
        <v>44109</v>
      </c>
      <c r="J245" s="134" t="s">
        <v>590</v>
      </c>
      <c r="K245" s="100">
        <v>4805.3999999999996</v>
      </c>
      <c r="L245" s="81" t="s">
        <v>568</v>
      </c>
      <c r="M245" s="81"/>
      <c r="N245" s="82">
        <v>0</v>
      </c>
      <c r="O245" s="83">
        <v>0</v>
      </c>
      <c r="P245" s="83">
        <v>613.79999999999995</v>
      </c>
      <c r="Q245" s="83">
        <v>392.4</v>
      </c>
      <c r="R245" s="83">
        <v>184</v>
      </c>
      <c r="S245" s="83">
        <v>238.7</v>
      </c>
      <c r="T245" s="83">
        <v>108.7</v>
      </c>
      <c r="U245" s="83">
        <v>59.4</v>
      </c>
      <c r="V245" s="83">
        <v>129.5</v>
      </c>
      <c r="W245" s="83">
        <v>119.5</v>
      </c>
      <c r="X245" s="83">
        <v>112.1</v>
      </c>
      <c r="Y245" s="83">
        <v>83.2</v>
      </c>
      <c r="Z245" s="83">
        <v>54</v>
      </c>
      <c r="AA245" s="83">
        <v>72.3</v>
      </c>
      <c r="AB245" s="83">
        <v>117.3</v>
      </c>
      <c r="AC245" s="83">
        <v>604.1</v>
      </c>
      <c r="AD245" s="83">
        <v>1479.6</v>
      </c>
      <c r="AE245" s="83">
        <v>377.1</v>
      </c>
      <c r="AF245" s="83">
        <v>9.6</v>
      </c>
      <c r="AG245" s="83">
        <v>9.3000000000000007</v>
      </c>
      <c r="AH245" s="83">
        <v>12.4</v>
      </c>
      <c r="AI245" s="83">
        <v>5.7</v>
      </c>
      <c r="AJ245" s="84">
        <v>22.7</v>
      </c>
      <c r="AK245" s="85"/>
      <c r="AL245" s="59">
        <v>1</v>
      </c>
      <c r="AM245" s="86">
        <f t="shared" si="248"/>
        <v>1</v>
      </c>
      <c r="AN245" s="86">
        <f t="shared" si="247"/>
        <v>1</v>
      </c>
      <c r="AO245" s="86">
        <f t="shared" si="198"/>
        <v>0.87226869771507054</v>
      </c>
      <c r="AP245" s="86">
        <f t="shared" si="199"/>
        <v>0.79061056311649391</v>
      </c>
      <c r="AQ245" s="86">
        <f t="shared" si="200"/>
        <v>0.75232030632205438</v>
      </c>
      <c r="AR245" s="86">
        <f t="shared" si="201"/>
        <v>0.70264702210013741</v>
      </c>
      <c r="AS245" s="86">
        <f t="shared" si="202"/>
        <v>0.68002663670037877</v>
      </c>
      <c r="AT245" s="86">
        <f t="shared" si="203"/>
        <v>0.66766554293086944</v>
      </c>
      <c r="AU245" s="86">
        <f t="shared" si="204"/>
        <v>0.64071669371956552</v>
      </c>
      <c r="AV245" s="86">
        <f t="shared" si="205"/>
        <v>0.61584883672535073</v>
      </c>
      <c r="AW245" s="86">
        <f t="shared" si="206"/>
        <v>0.59252091397178186</v>
      </c>
      <c r="AX245" s="86">
        <f t="shared" si="207"/>
        <v>0.57520705872560052</v>
      </c>
      <c r="AY245" s="86">
        <f t="shared" si="208"/>
        <v>0.56396970075331931</v>
      </c>
      <c r="AZ245" s="86">
        <f t="shared" si="209"/>
        <v>0.54892412702376503</v>
      </c>
      <c r="BA245" s="86">
        <f t="shared" si="210"/>
        <v>0.52451408831730983</v>
      </c>
      <c r="BB245" s="86">
        <f t="shared" si="211"/>
        <v>0.39880134848295679</v>
      </c>
      <c r="BC245" s="86">
        <f t="shared" si="212"/>
        <v>9.089774004245238E-2</v>
      </c>
      <c r="BD245" s="86">
        <f t="shared" si="213"/>
        <v>1.2423523536022121E-2</v>
      </c>
      <c r="BE245" s="86">
        <f t="shared" si="214"/>
        <v>1.0425771007616578E-2</v>
      </c>
      <c r="BF245" s="86">
        <f t="shared" si="215"/>
        <v>8.4904482457237081E-3</v>
      </c>
      <c r="BG245" s="86">
        <f t="shared" si="216"/>
        <v>5.910017896533214E-3</v>
      </c>
      <c r="BH245" s="86">
        <f t="shared" si="217"/>
        <v>4.7238523327924227E-3</v>
      </c>
      <c r="BI245" s="87">
        <v>0</v>
      </c>
      <c r="BJ245" s="63"/>
      <c r="BK245" s="86">
        <f t="shared" si="218"/>
        <v>0</v>
      </c>
      <c r="BL245" s="86">
        <f t="shared" si="219"/>
        <v>0</v>
      </c>
      <c r="BM245" s="86">
        <f t="shared" si="220"/>
        <v>0.12773130228492946</v>
      </c>
      <c r="BN245" s="86">
        <f t="shared" si="221"/>
        <v>8.1658134598576626E-2</v>
      </c>
      <c r="BO245" s="86">
        <f t="shared" si="222"/>
        <v>3.8290256794439537E-2</v>
      </c>
      <c r="BP245" s="86">
        <f t="shared" si="223"/>
        <v>4.9673284221916969E-2</v>
      </c>
      <c r="BQ245" s="86">
        <f t="shared" si="224"/>
        <v>2.2620385399758636E-2</v>
      </c>
      <c r="BR245" s="86">
        <f t="shared" si="225"/>
        <v>1.2361093769509335E-2</v>
      </c>
      <c r="BS245" s="86">
        <f t="shared" si="226"/>
        <v>2.6948849211303916E-2</v>
      </c>
      <c r="BT245" s="86">
        <f t="shared" si="227"/>
        <v>2.4867856994214788E-2</v>
      </c>
      <c r="BU245" s="86">
        <f t="shared" si="228"/>
        <v>2.3327922753568875E-2</v>
      </c>
      <c r="BV245" s="86">
        <f t="shared" si="229"/>
        <v>1.7313855246181342E-2</v>
      </c>
      <c r="BW245" s="86">
        <f t="shared" si="230"/>
        <v>1.1237357972281203E-2</v>
      </c>
      <c r="BX245" s="86">
        <f t="shared" si="231"/>
        <v>1.5045573729554285E-2</v>
      </c>
      <c r="BY245" s="86">
        <f t="shared" si="232"/>
        <v>2.4410038706455195E-2</v>
      </c>
      <c r="BZ245" s="86">
        <f t="shared" si="233"/>
        <v>0.12571273983435305</v>
      </c>
      <c r="CA245" s="86">
        <f t="shared" si="234"/>
        <v>0.30790360844050441</v>
      </c>
      <c r="CB245" s="86">
        <f t="shared" si="235"/>
        <v>7.8474216506430258E-2</v>
      </c>
      <c r="CC245" s="86">
        <f t="shared" si="236"/>
        <v>1.9977525284055435E-3</v>
      </c>
      <c r="CD245" s="86">
        <f t="shared" si="237"/>
        <v>1.9353227618928697E-3</v>
      </c>
      <c r="CE245" s="86">
        <f t="shared" si="238"/>
        <v>2.5804303491904941E-3</v>
      </c>
      <c r="CF245" s="86">
        <f t="shared" si="239"/>
        <v>1.1861655637407913E-3</v>
      </c>
      <c r="CG245" s="88">
        <f t="shared" si="240"/>
        <v>4.7238523327924227E-3</v>
      </c>
      <c r="CH245" s="89">
        <f t="shared" si="241"/>
        <v>0</v>
      </c>
      <c r="CI245" s="90">
        <f t="shared" si="242"/>
        <v>0.42479294127439948</v>
      </c>
      <c r="CJ245" s="90">
        <f t="shared" si="243"/>
        <v>0.57048320639280803</v>
      </c>
      <c r="CK245" s="91">
        <f t="shared" si="244"/>
        <v>4.7238523327924227E-3</v>
      </c>
      <c r="CL245" s="90">
        <f t="shared" si="245"/>
        <v>2.3074231817395248</v>
      </c>
      <c r="CM245" s="90">
        <f t="shared" si="246"/>
        <v>21.089866288289745</v>
      </c>
      <c r="CN245" s="90">
        <f t="array" ref="CN245">10^(SUMPRODUCT(BW245:CF245,LOG($BW$5:$CF$5))/CJ245)</f>
        <v>0.46423709104991845</v>
      </c>
      <c r="CO245" s="92">
        <f t="shared" si="197"/>
        <v>0.35861253035450708</v>
      </c>
      <c r="CP245" s="93">
        <f t="shared" si="196"/>
        <v>0.47358192237892799</v>
      </c>
      <c r="CQ245" s="93">
        <f t="shared" si="196"/>
        <v>0.66307399469949246</v>
      </c>
      <c r="CR245" s="93">
        <f t="shared" si="37"/>
        <v>6.3321101760544787</v>
      </c>
      <c r="CS245" s="94">
        <f t="shared" si="196"/>
        <v>48.410310409233333</v>
      </c>
      <c r="CT245" s="95" t="s">
        <v>551</v>
      </c>
      <c r="CU245" s="79">
        <v>1</v>
      </c>
      <c r="CV245" s="79" t="s">
        <v>550</v>
      </c>
      <c r="CW245" s="80"/>
    </row>
    <row r="246" spans="1:101" x14ac:dyDescent="0.2">
      <c r="A246" s="2"/>
      <c r="B246" s="95">
        <v>151.5</v>
      </c>
      <c r="C246" s="103" t="s">
        <v>23</v>
      </c>
      <c r="D246" s="84">
        <v>194863</v>
      </c>
      <c r="E246" s="84">
        <v>408663</v>
      </c>
      <c r="F246" s="60">
        <v>0</v>
      </c>
      <c r="G246" s="60" t="s">
        <v>580</v>
      </c>
      <c r="H246" s="104" t="s">
        <v>244</v>
      </c>
      <c r="I246" s="78">
        <v>44109</v>
      </c>
      <c r="J246" s="134" t="s">
        <v>590</v>
      </c>
      <c r="K246" s="100">
        <v>2915.4</v>
      </c>
      <c r="L246" s="81" t="s">
        <v>568</v>
      </c>
      <c r="M246" s="81"/>
      <c r="N246" s="82">
        <v>0</v>
      </c>
      <c r="O246" s="83">
        <v>814.7</v>
      </c>
      <c r="P246" s="83">
        <v>496.5</v>
      </c>
      <c r="Q246" s="83">
        <v>211.7</v>
      </c>
      <c r="R246" s="83">
        <v>367.9</v>
      </c>
      <c r="S246" s="83">
        <v>250.5</v>
      </c>
      <c r="T246" s="83">
        <v>296.89999999999998</v>
      </c>
      <c r="U246" s="83">
        <v>210</v>
      </c>
      <c r="V246" s="83">
        <v>80.400000000000006</v>
      </c>
      <c r="W246" s="83">
        <v>72</v>
      </c>
      <c r="X246" s="83">
        <v>65.900000000000006</v>
      </c>
      <c r="Y246" s="83">
        <v>48.9</v>
      </c>
      <c r="Z246" s="83">
        <v>0</v>
      </c>
      <c r="AA246" s="83">
        <v>0</v>
      </c>
      <c r="AB246" s="83">
        <v>0</v>
      </c>
      <c r="AC246" s="83">
        <v>0</v>
      </c>
      <c r="AD246" s="83">
        <v>0</v>
      </c>
      <c r="AE246" s="83">
        <v>0</v>
      </c>
      <c r="AF246" s="83">
        <v>0</v>
      </c>
      <c r="AG246" s="83">
        <v>0</v>
      </c>
      <c r="AH246" s="83">
        <v>0</v>
      </c>
      <c r="AI246" s="83">
        <v>0</v>
      </c>
      <c r="AJ246" s="84">
        <v>0</v>
      </c>
      <c r="AK246" s="85"/>
      <c r="AL246" s="59">
        <v>1</v>
      </c>
      <c r="AM246" s="86">
        <f t="shared" si="248"/>
        <v>1</v>
      </c>
      <c r="AN246" s="86">
        <f t="shared" si="247"/>
        <v>0.72055292584207997</v>
      </c>
      <c r="AO246" s="86">
        <f t="shared" si="198"/>
        <v>0.5502503944570214</v>
      </c>
      <c r="AP246" s="86">
        <f t="shared" si="199"/>
        <v>0.47763600192083427</v>
      </c>
      <c r="AQ246" s="86">
        <f t="shared" si="200"/>
        <v>0.35144405570419168</v>
      </c>
      <c r="AR246" s="86">
        <f t="shared" si="201"/>
        <v>0.26552102627426788</v>
      </c>
      <c r="AS246" s="86">
        <f t="shared" si="202"/>
        <v>0.16368251354874139</v>
      </c>
      <c r="AT246" s="86">
        <f t="shared" si="203"/>
        <v>9.1651231391919011E-2</v>
      </c>
      <c r="AU246" s="86">
        <f t="shared" si="204"/>
        <v>6.4073540509021296E-2</v>
      </c>
      <c r="AV246" s="86">
        <f t="shared" si="205"/>
        <v>3.9377100912396476E-2</v>
      </c>
      <c r="AW246" s="86">
        <f t="shared" si="206"/>
        <v>1.6772998559374596E-2</v>
      </c>
      <c r="AX246" s="86">
        <f t="shared" si="207"/>
        <v>2.4286128663675299E-16</v>
      </c>
      <c r="AY246" s="86">
        <f t="shared" si="208"/>
        <v>2.4286128663675299E-16</v>
      </c>
      <c r="AZ246" s="86">
        <f t="shared" si="209"/>
        <v>2.4286128663675299E-16</v>
      </c>
      <c r="BA246" s="86">
        <f t="shared" si="210"/>
        <v>2.4286128663675299E-16</v>
      </c>
      <c r="BB246" s="86">
        <f t="shared" si="211"/>
        <v>2.4286128663675299E-16</v>
      </c>
      <c r="BC246" s="86">
        <f t="shared" si="212"/>
        <v>2.4286128663675299E-16</v>
      </c>
      <c r="BD246" s="86">
        <f t="shared" si="213"/>
        <v>2.4286128663675299E-16</v>
      </c>
      <c r="BE246" s="86">
        <f t="shared" si="214"/>
        <v>2.4286128663675299E-16</v>
      </c>
      <c r="BF246" s="86">
        <f t="shared" si="215"/>
        <v>2.4286128663675299E-16</v>
      </c>
      <c r="BG246" s="86">
        <f t="shared" si="216"/>
        <v>2.4286128663675299E-16</v>
      </c>
      <c r="BH246" s="86">
        <f t="shared" si="217"/>
        <v>2.4286128663675299E-16</v>
      </c>
      <c r="BI246" s="87">
        <v>0</v>
      </c>
      <c r="BJ246" s="63"/>
      <c r="BK246" s="86">
        <f t="shared" si="218"/>
        <v>0</v>
      </c>
      <c r="BL246" s="86">
        <f t="shared" si="219"/>
        <v>0.27944707415792003</v>
      </c>
      <c r="BM246" s="86">
        <f t="shared" si="220"/>
        <v>0.17030253138505858</v>
      </c>
      <c r="BN246" s="86">
        <f t="shared" si="221"/>
        <v>7.2614392536187122E-2</v>
      </c>
      <c r="BO246" s="86">
        <f t="shared" si="222"/>
        <v>0.12619194621664259</v>
      </c>
      <c r="BP246" s="86">
        <f t="shared" si="223"/>
        <v>8.5923029429923803E-2</v>
      </c>
      <c r="BQ246" s="86">
        <f t="shared" si="224"/>
        <v>0.10183851272552649</v>
      </c>
      <c r="BR246" s="86">
        <f t="shared" si="225"/>
        <v>7.2031282156822377E-2</v>
      </c>
      <c r="BS246" s="86">
        <f t="shared" si="226"/>
        <v>2.7577690882897715E-2</v>
      </c>
      <c r="BT246" s="86">
        <f t="shared" si="227"/>
        <v>2.469643959662482E-2</v>
      </c>
      <c r="BU246" s="86">
        <f t="shared" si="228"/>
        <v>2.260410235302188E-2</v>
      </c>
      <c r="BV246" s="86">
        <f t="shared" si="229"/>
        <v>1.6772998559374353E-2</v>
      </c>
      <c r="BW246" s="86">
        <f t="shared" si="230"/>
        <v>0</v>
      </c>
      <c r="BX246" s="86">
        <f t="shared" si="231"/>
        <v>0</v>
      </c>
      <c r="BY246" s="86">
        <f t="shared" si="232"/>
        <v>0</v>
      </c>
      <c r="BZ246" s="86">
        <f t="shared" si="233"/>
        <v>0</v>
      </c>
      <c r="CA246" s="86">
        <f t="shared" si="234"/>
        <v>0</v>
      </c>
      <c r="CB246" s="86">
        <f t="shared" si="235"/>
        <v>0</v>
      </c>
      <c r="CC246" s="86">
        <f t="shared" si="236"/>
        <v>0</v>
      </c>
      <c r="CD246" s="86">
        <f t="shared" si="237"/>
        <v>0</v>
      </c>
      <c r="CE246" s="86">
        <f t="shared" si="238"/>
        <v>0</v>
      </c>
      <c r="CF246" s="86">
        <f t="shared" si="239"/>
        <v>0</v>
      </c>
      <c r="CG246" s="88">
        <f t="shared" si="240"/>
        <v>2.4286128663675299E-16</v>
      </c>
      <c r="CH246" s="89">
        <f t="shared" si="241"/>
        <v>0.27944707415792003</v>
      </c>
      <c r="CI246" s="90">
        <f t="shared" si="242"/>
        <v>0.72055292584207975</v>
      </c>
      <c r="CJ246" s="90">
        <f t="shared" si="243"/>
        <v>0</v>
      </c>
      <c r="CK246" s="91">
        <f t="shared" si="244"/>
        <v>2.4286128663675299E-16</v>
      </c>
      <c r="CL246" s="90">
        <f t="shared" si="245"/>
        <v>29.172625435107342</v>
      </c>
      <c r="CM246" s="90">
        <f t="shared" si="246"/>
        <v>20.195925043387376</v>
      </c>
      <c r="CN246" s="90"/>
      <c r="CO246" s="92">
        <f t="shared" si="197"/>
        <v>8.3181533423481486</v>
      </c>
      <c r="CP246" s="93">
        <f t="shared" si="196"/>
        <v>22.273688103611207</v>
      </c>
      <c r="CQ246" s="93">
        <f t="shared" si="196"/>
        <v>35.157478781580068</v>
      </c>
      <c r="CR246" s="93">
        <f t="shared" si="37"/>
        <v>54.802785434441496</v>
      </c>
      <c r="CS246" s="94">
        <f t="shared" si="196"/>
        <v>79.215636870994928</v>
      </c>
      <c r="CT246" s="95" t="s">
        <v>551</v>
      </c>
      <c r="CU246" s="79">
        <v>1</v>
      </c>
      <c r="CV246" s="79" t="s">
        <v>550</v>
      </c>
      <c r="CW246" s="80"/>
    </row>
    <row r="247" spans="1:101" x14ac:dyDescent="0.2">
      <c r="A247" s="2"/>
      <c r="B247" s="95">
        <v>151.5</v>
      </c>
      <c r="C247" s="103" t="s">
        <v>25</v>
      </c>
      <c r="D247" s="84">
        <v>194921</v>
      </c>
      <c r="E247" s="84">
        <v>408658</v>
      </c>
      <c r="F247" s="60">
        <v>0</v>
      </c>
      <c r="G247" s="60" t="s">
        <v>580</v>
      </c>
      <c r="H247" s="104" t="s">
        <v>245</v>
      </c>
      <c r="I247" s="78">
        <v>44109</v>
      </c>
      <c r="J247" s="134" t="s">
        <v>590</v>
      </c>
      <c r="K247" s="100">
        <v>4067.8</v>
      </c>
      <c r="L247" s="81" t="s">
        <v>568</v>
      </c>
      <c r="M247" s="81"/>
      <c r="N247" s="82">
        <v>0</v>
      </c>
      <c r="O247" s="83">
        <v>0</v>
      </c>
      <c r="P247" s="83">
        <v>0</v>
      </c>
      <c r="Q247" s="83">
        <v>0</v>
      </c>
      <c r="R247" s="83">
        <v>24.4</v>
      </c>
      <c r="S247" s="83">
        <v>33</v>
      </c>
      <c r="T247" s="83">
        <v>116.3</v>
      </c>
      <c r="U247" s="83">
        <v>103.6</v>
      </c>
      <c r="V247" s="83">
        <v>143.5</v>
      </c>
      <c r="W247" s="83">
        <v>159.30000000000001</v>
      </c>
      <c r="X247" s="83">
        <v>299.39999999999998</v>
      </c>
      <c r="Y247" s="83">
        <v>530.6</v>
      </c>
      <c r="Z247" s="83">
        <v>410.7</v>
      </c>
      <c r="AA247" s="83">
        <v>888</v>
      </c>
      <c r="AB247" s="83">
        <v>705.5</v>
      </c>
      <c r="AC247" s="83">
        <v>392.1</v>
      </c>
      <c r="AD247" s="83">
        <v>60</v>
      </c>
      <c r="AE247" s="83">
        <v>24.3</v>
      </c>
      <c r="AF247" s="83">
        <v>5.6</v>
      </c>
      <c r="AG247" s="83">
        <v>3.7</v>
      </c>
      <c r="AH247" s="83">
        <v>5.2</v>
      </c>
      <c r="AI247" s="83">
        <v>7.8</v>
      </c>
      <c r="AJ247" s="84">
        <v>154.80000000000001</v>
      </c>
      <c r="AK247" s="85"/>
      <c r="AL247" s="59">
        <v>1</v>
      </c>
      <c r="AM247" s="86">
        <f t="shared" si="248"/>
        <v>1</v>
      </c>
      <c r="AN247" s="86">
        <f t="shared" si="247"/>
        <v>1</v>
      </c>
      <c r="AO247" s="86">
        <f t="shared" si="198"/>
        <v>1</v>
      </c>
      <c r="AP247" s="86">
        <f t="shared" si="199"/>
        <v>1</v>
      </c>
      <c r="AQ247" s="86">
        <f t="shared" si="200"/>
        <v>0.99400167166527365</v>
      </c>
      <c r="AR247" s="86">
        <f t="shared" si="201"/>
        <v>0.98588917842568469</v>
      </c>
      <c r="AS247" s="86">
        <f t="shared" si="202"/>
        <v>0.95729878558434534</v>
      </c>
      <c r="AT247" s="86">
        <f t="shared" si="203"/>
        <v>0.93183047347460546</v>
      </c>
      <c r="AU247" s="86">
        <f t="shared" si="204"/>
        <v>0.89655341953881706</v>
      </c>
      <c r="AV247" s="86">
        <f t="shared" si="205"/>
        <v>0.85739220217316492</v>
      </c>
      <c r="AW247" s="86">
        <f t="shared" si="206"/>
        <v>0.78378976350853047</v>
      </c>
      <c r="AX247" s="86">
        <f t="shared" si="207"/>
        <v>0.65335070554107877</v>
      </c>
      <c r="AY247" s="86">
        <f t="shared" si="208"/>
        <v>0.55238703967746705</v>
      </c>
      <c r="AZ247" s="86">
        <f t="shared" si="209"/>
        <v>0.33408722159398213</v>
      </c>
      <c r="BA247" s="86">
        <f t="shared" si="210"/>
        <v>0.16065194945670891</v>
      </c>
      <c r="BB247" s="86">
        <f t="shared" si="211"/>
        <v>6.426077978268363E-2</v>
      </c>
      <c r="BC247" s="86">
        <f t="shared" si="212"/>
        <v>4.9510792074340053E-2</v>
      </c>
      <c r="BD247" s="86">
        <f t="shared" si="213"/>
        <v>4.3537047052460906E-2</v>
      </c>
      <c r="BE247" s="86">
        <f t="shared" si="214"/>
        <v>4.2160381533015504E-2</v>
      </c>
      <c r="BF247" s="86">
        <f t="shared" si="215"/>
        <v>4.1250798957667652E-2</v>
      </c>
      <c r="BG247" s="86">
        <f t="shared" si="216"/>
        <v>3.9972466689611207E-2</v>
      </c>
      <c r="BH247" s="86">
        <f t="shared" si="217"/>
        <v>3.8054968287526539E-2</v>
      </c>
      <c r="BI247" s="87">
        <v>0</v>
      </c>
      <c r="BJ247" s="63"/>
      <c r="BK247" s="86">
        <f t="shared" si="218"/>
        <v>0</v>
      </c>
      <c r="BL247" s="86">
        <f t="shared" si="219"/>
        <v>0</v>
      </c>
      <c r="BM247" s="86">
        <f t="shared" si="220"/>
        <v>0</v>
      </c>
      <c r="BN247" s="86">
        <f t="shared" si="221"/>
        <v>0</v>
      </c>
      <c r="BO247" s="86">
        <f t="shared" si="222"/>
        <v>5.998328334726355E-3</v>
      </c>
      <c r="BP247" s="86">
        <f t="shared" si="223"/>
        <v>8.1124932395889582E-3</v>
      </c>
      <c r="BQ247" s="86">
        <f t="shared" si="224"/>
        <v>2.8590392841339352E-2</v>
      </c>
      <c r="BR247" s="86">
        <f t="shared" si="225"/>
        <v>2.5468312109739877E-2</v>
      </c>
      <c r="BS247" s="86">
        <f t="shared" si="226"/>
        <v>3.5277053935788394E-2</v>
      </c>
      <c r="BT247" s="86">
        <f t="shared" si="227"/>
        <v>3.9161217365652146E-2</v>
      </c>
      <c r="BU247" s="86">
        <f t="shared" si="228"/>
        <v>7.3602438664634451E-2</v>
      </c>
      <c r="BV247" s="86">
        <f t="shared" si="229"/>
        <v>0.1304390579674517</v>
      </c>
      <c r="BW247" s="86">
        <f t="shared" si="230"/>
        <v>0.10096366586361172</v>
      </c>
      <c r="BX247" s="86">
        <f t="shared" si="231"/>
        <v>0.21829981808348492</v>
      </c>
      <c r="BY247" s="86">
        <f t="shared" si="232"/>
        <v>0.17343527213727322</v>
      </c>
      <c r="BZ247" s="86">
        <f t="shared" si="233"/>
        <v>9.6391169674025279E-2</v>
      </c>
      <c r="CA247" s="86">
        <f t="shared" si="234"/>
        <v>1.4749987708343577E-2</v>
      </c>
      <c r="CB247" s="86">
        <f t="shared" si="235"/>
        <v>5.9737450218791469E-3</v>
      </c>
      <c r="CC247" s="86">
        <f t="shared" si="236"/>
        <v>1.3766655194454025E-3</v>
      </c>
      <c r="CD247" s="86">
        <f t="shared" si="237"/>
        <v>9.0958257534785175E-4</v>
      </c>
      <c r="CE247" s="86">
        <f t="shared" si="238"/>
        <v>1.2783322680564452E-3</v>
      </c>
      <c r="CF247" s="86">
        <f t="shared" si="239"/>
        <v>1.9174984020846678E-3</v>
      </c>
      <c r="CG247" s="88">
        <f t="shared" si="240"/>
        <v>3.8054968287526539E-2</v>
      </c>
      <c r="CH247" s="89">
        <f t="shared" si="241"/>
        <v>0</v>
      </c>
      <c r="CI247" s="90">
        <f t="shared" si="242"/>
        <v>0.34664929445892123</v>
      </c>
      <c r="CJ247" s="90">
        <f t="shared" si="243"/>
        <v>0.61529573725355224</v>
      </c>
      <c r="CK247" s="91">
        <f t="shared" si="244"/>
        <v>3.8054968287526539E-2</v>
      </c>
      <c r="CL247" s="90">
        <f t="shared" si="245"/>
        <v>1.3644071128615944</v>
      </c>
      <c r="CM247" s="90">
        <f t="shared" si="246"/>
        <v>4.2817508115854288</v>
      </c>
      <c r="CN247" s="90">
        <f t="array" ref="CN247">10^(SUMPRODUCT(BW247:CF247,LOG($BW$5:$CF$5))/CJ247)</f>
        <v>0.96396514045150183</v>
      </c>
      <c r="CO247" s="92">
        <f t="shared" si="197"/>
        <v>0.5694221730944784</v>
      </c>
      <c r="CP247" s="93">
        <f t="shared" si="196"/>
        <v>1.0248301132848918</v>
      </c>
      <c r="CQ247" s="93">
        <f t="shared" si="196"/>
        <v>1.2913994535124624</v>
      </c>
      <c r="CR247" s="93">
        <f t="shared" si="37"/>
        <v>1.9764654498503083</v>
      </c>
      <c r="CS247" s="94">
        <f t="shared" si="196"/>
        <v>5.7985846623495503</v>
      </c>
      <c r="CT247" s="95" t="s">
        <v>551</v>
      </c>
      <c r="CU247" s="79">
        <v>1</v>
      </c>
      <c r="CV247" s="79" t="s">
        <v>550</v>
      </c>
      <c r="CW247" s="80"/>
    </row>
    <row r="248" spans="1:101" x14ac:dyDescent="0.2">
      <c r="A248" s="2"/>
      <c r="B248" s="95">
        <v>152</v>
      </c>
      <c r="C248" s="103" t="s">
        <v>29</v>
      </c>
      <c r="D248" s="84">
        <v>194936</v>
      </c>
      <c r="E248" s="84">
        <v>409159</v>
      </c>
      <c r="F248" s="60">
        <v>0</v>
      </c>
      <c r="G248" s="60" t="s">
        <v>580</v>
      </c>
      <c r="H248" s="104" t="s">
        <v>246</v>
      </c>
      <c r="I248" s="78">
        <v>44109</v>
      </c>
      <c r="J248" s="134" t="s">
        <v>590</v>
      </c>
      <c r="K248" s="100">
        <v>2424.4</v>
      </c>
      <c r="L248" s="81" t="s">
        <v>568</v>
      </c>
      <c r="M248" s="81"/>
      <c r="N248" s="82">
        <v>0</v>
      </c>
      <c r="O248" s="83">
        <v>492.5</v>
      </c>
      <c r="P248" s="83">
        <v>1187.9000000000001</v>
      </c>
      <c r="Q248" s="83">
        <v>433</v>
      </c>
      <c r="R248" s="83">
        <v>94.9</v>
      </c>
      <c r="S248" s="83">
        <v>95</v>
      </c>
      <c r="T248" s="83">
        <v>50.6</v>
      </c>
      <c r="U248" s="83">
        <v>14.5</v>
      </c>
      <c r="V248" s="83">
        <v>24.3</v>
      </c>
      <c r="W248" s="83">
        <v>8.4</v>
      </c>
      <c r="X248" s="83">
        <v>4.2</v>
      </c>
      <c r="Y248" s="83">
        <v>2</v>
      </c>
      <c r="Z248" s="83">
        <v>1.4</v>
      </c>
      <c r="AA248" s="83">
        <v>1.7</v>
      </c>
      <c r="AB248" s="83">
        <v>1.9</v>
      </c>
      <c r="AC248" s="83">
        <v>2.8</v>
      </c>
      <c r="AD248" s="83">
        <v>3.5</v>
      </c>
      <c r="AE248" s="83">
        <v>3.2</v>
      </c>
      <c r="AF248" s="83">
        <v>1.5</v>
      </c>
      <c r="AG248" s="83">
        <v>0.4</v>
      </c>
      <c r="AH248" s="83">
        <v>0.2</v>
      </c>
      <c r="AI248" s="83">
        <v>0.1</v>
      </c>
      <c r="AJ248" s="84">
        <v>0.4</v>
      </c>
      <c r="AK248" s="85"/>
      <c r="AL248" s="59">
        <v>1</v>
      </c>
      <c r="AM248" s="86">
        <f t="shared" si="248"/>
        <v>1</v>
      </c>
      <c r="AN248" s="86">
        <f t="shared" si="247"/>
        <v>0.79685695429797065</v>
      </c>
      <c r="AO248" s="86">
        <f t="shared" si="198"/>
        <v>0.30688005279656821</v>
      </c>
      <c r="AP248" s="86">
        <f t="shared" si="199"/>
        <v>0.12827916185447946</v>
      </c>
      <c r="AQ248" s="86">
        <f t="shared" si="200"/>
        <v>8.9135456195347296E-2</v>
      </c>
      <c r="AR248" s="86">
        <f t="shared" si="201"/>
        <v>4.9950503217290873E-2</v>
      </c>
      <c r="AS248" s="86">
        <f t="shared" si="202"/>
        <v>2.9079359841610291E-2</v>
      </c>
      <c r="AT248" s="86">
        <f t="shared" si="203"/>
        <v>2.3098498597591152E-2</v>
      </c>
      <c r="AU248" s="86">
        <f t="shared" si="204"/>
        <v>1.3075400098993561E-2</v>
      </c>
      <c r="AV248" s="86">
        <f t="shared" si="205"/>
        <v>9.6106253093548866E-3</v>
      </c>
      <c r="AW248" s="86">
        <f t="shared" si="206"/>
        <v>7.8782379145355495E-3</v>
      </c>
      <c r="AX248" s="86">
        <f t="shared" si="207"/>
        <v>7.053291536050151E-3</v>
      </c>
      <c r="AY248" s="86">
        <f t="shared" si="208"/>
        <v>6.4758290711103717E-3</v>
      </c>
      <c r="AZ248" s="86">
        <f t="shared" si="209"/>
        <v>5.7746246493977828E-3</v>
      </c>
      <c r="BA248" s="86">
        <f t="shared" si="210"/>
        <v>4.9909255898366546E-3</v>
      </c>
      <c r="BB248" s="86">
        <f t="shared" si="211"/>
        <v>3.8360006599570968E-3</v>
      </c>
      <c r="BC248" s="86">
        <f t="shared" si="212"/>
        <v>2.3923444976076498E-3</v>
      </c>
      <c r="BD248" s="86">
        <f t="shared" si="213"/>
        <v>1.0724302920310123E-3</v>
      </c>
      <c r="BE248" s="86">
        <f t="shared" si="214"/>
        <v>4.5372050816696349E-4</v>
      </c>
      <c r="BF248" s="86">
        <f t="shared" si="215"/>
        <v>2.8873123246988381E-4</v>
      </c>
      <c r="BG248" s="86">
        <f t="shared" si="216"/>
        <v>2.0623659462134397E-4</v>
      </c>
      <c r="BH248" s="86">
        <f t="shared" si="217"/>
        <v>1.6498927569707405E-4</v>
      </c>
      <c r="BI248" s="87">
        <v>0</v>
      </c>
      <c r="BJ248" s="63"/>
      <c r="BK248" s="86">
        <f t="shared" si="218"/>
        <v>0</v>
      </c>
      <c r="BL248" s="86">
        <f t="shared" si="219"/>
        <v>0.20314304570202935</v>
      </c>
      <c r="BM248" s="86">
        <f t="shared" si="220"/>
        <v>0.48997690150140244</v>
      </c>
      <c r="BN248" s="86">
        <f t="shared" si="221"/>
        <v>0.17860089094208875</v>
      </c>
      <c r="BO248" s="86">
        <f t="shared" si="222"/>
        <v>3.9143705659132166E-2</v>
      </c>
      <c r="BP248" s="86">
        <f t="shared" si="223"/>
        <v>3.9184952978056423E-2</v>
      </c>
      <c r="BQ248" s="86">
        <f t="shared" si="224"/>
        <v>2.0871143375680582E-2</v>
      </c>
      <c r="BR248" s="86">
        <f t="shared" si="225"/>
        <v>5.9808612440191387E-3</v>
      </c>
      <c r="BS248" s="86">
        <f t="shared" si="226"/>
        <v>1.0023098498597591E-2</v>
      </c>
      <c r="BT248" s="86">
        <f t="shared" si="227"/>
        <v>3.4647747896386742E-3</v>
      </c>
      <c r="BU248" s="86">
        <f t="shared" si="228"/>
        <v>1.7323873948193371E-3</v>
      </c>
      <c r="BV248" s="86">
        <f t="shared" si="229"/>
        <v>8.2494637848539842E-4</v>
      </c>
      <c r="BW248" s="86">
        <f t="shared" si="230"/>
        <v>5.7746246493977933E-4</v>
      </c>
      <c r="BX248" s="86">
        <f t="shared" si="231"/>
        <v>7.0120442171258887E-4</v>
      </c>
      <c r="BY248" s="86">
        <f t="shared" si="232"/>
        <v>7.8369905956112828E-4</v>
      </c>
      <c r="BZ248" s="86">
        <f t="shared" si="233"/>
        <v>1.1549249298795578E-3</v>
      </c>
      <c r="CA248" s="86">
        <f t="shared" si="234"/>
        <v>1.443656162349447E-3</v>
      </c>
      <c r="CB248" s="86">
        <f t="shared" si="235"/>
        <v>1.3199142055766375E-3</v>
      </c>
      <c r="CC248" s="86">
        <f t="shared" si="236"/>
        <v>6.1870978386404881E-4</v>
      </c>
      <c r="CD248" s="86">
        <f t="shared" si="237"/>
        <v>1.6498927569707968E-4</v>
      </c>
      <c r="CE248" s="86">
        <f t="shared" si="238"/>
        <v>8.2494637848539842E-5</v>
      </c>
      <c r="CF248" s="86">
        <f t="shared" si="239"/>
        <v>4.1247318924269921E-5</v>
      </c>
      <c r="CG248" s="88">
        <f t="shared" si="240"/>
        <v>1.6498927569707405E-4</v>
      </c>
      <c r="CH248" s="89">
        <f t="shared" si="241"/>
        <v>0.20314304570202935</v>
      </c>
      <c r="CI248" s="90">
        <f t="shared" si="242"/>
        <v>0.7898036627619206</v>
      </c>
      <c r="CJ248" s="90">
        <f t="shared" si="243"/>
        <v>6.8883022603530766E-3</v>
      </c>
      <c r="CK248" s="91">
        <f t="shared" si="244"/>
        <v>1.6498927569707405E-4</v>
      </c>
      <c r="CL248" s="90">
        <f t="shared" si="245"/>
        <v>44.991818186396912</v>
      </c>
      <c r="CM248" s="90">
        <f t="shared" si="246"/>
        <v>41.056046420280644</v>
      </c>
      <c r="CN248" s="90">
        <f t="array" ref="CN248">10^(SUMPRODUCT(BW248:CF248,LOG($BW$5:$CF$5))/CJ248)</f>
        <v>0.50344100464470398</v>
      </c>
      <c r="CO248" s="92">
        <f t="shared" si="197"/>
        <v>24.623147290121558</v>
      </c>
      <c r="CP248" s="93">
        <f t="shared" si="196"/>
        <v>46.352415555154728</v>
      </c>
      <c r="CQ248" s="93">
        <f t="shared" si="196"/>
        <v>51.381591535848898</v>
      </c>
      <c r="CR248" s="93">
        <f t="shared" si="37"/>
        <v>56.956426480415111</v>
      </c>
      <c r="CS248" s="94">
        <f t="shared" si="196"/>
        <v>75.507459312176621</v>
      </c>
      <c r="CT248" s="95" t="s">
        <v>551</v>
      </c>
      <c r="CU248" s="79">
        <v>1</v>
      </c>
      <c r="CV248" s="79" t="s">
        <v>550</v>
      </c>
      <c r="CW248" s="80"/>
    </row>
    <row r="249" spans="1:101" x14ac:dyDescent="0.2">
      <c r="A249" s="2"/>
      <c r="B249" s="95">
        <v>152.5</v>
      </c>
      <c r="C249" s="103" t="s">
        <v>23</v>
      </c>
      <c r="D249" s="84">
        <v>194918</v>
      </c>
      <c r="E249" s="84">
        <v>409658</v>
      </c>
      <c r="F249" s="60">
        <v>0</v>
      </c>
      <c r="G249" s="60" t="s">
        <v>580</v>
      </c>
      <c r="H249" s="104" t="s">
        <v>247</v>
      </c>
      <c r="I249" s="78">
        <v>44109</v>
      </c>
      <c r="J249" s="134" t="s">
        <v>590</v>
      </c>
      <c r="K249" s="100">
        <v>5131</v>
      </c>
      <c r="L249" s="81" t="s">
        <v>568</v>
      </c>
      <c r="M249" s="81"/>
      <c r="N249" s="82">
        <v>0</v>
      </c>
      <c r="O249" s="83">
        <v>0</v>
      </c>
      <c r="P249" s="83">
        <v>0</v>
      </c>
      <c r="Q249" s="83">
        <v>0</v>
      </c>
      <c r="R249" s="83">
        <v>38.6</v>
      </c>
      <c r="S249" s="83">
        <v>75.7</v>
      </c>
      <c r="T249" s="83">
        <v>78.599999999999994</v>
      </c>
      <c r="U249" s="83">
        <v>50.8</v>
      </c>
      <c r="V249" s="83">
        <v>126.9</v>
      </c>
      <c r="W249" s="83">
        <v>126.6</v>
      </c>
      <c r="X249" s="83">
        <v>116.1</v>
      </c>
      <c r="Y249" s="83">
        <v>120.7</v>
      </c>
      <c r="Z249" s="83">
        <v>130.1</v>
      </c>
      <c r="AA249" s="83">
        <v>154.19999999999999</v>
      </c>
      <c r="AB249" s="83">
        <v>382.3</v>
      </c>
      <c r="AC249" s="83">
        <v>1574.6</v>
      </c>
      <c r="AD249" s="83">
        <v>1353.4</v>
      </c>
      <c r="AE249" s="83">
        <v>664.1</v>
      </c>
      <c r="AF249" s="83">
        <v>57</v>
      </c>
      <c r="AG249" s="83">
        <v>19.399999999999999</v>
      </c>
      <c r="AH249" s="83">
        <v>7.3</v>
      </c>
      <c r="AI249" s="83">
        <v>7</v>
      </c>
      <c r="AJ249" s="84">
        <v>47.6</v>
      </c>
      <c r="AK249" s="85"/>
      <c r="AL249" s="59">
        <v>1</v>
      </c>
      <c r="AM249" s="86">
        <f t="shared" si="248"/>
        <v>1</v>
      </c>
      <c r="AN249" s="86">
        <f t="shared" si="247"/>
        <v>1</v>
      </c>
      <c r="AO249" s="86">
        <f t="shared" si="198"/>
        <v>1</v>
      </c>
      <c r="AP249" s="86">
        <f t="shared" si="199"/>
        <v>1</v>
      </c>
      <c r="AQ249" s="86">
        <f t="shared" si="200"/>
        <v>0.99247709998051059</v>
      </c>
      <c r="AR249" s="86">
        <f t="shared" si="201"/>
        <v>0.97772364061586436</v>
      </c>
      <c r="AS249" s="86">
        <f t="shared" si="202"/>
        <v>0.96240498928084195</v>
      </c>
      <c r="AT249" s="86">
        <f t="shared" si="203"/>
        <v>0.95250438511011504</v>
      </c>
      <c r="AU249" s="86">
        <f t="shared" si="204"/>
        <v>0.92777236406158647</v>
      </c>
      <c r="AV249" s="86">
        <f t="shared" si="205"/>
        <v>0.90309881114792445</v>
      </c>
      <c r="AW249" s="86">
        <f t="shared" si="206"/>
        <v>0.88047164295458979</v>
      </c>
      <c r="AX249" s="86">
        <f t="shared" si="207"/>
        <v>0.85694796335996881</v>
      </c>
      <c r="AY249" s="86">
        <f t="shared" si="208"/>
        <v>0.83159228220619763</v>
      </c>
      <c r="AZ249" s="86">
        <f t="shared" si="209"/>
        <v>0.80153966088481776</v>
      </c>
      <c r="BA249" s="86">
        <f t="shared" si="210"/>
        <v>0.72703176768661082</v>
      </c>
      <c r="BB249" s="86">
        <f t="shared" si="211"/>
        <v>0.42015201715065298</v>
      </c>
      <c r="BC249" s="86">
        <f t="shared" si="212"/>
        <v>0.15638277138959278</v>
      </c>
      <c r="BD249" s="86">
        <f t="shared" si="213"/>
        <v>2.6953810173455578E-2</v>
      </c>
      <c r="BE249" s="86">
        <f t="shared" si="214"/>
        <v>1.5844864548821006E-2</v>
      </c>
      <c r="BF249" s="86">
        <f t="shared" si="215"/>
        <v>1.2063925160787485E-2</v>
      </c>
      <c r="BG249" s="86">
        <f t="shared" si="216"/>
        <v>1.0641200545702707E-2</v>
      </c>
      <c r="BH249" s="86">
        <f t="shared" si="217"/>
        <v>9.2769440654844257E-3</v>
      </c>
      <c r="BI249" s="87">
        <v>0</v>
      </c>
      <c r="BJ249" s="63"/>
      <c r="BK249" s="86">
        <f t="shared" si="218"/>
        <v>0</v>
      </c>
      <c r="BL249" s="86">
        <f t="shared" si="219"/>
        <v>0</v>
      </c>
      <c r="BM249" s="86">
        <f t="shared" si="220"/>
        <v>0</v>
      </c>
      <c r="BN249" s="86">
        <f t="shared" si="221"/>
        <v>0</v>
      </c>
      <c r="BO249" s="86">
        <f t="shared" si="222"/>
        <v>7.5229000194894091E-3</v>
      </c>
      <c r="BP249" s="86">
        <f t="shared" si="223"/>
        <v>1.4753459364646226E-2</v>
      </c>
      <c r="BQ249" s="86">
        <f t="shared" si="224"/>
        <v>1.5318651335022415E-2</v>
      </c>
      <c r="BR249" s="86">
        <f t="shared" si="225"/>
        <v>9.9006041707269121E-3</v>
      </c>
      <c r="BS249" s="86">
        <f t="shared" si="226"/>
        <v>2.4732021048528563E-2</v>
      </c>
      <c r="BT249" s="86">
        <f t="shared" si="227"/>
        <v>2.4673552913662022E-2</v>
      </c>
      <c r="BU249" s="86">
        <f t="shared" si="228"/>
        <v>2.2627168193334657E-2</v>
      </c>
      <c r="BV249" s="86">
        <f t="shared" si="229"/>
        <v>2.3523679594620983E-2</v>
      </c>
      <c r="BW249" s="86">
        <f t="shared" si="230"/>
        <v>2.5355681153771181E-2</v>
      </c>
      <c r="BX249" s="86">
        <f t="shared" si="231"/>
        <v>3.0052621321379869E-2</v>
      </c>
      <c r="BY249" s="86">
        <f t="shared" si="232"/>
        <v>7.4507893198206943E-2</v>
      </c>
      <c r="BZ249" s="86">
        <f t="shared" si="233"/>
        <v>0.30687975053595784</v>
      </c>
      <c r="CA249" s="86">
        <f t="shared" si="234"/>
        <v>0.2637692457610602</v>
      </c>
      <c r="CB249" s="86">
        <f t="shared" si="235"/>
        <v>0.1294289612161372</v>
      </c>
      <c r="CC249" s="86">
        <f t="shared" si="236"/>
        <v>1.1108945624634572E-2</v>
      </c>
      <c r="CD249" s="86">
        <f t="shared" si="237"/>
        <v>3.7809393880335208E-3</v>
      </c>
      <c r="CE249" s="86">
        <f t="shared" si="238"/>
        <v>1.4227246150847785E-3</v>
      </c>
      <c r="CF249" s="86">
        <f t="shared" si="239"/>
        <v>1.3642564802182813E-3</v>
      </c>
      <c r="CG249" s="88">
        <f t="shared" si="240"/>
        <v>9.2769440654844257E-3</v>
      </c>
      <c r="CH249" s="89">
        <f t="shared" si="241"/>
        <v>0</v>
      </c>
      <c r="CI249" s="90">
        <f t="shared" si="242"/>
        <v>0.14305203664003119</v>
      </c>
      <c r="CJ249" s="90">
        <f t="shared" si="243"/>
        <v>0.84767101929448441</v>
      </c>
      <c r="CK249" s="91">
        <f t="shared" si="244"/>
        <v>9.2769440654844257E-3</v>
      </c>
      <c r="CL249" s="90">
        <f t="shared" si="245"/>
        <v>0.70607191707460637</v>
      </c>
      <c r="CM249" s="90">
        <f t="shared" si="246"/>
        <v>6.2880228874369779</v>
      </c>
      <c r="CN249" s="90">
        <f t="array" ref="CN249">10^(SUMPRODUCT(BW249:CF249,LOG($BW$5:$CF$5))/CJ249)</f>
        <v>0.51082144733032775</v>
      </c>
      <c r="CO249" s="92">
        <f t="shared" si="197"/>
        <v>0.30471049549947427</v>
      </c>
      <c r="CP249" s="93">
        <f t="shared" si="196"/>
        <v>0.45646838510416199</v>
      </c>
      <c r="CQ249" s="93">
        <f t="shared" si="196"/>
        <v>0.54776512145096901</v>
      </c>
      <c r="CR249" s="93">
        <f t="shared" si="37"/>
        <v>0.65017687339306585</v>
      </c>
      <c r="CS249" s="94">
        <f t="shared" si="196"/>
        <v>3.8093074652777803</v>
      </c>
      <c r="CT249" s="95" t="s">
        <v>551</v>
      </c>
      <c r="CU249" s="79">
        <v>1</v>
      </c>
      <c r="CV249" s="79" t="s">
        <v>550</v>
      </c>
      <c r="CW249" s="80"/>
    </row>
    <row r="250" spans="1:101" x14ac:dyDescent="0.2">
      <c r="A250" s="2"/>
      <c r="B250" s="95">
        <v>152.5</v>
      </c>
      <c r="C250" s="103" t="s">
        <v>25</v>
      </c>
      <c r="D250" s="84">
        <v>194976</v>
      </c>
      <c r="E250" s="84">
        <v>409659</v>
      </c>
      <c r="F250" s="60">
        <v>0</v>
      </c>
      <c r="G250" s="60" t="s">
        <v>580</v>
      </c>
      <c r="H250" s="104" t="s">
        <v>248</v>
      </c>
      <c r="I250" s="78">
        <v>44109</v>
      </c>
      <c r="J250" s="134" t="s">
        <v>590</v>
      </c>
      <c r="K250" s="100">
        <v>2145.6999999999998</v>
      </c>
      <c r="L250" s="81" t="s">
        <v>568</v>
      </c>
      <c r="M250" s="81"/>
      <c r="N250" s="82">
        <v>0</v>
      </c>
      <c r="O250" s="83">
        <v>0</v>
      </c>
      <c r="P250" s="83">
        <v>0</v>
      </c>
      <c r="Q250" s="83">
        <v>0</v>
      </c>
      <c r="R250" s="83">
        <v>46.4</v>
      </c>
      <c r="S250" s="83">
        <v>168.7</v>
      </c>
      <c r="T250" s="83">
        <v>241.8</v>
      </c>
      <c r="U250" s="83">
        <v>157.1</v>
      </c>
      <c r="V250" s="83">
        <v>129.9</v>
      </c>
      <c r="W250" s="83">
        <v>104.5</v>
      </c>
      <c r="X250" s="83">
        <v>93.3</v>
      </c>
      <c r="Y250" s="83">
        <v>66.599999999999994</v>
      </c>
      <c r="Z250" s="83">
        <v>60.8</v>
      </c>
      <c r="AA250" s="83">
        <v>72.3</v>
      </c>
      <c r="AB250" s="83">
        <v>96.5</v>
      </c>
      <c r="AC250" s="83">
        <v>165.2</v>
      </c>
      <c r="AD250" s="83">
        <v>165.2</v>
      </c>
      <c r="AE250" s="83">
        <v>255.3</v>
      </c>
      <c r="AF250" s="83">
        <v>169.2</v>
      </c>
      <c r="AG250" s="83">
        <v>54.9</v>
      </c>
      <c r="AH250" s="83">
        <v>12.4</v>
      </c>
      <c r="AI250" s="83">
        <v>7.8</v>
      </c>
      <c r="AJ250" s="84">
        <v>77.8</v>
      </c>
      <c r="AK250" s="85"/>
      <c r="AL250" s="59">
        <v>1</v>
      </c>
      <c r="AM250" s="86">
        <f t="shared" si="248"/>
        <v>1</v>
      </c>
      <c r="AN250" s="86">
        <f t="shared" si="247"/>
        <v>1</v>
      </c>
      <c r="AO250" s="86">
        <f t="shared" si="198"/>
        <v>1</v>
      </c>
      <c r="AP250" s="86">
        <f t="shared" si="199"/>
        <v>1</v>
      </c>
      <c r="AQ250" s="86">
        <f t="shared" si="200"/>
        <v>0.97837535536188658</v>
      </c>
      <c r="AR250" s="86">
        <f t="shared" si="201"/>
        <v>0.89975299436081468</v>
      </c>
      <c r="AS250" s="86">
        <f t="shared" si="202"/>
        <v>0.78706249708719767</v>
      </c>
      <c r="AT250" s="86">
        <f t="shared" si="203"/>
        <v>0.71384629724565407</v>
      </c>
      <c r="AU250" s="86">
        <f t="shared" si="204"/>
        <v>0.65330661322645289</v>
      </c>
      <c r="AV250" s="86">
        <f t="shared" si="205"/>
        <v>0.60460455795311552</v>
      </c>
      <c r="AW250" s="86">
        <f t="shared" si="206"/>
        <v>0.56112224448897796</v>
      </c>
      <c r="AX250" s="86">
        <f t="shared" si="207"/>
        <v>0.530083422659272</v>
      </c>
      <c r="AY250" s="86">
        <f t="shared" si="208"/>
        <v>0.50174768140933024</v>
      </c>
      <c r="AZ250" s="86">
        <f t="shared" si="209"/>
        <v>0.4680523838374423</v>
      </c>
      <c r="BA250" s="86">
        <f t="shared" si="210"/>
        <v>0.42307871557067622</v>
      </c>
      <c r="BB250" s="86">
        <f t="shared" si="211"/>
        <v>0.34608752388497926</v>
      </c>
      <c r="BC250" s="86">
        <f t="shared" si="212"/>
        <v>0.26909633219928231</v>
      </c>
      <c r="BD250" s="86">
        <f t="shared" si="213"/>
        <v>0.15011418185207626</v>
      </c>
      <c r="BE250" s="86">
        <f t="shared" si="214"/>
        <v>7.1258796663093649E-2</v>
      </c>
      <c r="BF250" s="86">
        <f t="shared" si="215"/>
        <v>4.5672740830498229E-2</v>
      </c>
      <c r="BG250" s="86">
        <f t="shared" si="216"/>
        <v>3.9893740970312744E-2</v>
      </c>
      <c r="BH250" s="86">
        <f t="shared" si="217"/>
        <v>3.6258563638905741E-2</v>
      </c>
      <c r="BI250" s="87">
        <v>0</v>
      </c>
      <c r="BJ250" s="63"/>
      <c r="BK250" s="86">
        <f t="shared" si="218"/>
        <v>0</v>
      </c>
      <c r="BL250" s="86">
        <f t="shared" si="219"/>
        <v>0</v>
      </c>
      <c r="BM250" s="86">
        <f t="shared" si="220"/>
        <v>0</v>
      </c>
      <c r="BN250" s="86">
        <f t="shared" si="221"/>
        <v>0</v>
      </c>
      <c r="BO250" s="86">
        <f t="shared" si="222"/>
        <v>2.1624644638113422E-2</v>
      </c>
      <c r="BP250" s="86">
        <f t="shared" si="223"/>
        <v>7.8622361001071894E-2</v>
      </c>
      <c r="BQ250" s="86">
        <f t="shared" si="224"/>
        <v>0.11269049727361702</v>
      </c>
      <c r="BR250" s="86">
        <f t="shared" si="225"/>
        <v>7.3216199841543594E-2</v>
      </c>
      <c r="BS250" s="86">
        <f t="shared" si="226"/>
        <v>6.0539684019201179E-2</v>
      </c>
      <c r="BT250" s="86">
        <f t="shared" si="227"/>
        <v>4.8702055273337375E-2</v>
      </c>
      <c r="BU250" s="86">
        <f t="shared" si="228"/>
        <v>4.3482313464137556E-2</v>
      </c>
      <c r="BV250" s="86">
        <f t="shared" si="229"/>
        <v>3.1038821829705965E-2</v>
      </c>
      <c r="BW250" s="86">
        <f t="shared" si="230"/>
        <v>2.8335741249941759E-2</v>
      </c>
      <c r="BX250" s="86">
        <f t="shared" si="231"/>
        <v>3.3695297571887939E-2</v>
      </c>
      <c r="BY250" s="86">
        <f t="shared" si="232"/>
        <v>4.4973668266766076E-2</v>
      </c>
      <c r="BZ250" s="86">
        <f t="shared" si="233"/>
        <v>7.6991191685696958E-2</v>
      </c>
      <c r="CA250" s="86">
        <f t="shared" si="234"/>
        <v>7.6991191685696958E-2</v>
      </c>
      <c r="CB250" s="86">
        <f t="shared" si="235"/>
        <v>0.11898215034720605</v>
      </c>
      <c r="CC250" s="86">
        <f t="shared" si="236"/>
        <v>7.8855385188982607E-2</v>
      </c>
      <c r="CD250" s="86">
        <f t="shared" si="237"/>
        <v>2.558605583259542E-2</v>
      </c>
      <c r="CE250" s="86">
        <f t="shared" si="238"/>
        <v>5.7789998601854853E-3</v>
      </c>
      <c r="CF250" s="86">
        <f t="shared" si="239"/>
        <v>3.6351773314070024E-3</v>
      </c>
      <c r="CG250" s="88">
        <f t="shared" si="240"/>
        <v>3.6258563638905741E-2</v>
      </c>
      <c r="CH250" s="89">
        <f t="shared" si="241"/>
        <v>0</v>
      </c>
      <c r="CI250" s="90">
        <f t="shared" si="242"/>
        <v>0.469916577340728</v>
      </c>
      <c r="CJ250" s="90">
        <f t="shared" si="243"/>
        <v>0.49382485902036627</v>
      </c>
      <c r="CK250" s="91">
        <f t="shared" si="244"/>
        <v>3.6258563638905741E-2</v>
      </c>
      <c r="CL250" s="90">
        <f t="shared" si="245"/>
        <v>1.545270383524092</v>
      </c>
      <c r="CM250" s="90">
        <f t="shared" si="246"/>
        <v>8.9350584607995334</v>
      </c>
      <c r="CN250" s="90">
        <f t="array" ref="CN250">10^(SUMPRODUCT(BW250:CF250,LOG($BW$5:$CF$5))/CJ250)</f>
        <v>0.41768456589271497</v>
      </c>
      <c r="CO250" s="92">
        <f t="shared" si="197"/>
        <v>0.20289527965218793</v>
      </c>
      <c r="CP250" s="93">
        <f t="shared" si="196"/>
        <v>0.50898955501550947</v>
      </c>
      <c r="CQ250" s="93">
        <f t="shared" si="196"/>
        <v>1.3757793315374895</v>
      </c>
      <c r="CR250" s="93">
        <f t="shared" si="37"/>
        <v>5.4735199138254975</v>
      </c>
      <c r="CS250" s="94">
        <f t="shared" si="196"/>
        <v>16.016922306939101</v>
      </c>
      <c r="CT250" s="95" t="s">
        <v>551</v>
      </c>
      <c r="CU250" s="79">
        <v>1</v>
      </c>
      <c r="CV250" s="79" t="s">
        <v>550</v>
      </c>
      <c r="CW250" s="80"/>
    </row>
    <row r="251" spans="1:101" x14ac:dyDescent="0.2">
      <c r="A251" s="2"/>
      <c r="B251" s="95">
        <v>153</v>
      </c>
      <c r="C251" s="103" t="s">
        <v>29</v>
      </c>
      <c r="D251" s="84">
        <v>194907</v>
      </c>
      <c r="E251" s="84">
        <v>410157</v>
      </c>
      <c r="F251" s="60">
        <v>0</v>
      </c>
      <c r="G251" s="60" t="s">
        <v>580</v>
      </c>
      <c r="H251" s="104" t="s">
        <v>249</v>
      </c>
      <c r="I251" s="78">
        <v>44109</v>
      </c>
      <c r="J251" s="134" t="s">
        <v>590</v>
      </c>
      <c r="K251" s="100">
        <v>5187.5</v>
      </c>
      <c r="L251" s="81" t="s">
        <v>568</v>
      </c>
      <c r="M251" s="81"/>
      <c r="N251" s="82">
        <v>0</v>
      </c>
      <c r="O251" s="83">
        <v>0</v>
      </c>
      <c r="P251" s="83">
        <v>0</v>
      </c>
      <c r="Q251" s="83">
        <v>0</v>
      </c>
      <c r="R251" s="83">
        <v>10.1</v>
      </c>
      <c r="S251" s="83">
        <v>137.69999999999999</v>
      </c>
      <c r="T251" s="83">
        <v>248.9</v>
      </c>
      <c r="U251" s="83">
        <v>196.6</v>
      </c>
      <c r="V251" s="83">
        <v>310.10000000000002</v>
      </c>
      <c r="W251" s="83">
        <v>256.8</v>
      </c>
      <c r="X251" s="83">
        <v>239.8</v>
      </c>
      <c r="Y251" s="83">
        <v>170.9</v>
      </c>
      <c r="Z251" s="83">
        <v>123.1</v>
      </c>
      <c r="AA251" s="83">
        <v>187</v>
      </c>
      <c r="AB251" s="83">
        <v>412.1</v>
      </c>
      <c r="AC251" s="83">
        <v>1204.5999999999999</v>
      </c>
      <c r="AD251" s="83">
        <v>1250</v>
      </c>
      <c r="AE251" s="83">
        <v>378.4</v>
      </c>
      <c r="AF251" s="83">
        <v>27.6</v>
      </c>
      <c r="AG251" s="83">
        <v>5.8</v>
      </c>
      <c r="AH251" s="83">
        <v>4.2</v>
      </c>
      <c r="AI251" s="83">
        <v>3.6</v>
      </c>
      <c r="AJ251" s="84">
        <v>20.2</v>
      </c>
      <c r="AK251" s="85"/>
      <c r="AL251" s="59">
        <v>1</v>
      </c>
      <c r="AM251" s="86">
        <f t="shared" si="248"/>
        <v>1</v>
      </c>
      <c r="AN251" s="86">
        <f t="shared" si="247"/>
        <v>1</v>
      </c>
      <c r="AO251" s="86">
        <f t="shared" si="198"/>
        <v>1</v>
      </c>
      <c r="AP251" s="86">
        <f t="shared" si="199"/>
        <v>1</v>
      </c>
      <c r="AQ251" s="86">
        <f t="shared" si="200"/>
        <v>0.99805301204819274</v>
      </c>
      <c r="AR251" s="86">
        <f t="shared" si="201"/>
        <v>0.97150843373493978</v>
      </c>
      <c r="AS251" s="86">
        <f t="shared" si="202"/>
        <v>0.92352771084337348</v>
      </c>
      <c r="AT251" s="86">
        <f t="shared" si="203"/>
        <v>0.88562891566265056</v>
      </c>
      <c r="AU251" s="86">
        <f t="shared" si="204"/>
        <v>0.82585060240963848</v>
      </c>
      <c r="AV251" s="86">
        <f t="shared" si="205"/>
        <v>0.77634698795180712</v>
      </c>
      <c r="AW251" s="86">
        <f t="shared" si="206"/>
        <v>0.73012048192771073</v>
      </c>
      <c r="AX251" s="86">
        <f t="shared" si="207"/>
        <v>0.69717590361445769</v>
      </c>
      <c r="AY251" s="86">
        <f t="shared" si="208"/>
        <v>0.67344578313253001</v>
      </c>
      <c r="AZ251" s="86">
        <f t="shared" si="209"/>
        <v>0.63739759036144572</v>
      </c>
      <c r="BA251" s="86">
        <f t="shared" si="210"/>
        <v>0.55795662650602407</v>
      </c>
      <c r="BB251" s="86">
        <f t="shared" si="211"/>
        <v>0.32574457831325299</v>
      </c>
      <c r="BC251" s="86">
        <f t="shared" si="212"/>
        <v>8.478072289156624E-2</v>
      </c>
      <c r="BD251" s="86">
        <f t="shared" si="213"/>
        <v>1.1836144578313237E-2</v>
      </c>
      <c r="BE251" s="86">
        <f t="shared" si="214"/>
        <v>6.5156626506023933E-3</v>
      </c>
      <c r="BF251" s="86">
        <f t="shared" si="215"/>
        <v>5.3975903614457664E-3</v>
      </c>
      <c r="BG251" s="86">
        <f t="shared" si="216"/>
        <v>4.587951807228899E-3</v>
      </c>
      <c r="BH251" s="86">
        <f t="shared" si="217"/>
        <v>3.8939759036144411E-3</v>
      </c>
      <c r="BI251" s="87">
        <v>0</v>
      </c>
      <c r="BJ251" s="63"/>
      <c r="BK251" s="86">
        <f t="shared" si="218"/>
        <v>0</v>
      </c>
      <c r="BL251" s="86">
        <f t="shared" si="219"/>
        <v>0</v>
      </c>
      <c r="BM251" s="86">
        <f t="shared" si="220"/>
        <v>0</v>
      </c>
      <c r="BN251" s="86">
        <f t="shared" si="221"/>
        <v>0</v>
      </c>
      <c r="BO251" s="86">
        <f t="shared" si="222"/>
        <v>1.9469879518072553E-3</v>
      </c>
      <c r="BP251" s="86">
        <f t="shared" si="223"/>
        <v>2.6544578313252964E-2</v>
      </c>
      <c r="BQ251" s="86">
        <f t="shared" si="224"/>
        <v>4.7980722891566296E-2</v>
      </c>
      <c r="BR251" s="86">
        <f t="shared" si="225"/>
        <v>3.7898795180722922E-2</v>
      </c>
      <c r="BS251" s="86">
        <f t="shared" si="226"/>
        <v>5.9778313253012083E-2</v>
      </c>
      <c r="BT251" s="86">
        <f t="shared" si="227"/>
        <v>4.9503614457831357E-2</v>
      </c>
      <c r="BU251" s="86">
        <f t="shared" si="228"/>
        <v>4.6226506024096392E-2</v>
      </c>
      <c r="BV251" s="86">
        <f t="shared" si="229"/>
        <v>3.2944578313253037E-2</v>
      </c>
      <c r="BW251" s="86">
        <f t="shared" si="230"/>
        <v>2.3730120481927686E-2</v>
      </c>
      <c r="BX251" s="86">
        <f t="shared" si="231"/>
        <v>3.6048192771084286E-2</v>
      </c>
      <c r="BY251" s="86">
        <f t="shared" si="232"/>
        <v>7.9440963855421654E-2</v>
      </c>
      <c r="BZ251" s="86">
        <f t="shared" si="233"/>
        <v>0.23221204819277108</v>
      </c>
      <c r="CA251" s="86">
        <f t="shared" si="234"/>
        <v>0.24096385542168675</v>
      </c>
      <c r="CB251" s="86">
        <f t="shared" si="235"/>
        <v>7.2944578313253003E-2</v>
      </c>
      <c r="CC251" s="86">
        <f t="shared" si="236"/>
        <v>5.3204819277108441E-3</v>
      </c>
      <c r="CD251" s="86">
        <f t="shared" si="237"/>
        <v>1.1180722891566269E-3</v>
      </c>
      <c r="CE251" s="86">
        <f t="shared" si="238"/>
        <v>8.0963855421686739E-4</v>
      </c>
      <c r="CF251" s="86">
        <f t="shared" si="239"/>
        <v>6.9397590361445789E-4</v>
      </c>
      <c r="CG251" s="88">
        <f t="shared" si="240"/>
        <v>3.8939759036144411E-3</v>
      </c>
      <c r="CH251" s="89">
        <f t="shared" si="241"/>
        <v>0</v>
      </c>
      <c r="CI251" s="90">
        <f t="shared" si="242"/>
        <v>0.30282409638554231</v>
      </c>
      <c r="CJ251" s="90">
        <f t="shared" si="243"/>
        <v>0.69328192771084318</v>
      </c>
      <c r="CK251" s="91">
        <f t="shared" si="244"/>
        <v>3.8939759036144411E-3</v>
      </c>
      <c r="CL251" s="90">
        <f t="shared" si="245"/>
        <v>1.1334565157938594</v>
      </c>
      <c r="CM251" s="90">
        <f t="shared" si="246"/>
        <v>6.5451649012112085</v>
      </c>
      <c r="CN251" s="90">
        <f t="array" ref="CN251">10^(SUMPRODUCT(BW251:CF251,LOG($BW$5:$CF$5))/CJ251)</f>
        <v>0.54079608766816678</v>
      </c>
      <c r="CO251" s="92">
        <f t="shared" si="197"/>
        <v>0.3627629089148619</v>
      </c>
      <c r="CP251" s="93">
        <f t="shared" si="196"/>
        <v>0.51865323921748807</v>
      </c>
      <c r="CQ251" s="93">
        <f t="shared" si="196"/>
        <v>0.65050325463603342</v>
      </c>
      <c r="CR251" s="93">
        <f t="shared" si="37"/>
        <v>1.124828223819001</v>
      </c>
      <c r="CS251" s="94">
        <f t="shared" si="196"/>
        <v>9.0886881655922647</v>
      </c>
      <c r="CT251" s="95" t="s">
        <v>551</v>
      </c>
      <c r="CU251" s="79">
        <v>1</v>
      </c>
      <c r="CV251" s="79" t="s">
        <v>550</v>
      </c>
      <c r="CW251" s="80"/>
    </row>
    <row r="252" spans="1:101" x14ac:dyDescent="0.2">
      <c r="A252" s="2"/>
      <c r="B252" s="95">
        <v>153.5</v>
      </c>
      <c r="C252" s="103" t="s">
        <v>23</v>
      </c>
      <c r="D252" s="84">
        <v>194789</v>
      </c>
      <c r="E252" s="84">
        <v>410642</v>
      </c>
      <c r="F252" s="60">
        <v>0</v>
      </c>
      <c r="G252" s="60" t="s">
        <v>580</v>
      </c>
      <c r="H252" s="104" t="s">
        <v>250</v>
      </c>
      <c r="I252" s="78">
        <v>44109</v>
      </c>
      <c r="J252" s="134" t="s">
        <v>590</v>
      </c>
      <c r="K252" s="100">
        <v>5107</v>
      </c>
      <c r="L252" s="81" t="s">
        <v>568</v>
      </c>
      <c r="M252" s="81"/>
      <c r="N252" s="82">
        <v>0</v>
      </c>
      <c r="O252" s="83">
        <v>739.2</v>
      </c>
      <c r="P252" s="83">
        <v>1227.5999999999999</v>
      </c>
      <c r="Q252" s="83">
        <v>237.6</v>
      </c>
      <c r="R252" s="83">
        <v>214.3</v>
      </c>
      <c r="S252" s="83">
        <v>390.5</v>
      </c>
      <c r="T252" s="83">
        <v>425.2</v>
      </c>
      <c r="U252" s="83">
        <v>50.1</v>
      </c>
      <c r="V252" s="83">
        <v>231.9</v>
      </c>
      <c r="W252" s="83">
        <v>181.2</v>
      </c>
      <c r="X252" s="83">
        <v>146.9</v>
      </c>
      <c r="Y252" s="83">
        <v>115.5</v>
      </c>
      <c r="Z252" s="83">
        <v>179.4</v>
      </c>
      <c r="AA252" s="83">
        <v>186.5</v>
      </c>
      <c r="AB252" s="83">
        <v>200.9</v>
      </c>
      <c r="AC252" s="83">
        <v>296.2</v>
      </c>
      <c r="AD252" s="83">
        <v>226.6</v>
      </c>
      <c r="AE252" s="83">
        <v>44.2</v>
      </c>
      <c r="AF252" s="83">
        <v>4.4000000000000004</v>
      </c>
      <c r="AG252" s="83">
        <v>2.2000000000000002</v>
      </c>
      <c r="AH252" s="83">
        <v>0.4</v>
      </c>
      <c r="AI252" s="83">
        <v>0.2</v>
      </c>
      <c r="AJ252" s="84">
        <v>6</v>
      </c>
      <c r="AK252" s="85"/>
      <c r="AL252" s="59">
        <v>1</v>
      </c>
      <c r="AM252" s="86">
        <f t="shared" si="248"/>
        <v>1</v>
      </c>
      <c r="AN252" s="86">
        <f t="shared" si="247"/>
        <v>0.85525748971999205</v>
      </c>
      <c r="AO252" s="86">
        <f t="shared" si="198"/>
        <v>0.61488153514783606</v>
      </c>
      <c r="AP252" s="86">
        <f t="shared" si="199"/>
        <v>0.56835715684354782</v>
      </c>
      <c r="AQ252" s="86">
        <f t="shared" si="200"/>
        <v>0.52639514392010933</v>
      </c>
      <c r="AR252" s="86">
        <f t="shared" si="201"/>
        <v>0.44993146661445038</v>
      </c>
      <c r="AS252" s="86">
        <f t="shared" si="202"/>
        <v>0.36667319365576623</v>
      </c>
      <c r="AT252" s="86">
        <f t="shared" si="203"/>
        <v>0.35686312903857415</v>
      </c>
      <c r="AU252" s="86">
        <f t="shared" si="204"/>
        <v>0.31145486587037363</v>
      </c>
      <c r="AV252" s="86">
        <f t="shared" si="205"/>
        <v>0.27597415312316392</v>
      </c>
      <c r="AW252" s="86">
        <f t="shared" si="206"/>
        <v>0.24720971215978033</v>
      </c>
      <c r="AX252" s="86">
        <f t="shared" si="207"/>
        <v>0.2245936949285291</v>
      </c>
      <c r="AY252" s="86">
        <f t="shared" si="208"/>
        <v>0.1894654395927155</v>
      </c>
      <c r="AZ252" s="86">
        <f t="shared" si="209"/>
        <v>0.15294693557861719</v>
      </c>
      <c r="BA252" s="86">
        <f t="shared" si="210"/>
        <v>0.1136087722733499</v>
      </c>
      <c r="BB252" s="86">
        <f t="shared" si="211"/>
        <v>5.5609947131387866E-2</v>
      </c>
      <c r="BC252" s="86">
        <f t="shared" si="212"/>
        <v>1.1239475230075929E-2</v>
      </c>
      <c r="BD252" s="86">
        <f t="shared" si="213"/>
        <v>2.584687683571129E-3</v>
      </c>
      <c r="BE252" s="86">
        <f t="shared" si="214"/>
        <v>1.7231251223806059E-3</v>
      </c>
      <c r="BF252" s="86">
        <f t="shared" si="215"/>
        <v>1.2923438417853444E-3</v>
      </c>
      <c r="BG252" s="86">
        <f t="shared" si="216"/>
        <v>1.214019972586206E-3</v>
      </c>
      <c r="BH252" s="86">
        <f t="shared" si="217"/>
        <v>1.1748580379866368E-3</v>
      </c>
      <c r="BI252" s="87">
        <v>0</v>
      </c>
      <c r="BJ252" s="63"/>
      <c r="BK252" s="86">
        <f t="shared" si="218"/>
        <v>0</v>
      </c>
      <c r="BL252" s="86">
        <f t="shared" si="219"/>
        <v>0.14474251028000795</v>
      </c>
      <c r="BM252" s="86">
        <f t="shared" si="220"/>
        <v>0.24037595457215599</v>
      </c>
      <c r="BN252" s="86">
        <f t="shared" si="221"/>
        <v>4.6524378304288239E-2</v>
      </c>
      <c r="BO252" s="86">
        <f t="shared" si="222"/>
        <v>4.1962012923438485E-2</v>
      </c>
      <c r="BP252" s="86">
        <f t="shared" si="223"/>
        <v>7.646367730565895E-2</v>
      </c>
      <c r="BQ252" s="86">
        <f t="shared" si="224"/>
        <v>8.3258272958684154E-2</v>
      </c>
      <c r="BR252" s="86">
        <f t="shared" si="225"/>
        <v>9.8100646171920824E-3</v>
      </c>
      <c r="BS252" s="86">
        <f t="shared" si="226"/>
        <v>4.5408263168200513E-2</v>
      </c>
      <c r="BT252" s="86">
        <f t="shared" si="227"/>
        <v>3.5480712747209708E-2</v>
      </c>
      <c r="BU252" s="86">
        <f t="shared" si="228"/>
        <v>2.8764440963383597E-2</v>
      </c>
      <c r="BV252" s="86">
        <f t="shared" si="229"/>
        <v>2.2616017231251229E-2</v>
      </c>
      <c r="BW252" s="86">
        <f t="shared" si="230"/>
        <v>3.5128255335813596E-2</v>
      </c>
      <c r="BX252" s="86">
        <f t="shared" si="231"/>
        <v>3.6518504014098313E-2</v>
      </c>
      <c r="BY252" s="86">
        <f t="shared" si="232"/>
        <v>3.9338163305267293E-2</v>
      </c>
      <c r="BZ252" s="86">
        <f t="shared" si="233"/>
        <v>5.7998825141962029E-2</v>
      </c>
      <c r="CA252" s="86">
        <f t="shared" si="234"/>
        <v>4.4370471901311936E-2</v>
      </c>
      <c r="CB252" s="86">
        <f t="shared" si="235"/>
        <v>8.6547875465048003E-3</v>
      </c>
      <c r="CC252" s="86">
        <f t="shared" si="236"/>
        <v>8.6156256119052305E-4</v>
      </c>
      <c r="CD252" s="86">
        <f t="shared" si="237"/>
        <v>4.3078128059526152E-4</v>
      </c>
      <c r="CE252" s="86">
        <f t="shared" si="238"/>
        <v>7.832386919913838E-5</v>
      </c>
      <c r="CF252" s="86">
        <f t="shared" si="239"/>
        <v>3.916193459956919E-5</v>
      </c>
      <c r="CG252" s="88">
        <f t="shared" si="240"/>
        <v>1.1748580379866368E-3</v>
      </c>
      <c r="CH252" s="89">
        <f t="shared" si="241"/>
        <v>0.14474251028000795</v>
      </c>
      <c r="CI252" s="90">
        <f t="shared" si="242"/>
        <v>0.63066379479146306</v>
      </c>
      <c r="CJ252" s="90">
        <f t="shared" si="243"/>
        <v>0.22341883689054248</v>
      </c>
      <c r="CK252" s="91">
        <f t="shared" si="244"/>
        <v>1.1748580379866368E-3</v>
      </c>
      <c r="CL252" s="90">
        <f t="shared" si="245"/>
        <v>11.904655515253239</v>
      </c>
      <c r="CM252" s="90">
        <f t="shared" si="246"/>
        <v>21.014621321507612</v>
      </c>
      <c r="CN252" s="90">
        <f t="array" ref="CN252">10^(SUMPRODUCT(BW252:CF252,LOG($BW$5:$CF$5))/CJ252)</f>
        <v>0.75157282099263789</v>
      </c>
      <c r="CO252" s="92">
        <f t="shared" si="197"/>
        <v>0.6539214762401292</v>
      </c>
      <c r="CP252" s="93">
        <f t="shared" si="196"/>
        <v>7.5801479317518794</v>
      </c>
      <c r="CQ252" s="93">
        <f t="shared" si="196"/>
        <v>19.943659230650518</v>
      </c>
      <c r="CR252" s="93">
        <f t="shared" si="37"/>
        <v>47.267380930934131</v>
      </c>
      <c r="CS252" s="94">
        <f t="shared" si="196"/>
        <v>70.343427914475129</v>
      </c>
      <c r="CT252" s="95" t="s">
        <v>551</v>
      </c>
      <c r="CU252" s="79">
        <v>1</v>
      </c>
      <c r="CV252" s="79" t="s">
        <v>550</v>
      </c>
      <c r="CW252" s="80"/>
    </row>
    <row r="253" spans="1:101" x14ac:dyDescent="0.2">
      <c r="A253" s="2"/>
      <c r="B253" s="95">
        <v>153.5</v>
      </c>
      <c r="C253" s="103" t="s">
        <v>25</v>
      </c>
      <c r="D253" s="84">
        <v>194846</v>
      </c>
      <c r="E253" s="84">
        <v>410655</v>
      </c>
      <c r="F253" s="60">
        <v>0</v>
      </c>
      <c r="G253" s="60" t="s">
        <v>580</v>
      </c>
      <c r="H253" s="104" t="s">
        <v>251</v>
      </c>
      <c r="I253" s="78">
        <v>44109</v>
      </c>
      <c r="J253" s="134" t="s">
        <v>590</v>
      </c>
      <c r="K253" s="100">
        <v>4419.3</v>
      </c>
      <c r="L253" s="81" t="s">
        <v>568</v>
      </c>
      <c r="M253" s="81"/>
      <c r="N253" s="82">
        <v>0</v>
      </c>
      <c r="O253" s="83">
        <v>1198.5999999999999</v>
      </c>
      <c r="P253" s="83">
        <v>1214</v>
      </c>
      <c r="Q253" s="83">
        <v>446.5</v>
      </c>
      <c r="R253" s="83">
        <v>648.79999999999995</v>
      </c>
      <c r="S253" s="83">
        <v>324.39999999999998</v>
      </c>
      <c r="T253" s="83">
        <v>56.3</v>
      </c>
      <c r="U253" s="83">
        <v>100.1</v>
      </c>
      <c r="V253" s="83">
        <v>91.4</v>
      </c>
      <c r="W253" s="83">
        <v>49.4</v>
      </c>
      <c r="X253" s="83">
        <v>46</v>
      </c>
      <c r="Y253" s="83">
        <v>27.8</v>
      </c>
      <c r="Z253" s="83">
        <v>21.1</v>
      </c>
      <c r="AA253" s="83">
        <v>25.8</v>
      </c>
      <c r="AB253" s="83">
        <v>29.7</v>
      </c>
      <c r="AC253" s="83">
        <v>37.5</v>
      </c>
      <c r="AD253" s="83">
        <v>25.2</v>
      </c>
      <c r="AE253" s="83">
        <v>31.7</v>
      </c>
      <c r="AF253" s="83">
        <v>18.2</v>
      </c>
      <c r="AG253" s="83">
        <v>8</v>
      </c>
      <c r="AH253" s="83">
        <v>2.5</v>
      </c>
      <c r="AI253" s="83">
        <v>1.9</v>
      </c>
      <c r="AJ253" s="84">
        <v>14.4</v>
      </c>
      <c r="AK253" s="85"/>
      <c r="AL253" s="59">
        <v>1</v>
      </c>
      <c r="AM253" s="86">
        <f t="shared" si="248"/>
        <v>1</v>
      </c>
      <c r="AN253" s="86">
        <f t="shared" si="247"/>
        <v>0.72878057610933855</v>
      </c>
      <c r="AO253" s="86">
        <f t="shared" si="198"/>
        <v>0.45407643744484411</v>
      </c>
      <c r="AP253" s="86">
        <f t="shared" si="199"/>
        <v>0.35304233702170018</v>
      </c>
      <c r="AQ253" s="86">
        <f t="shared" si="200"/>
        <v>0.20623175616047781</v>
      </c>
      <c r="AR253" s="86">
        <f t="shared" si="201"/>
        <v>0.13282646572986662</v>
      </c>
      <c r="AS253" s="86">
        <f t="shared" si="202"/>
        <v>0.12008689158916561</v>
      </c>
      <c r="AT253" s="86">
        <f t="shared" si="203"/>
        <v>9.7436245559251372E-2</v>
      </c>
      <c r="AU253" s="86">
        <f t="shared" si="204"/>
        <v>7.6754237096372635E-2</v>
      </c>
      <c r="AV253" s="86">
        <f t="shared" si="205"/>
        <v>6.5575996198492886E-2</v>
      </c>
      <c r="AW253" s="86">
        <f t="shared" si="206"/>
        <v>5.5167107913017807E-2</v>
      </c>
      <c r="AX253" s="86">
        <f t="shared" si="207"/>
        <v>4.887651890570896E-2</v>
      </c>
      <c r="AY253" s="86">
        <f t="shared" si="208"/>
        <v>4.4102007105197565E-2</v>
      </c>
      <c r="AZ253" s="86">
        <f t="shared" si="209"/>
        <v>3.8263978458126763E-2</v>
      </c>
      <c r="BA253" s="86">
        <f t="shared" si="210"/>
        <v>3.1543457108591771E-2</v>
      </c>
      <c r="BB253" s="86">
        <f t="shared" si="211"/>
        <v>2.3057950354128394E-2</v>
      </c>
      <c r="BC253" s="86">
        <f t="shared" si="212"/>
        <v>1.7355689815129003E-2</v>
      </c>
      <c r="BD253" s="86">
        <f t="shared" si="213"/>
        <v>1.0182608105355961E-2</v>
      </c>
      <c r="BE253" s="86">
        <f t="shared" si="214"/>
        <v>6.0643088271897351E-3</v>
      </c>
      <c r="BF253" s="86">
        <f t="shared" si="215"/>
        <v>4.2540673862375474E-3</v>
      </c>
      <c r="BG253" s="86">
        <f t="shared" si="216"/>
        <v>3.6883669359399889E-3</v>
      </c>
      <c r="BH253" s="86">
        <f t="shared" si="217"/>
        <v>3.2584345937138443E-3</v>
      </c>
      <c r="BI253" s="87">
        <v>0</v>
      </c>
      <c r="BJ253" s="63"/>
      <c r="BK253" s="86">
        <f t="shared" si="218"/>
        <v>0</v>
      </c>
      <c r="BL253" s="86">
        <f t="shared" si="219"/>
        <v>0.27121942389066145</v>
      </c>
      <c r="BM253" s="86">
        <f t="shared" si="220"/>
        <v>0.27470413866449445</v>
      </c>
      <c r="BN253" s="86">
        <f t="shared" si="221"/>
        <v>0.10103410042314392</v>
      </c>
      <c r="BO253" s="86">
        <f t="shared" si="222"/>
        <v>0.14681058086122237</v>
      </c>
      <c r="BP253" s="86">
        <f t="shared" si="223"/>
        <v>7.3405290430611198E-2</v>
      </c>
      <c r="BQ253" s="86">
        <f t="shared" si="224"/>
        <v>1.273957414070101E-2</v>
      </c>
      <c r="BR253" s="86">
        <f t="shared" si="225"/>
        <v>2.2650646029914234E-2</v>
      </c>
      <c r="BS253" s="86">
        <f t="shared" si="226"/>
        <v>2.0682008462878737E-2</v>
      </c>
      <c r="BT253" s="86">
        <f t="shared" si="227"/>
        <v>1.1178240897879749E-2</v>
      </c>
      <c r="BU253" s="86">
        <f t="shared" si="228"/>
        <v>1.0408888285475079E-2</v>
      </c>
      <c r="BV253" s="86">
        <f t="shared" si="229"/>
        <v>6.2905890073088472E-3</v>
      </c>
      <c r="BW253" s="86">
        <f t="shared" si="230"/>
        <v>4.7745118005113954E-3</v>
      </c>
      <c r="BX253" s="86">
        <f t="shared" si="231"/>
        <v>5.8380286470708018E-3</v>
      </c>
      <c r="BY253" s="86">
        <f t="shared" si="232"/>
        <v>6.7205213495349914E-3</v>
      </c>
      <c r="BZ253" s="86">
        <f t="shared" si="233"/>
        <v>8.4855067544633775E-3</v>
      </c>
      <c r="CA253" s="86">
        <f t="shared" si="234"/>
        <v>5.7022605389993909E-3</v>
      </c>
      <c r="CB253" s="86">
        <f t="shared" si="235"/>
        <v>7.173081709773042E-3</v>
      </c>
      <c r="CC253" s="86">
        <f t="shared" si="236"/>
        <v>4.1182992781662259E-3</v>
      </c>
      <c r="CD253" s="86">
        <f t="shared" si="237"/>
        <v>1.8102414409521877E-3</v>
      </c>
      <c r="CE253" s="86">
        <f t="shared" si="238"/>
        <v>5.657004502975585E-4</v>
      </c>
      <c r="CF253" s="86">
        <f t="shared" si="239"/>
        <v>4.2993234222614462E-4</v>
      </c>
      <c r="CG253" s="88">
        <f t="shared" si="240"/>
        <v>3.2584345937138443E-3</v>
      </c>
      <c r="CH253" s="89">
        <f t="shared" si="241"/>
        <v>0.27121942389066145</v>
      </c>
      <c r="CI253" s="90">
        <f t="shared" si="242"/>
        <v>0.67990405720362956</v>
      </c>
      <c r="CJ253" s="90">
        <f t="shared" si="243"/>
        <v>4.561808431199512E-2</v>
      </c>
      <c r="CK253" s="91">
        <f t="shared" si="244"/>
        <v>3.2584345937138443E-3</v>
      </c>
      <c r="CL253" s="90">
        <f t="shared" si="245"/>
        <v>31.312340944365857</v>
      </c>
      <c r="CM253" s="90">
        <f t="shared" si="246"/>
        <v>30.088704524188575</v>
      </c>
      <c r="CN253" s="90">
        <f t="array" ref="CN253">10^(SUMPRODUCT(BW253:CF253,LOG($BW$5:$CF$5))/CJ253)</f>
        <v>0.54223192751254634</v>
      </c>
      <c r="CO253" s="92">
        <f t="shared" si="197"/>
        <v>8.3105497496258529</v>
      </c>
      <c r="CP253" s="93">
        <f t="shared" si="196"/>
        <v>31.278237477699928</v>
      </c>
      <c r="CQ253" s="93">
        <f t="shared" si="196"/>
        <v>47.60377720834019</v>
      </c>
      <c r="CR253" s="93">
        <f t="shared" si="37"/>
        <v>57.20493023325961</v>
      </c>
      <c r="CS253" s="94">
        <f t="shared" si="196"/>
        <v>78.909512096687635</v>
      </c>
      <c r="CT253" s="95" t="s">
        <v>551</v>
      </c>
      <c r="CU253" s="79">
        <v>1</v>
      </c>
      <c r="CV253" s="79" t="s">
        <v>550</v>
      </c>
      <c r="CW253" s="80"/>
    </row>
    <row r="254" spans="1:101" x14ac:dyDescent="0.2">
      <c r="A254" s="2"/>
      <c r="B254" s="95">
        <v>154</v>
      </c>
      <c r="C254" s="103" t="s">
        <v>29</v>
      </c>
      <c r="D254" s="84">
        <v>194691</v>
      </c>
      <c r="E254" s="84">
        <v>411132</v>
      </c>
      <c r="F254" s="60">
        <v>0</v>
      </c>
      <c r="G254" s="60" t="s">
        <v>580</v>
      </c>
      <c r="H254" s="104" t="s">
        <v>252</v>
      </c>
      <c r="I254" s="78">
        <v>44109</v>
      </c>
      <c r="J254" s="134" t="s">
        <v>590</v>
      </c>
      <c r="K254" s="100">
        <v>5529.2</v>
      </c>
      <c r="L254" s="81" t="s">
        <v>568</v>
      </c>
      <c r="M254" s="81"/>
      <c r="N254" s="82">
        <v>0</v>
      </c>
      <c r="O254" s="83">
        <v>0</v>
      </c>
      <c r="P254" s="83">
        <v>624</v>
      </c>
      <c r="Q254" s="83">
        <v>115.2</v>
      </c>
      <c r="R254" s="83">
        <v>532.4</v>
      </c>
      <c r="S254" s="83">
        <v>225.2</v>
      </c>
      <c r="T254" s="83">
        <v>192.4</v>
      </c>
      <c r="U254" s="83">
        <v>73</v>
      </c>
      <c r="V254" s="83">
        <v>40.299999999999997</v>
      </c>
      <c r="W254" s="83">
        <v>161.19999999999999</v>
      </c>
      <c r="X254" s="83">
        <v>205.8</v>
      </c>
      <c r="Y254" s="83">
        <v>245</v>
      </c>
      <c r="Z254" s="83">
        <v>274.10000000000002</v>
      </c>
      <c r="AA254" s="83">
        <v>371</v>
      </c>
      <c r="AB254" s="83">
        <v>334.5</v>
      </c>
      <c r="AC254" s="83">
        <v>835.2</v>
      </c>
      <c r="AD254" s="83">
        <v>1046.4000000000001</v>
      </c>
      <c r="AE254" s="83">
        <v>209.8</v>
      </c>
      <c r="AF254" s="83">
        <v>17.100000000000001</v>
      </c>
      <c r="AG254" s="83">
        <v>5.0999999999999996</v>
      </c>
      <c r="AH254" s="83">
        <v>4.5999999999999996</v>
      </c>
      <c r="AI254" s="83">
        <v>2.7</v>
      </c>
      <c r="AJ254" s="84">
        <v>14.2</v>
      </c>
      <c r="AK254" s="85"/>
      <c r="AL254" s="59">
        <v>1</v>
      </c>
      <c r="AM254" s="86">
        <f t="shared" si="248"/>
        <v>1</v>
      </c>
      <c r="AN254" s="86">
        <f t="shared" si="247"/>
        <v>1</v>
      </c>
      <c r="AO254" s="86">
        <f t="shared" si="198"/>
        <v>0.88714461404904876</v>
      </c>
      <c r="AP254" s="86">
        <f t="shared" si="199"/>
        <v>0.86630977356579619</v>
      </c>
      <c r="AQ254" s="86">
        <f t="shared" si="200"/>
        <v>0.77002097952687554</v>
      </c>
      <c r="AR254" s="86">
        <f t="shared" si="201"/>
        <v>0.72929176010996166</v>
      </c>
      <c r="AS254" s="86">
        <f t="shared" si="202"/>
        <v>0.69449468277508497</v>
      </c>
      <c r="AT254" s="86">
        <f t="shared" si="203"/>
        <v>0.68129204948274613</v>
      </c>
      <c r="AU254" s="86">
        <f t="shared" si="204"/>
        <v>0.67400347247341386</v>
      </c>
      <c r="AV254" s="86">
        <f t="shared" si="205"/>
        <v>0.64484916443608475</v>
      </c>
      <c r="AW254" s="86">
        <f t="shared" si="206"/>
        <v>0.60762859003110758</v>
      </c>
      <c r="AX254" s="86">
        <f t="shared" si="207"/>
        <v>0.56331838240613474</v>
      </c>
      <c r="AY254" s="86">
        <f t="shared" si="208"/>
        <v>0.5137452072632569</v>
      </c>
      <c r="AZ254" s="86">
        <f t="shared" si="209"/>
        <v>0.44664689285972659</v>
      </c>
      <c r="BA254" s="86">
        <f t="shared" si="210"/>
        <v>0.38614989510236569</v>
      </c>
      <c r="BB254" s="86">
        <f t="shared" si="211"/>
        <v>0.23509730159878475</v>
      </c>
      <c r="BC254" s="86">
        <f t="shared" si="212"/>
        <v>4.5847500542574138E-2</v>
      </c>
      <c r="BD254" s="86">
        <f t="shared" si="213"/>
        <v>7.9034941763728855E-3</v>
      </c>
      <c r="BE254" s="86">
        <f t="shared" si="214"/>
        <v>4.8108225421400856E-3</v>
      </c>
      <c r="BF254" s="86">
        <f t="shared" si="215"/>
        <v>3.8884467915794264E-3</v>
      </c>
      <c r="BG254" s="86">
        <f t="shared" si="216"/>
        <v>3.0565000361717728E-3</v>
      </c>
      <c r="BH254" s="86">
        <f t="shared" si="217"/>
        <v>2.5681834623455411E-3</v>
      </c>
      <c r="BI254" s="87">
        <v>0</v>
      </c>
      <c r="BJ254" s="63"/>
      <c r="BK254" s="86">
        <f t="shared" si="218"/>
        <v>0</v>
      </c>
      <c r="BL254" s="86">
        <f t="shared" si="219"/>
        <v>0</v>
      </c>
      <c r="BM254" s="86">
        <f t="shared" si="220"/>
        <v>0.11285538595095124</v>
      </c>
      <c r="BN254" s="86">
        <f t="shared" si="221"/>
        <v>2.083484048325257E-2</v>
      </c>
      <c r="BO254" s="86">
        <f t="shared" si="222"/>
        <v>9.6288794038920655E-2</v>
      </c>
      <c r="BP254" s="86">
        <f t="shared" si="223"/>
        <v>4.0729219416913875E-2</v>
      </c>
      <c r="BQ254" s="86">
        <f t="shared" si="224"/>
        <v>3.4797077334876692E-2</v>
      </c>
      <c r="BR254" s="86">
        <f t="shared" si="225"/>
        <v>1.3202633292338839E-2</v>
      </c>
      <c r="BS254" s="86">
        <f t="shared" si="226"/>
        <v>7.2885770093322755E-3</v>
      </c>
      <c r="BT254" s="86">
        <f t="shared" si="227"/>
        <v>2.9154308037329102E-2</v>
      </c>
      <c r="BU254" s="86">
        <f t="shared" si="228"/>
        <v>3.7220574404977169E-2</v>
      </c>
      <c r="BV254" s="86">
        <f t="shared" si="229"/>
        <v>4.4310207624972842E-2</v>
      </c>
      <c r="BW254" s="86">
        <f t="shared" si="230"/>
        <v>4.9573175142877846E-2</v>
      </c>
      <c r="BX254" s="86">
        <f t="shared" si="231"/>
        <v>6.7098314403530313E-2</v>
      </c>
      <c r="BY254" s="86">
        <f t="shared" si="232"/>
        <v>6.0496997757360893E-2</v>
      </c>
      <c r="BZ254" s="86">
        <f t="shared" si="233"/>
        <v>0.15105259350358094</v>
      </c>
      <c r="CA254" s="86">
        <f t="shared" si="234"/>
        <v>0.18924980105621061</v>
      </c>
      <c r="CB254" s="86">
        <f t="shared" si="235"/>
        <v>3.7944006366201252E-2</v>
      </c>
      <c r="CC254" s="86">
        <f t="shared" si="236"/>
        <v>3.0926716342327999E-3</v>
      </c>
      <c r="CD254" s="86">
        <f t="shared" si="237"/>
        <v>9.2237575056065921E-4</v>
      </c>
      <c r="CE254" s="86">
        <f t="shared" si="238"/>
        <v>8.319467554076536E-4</v>
      </c>
      <c r="CF254" s="86">
        <f t="shared" si="239"/>
        <v>4.8831657382623168E-4</v>
      </c>
      <c r="CG254" s="88">
        <f t="shared" si="240"/>
        <v>2.5681834623455411E-3</v>
      </c>
      <c r="CH254" s="89">
        <f t="shared" si="241"/>
        <v>0</v>
      </c>
      <c r="CI254" s="90">
        <f t="shared" si="242"/>
        <v>0.43668161759386526</v>
      </c>
      <c r="CJ254" s="90">
        <f t="shared" si="243"/>
        <v>0.56075019894378908</v>
      </c>
      <c r="CK254" s="91">
        <f t="shared" si="244"/>
        <v>2.5681834623455411E-3</v>
      </c>
      <c r="CL254" s="90">
        <f t="shared" si="245"/>
        <v>2.5586734220026539</v>
      </c>
      <c r="CM254" s="90">
        <f t="shared" si="246"/>
        <v>16.41788781730169</v>
      </c>
      <c r="CN254" s="90">
        <f t="array" ref="CN254">10^(SUMPRODUCT(BW254:CF254,LOG($BW$5:$CF$5))/CJ254)</f>
        <v>0.61678027421103609</v>
      </c>
      <c r="CO254" s="92">
        <f t="shared" si="197"/>
        <v>0.39155225581623987</v>
      </c>
      <c r="CP254" s="93">
        <f t="shared" si="196"/>
        <v>0.65284895579148605</v>
      </c>
      <c r="CQ254" s="93">
        <f t="shared" si="196"/>
        <v>1.306752836737598</v>
      </c>
      <c r="CR254" s="93">
        <f t="shared" si="37"/>
        <v>4.2449947060156878</v>
      </c>
      <c r="CS254" s="94">
        <f t="shared" si="196"/>
        <v>46.758222775715744</v>
      </c>
      <c r="CT254" s="95" t="s">
        <v>551</v>
      </c>
      <c r="CU254" s="79">
        <v>1</v>
      </c>
      <c r="CV254" s="79" t="s">
        <v>550</v>
      </c>
      <c r="CW254" s="80"/>
    </row>
    <row r="255" spans="1:101" x14ac:dyDescent="0.2">
      <c r="A255" s="2"/>
      <c r="B255" s="95">
        <v>154.5</v>
      </c>
      <c r="C255" s="103" t="s">
        <v>23</v>
      </c>
      <c r="D255" s="84">
        <v>194534</v>
      </c>
      <c r="E255" s="84">
        <v>411609</v>
      </c>
      <c r="F255" s="60">
        <v>0</v>
      </c>
      <c r="G255" s="60" t="s">
        <v>580</v>
      </c>
      <c r="H255" s="104" t="s">
        <v>254</v>
      </c>
      <c r="I255" s="78">
        <v>44109</v>
      </c>
      <c r="J255" s="134" t="s">
        <v>590</v>
      </c>
      <c r="K255" s="100">
        <v>4104.1000000000004</v>
      </c>
      <c r="L255" s="81" t="s">
        <v>568</v>
      </c>
      <c r="M255" s="81"/>
      <c r="N255" s="82">
        <v>0</v>
      </c>
      <c r="O255" s="83">
        <v>0</v>
      </c>
      <c r="P255" s="83">
        <v>858.5</v>
      </c>
      <c r="Q255" s="83">
        <v>797.9</v>
      </c>
      <c r="R255" s="83">
        <v>577</v>
      </c>
      <c r="S255" s="83">
        <v>530.9</v>
      </c>
      <c r="T255" s="83">
        <v>340</v>
      </c>
      <c r="U255" s="83">
        <v>143.69999999999999</v>
      </c>
      <c r="V255" s="83">
        <v>145.69999999999999</v>
      </c>
      <c r="W255" s="83">
        <v>85.6</v>
      </c>
      <c r="X255" s="83">
        <v>47.7</v>
      </c>
      <c r="Y255" s="83">
        <v>25.9</v>
      </c>
      <c r="Z255" s="83">
        <v>18.600000000000001</v>
      </c>
      <c r="AA255" s="83">
        <v>23.3</v>
      </c>
      <c r="AB255" s="83">
        <v>45.7</v>
      </c>
      <c r="AC255" s="83">
        <v>119.1</v>
      </c>
      <c r="AD255" s="83">
        <v>150.4</v>
      </c>
      <c r="AE255" s="83">
        <v>87.9</v>
      </c>
      <c r="AF255" s="83">
        <v>31.8</v>
      </c>
      <c r="AG255" s="83">
        <v>28.6</v>
      </c>
      <c r="AH255" s="83">
        <v>10.9</v>
      </c>
      <c r="AI255" s="83">
        <v>4.3</v>
      </c>
      <c r="AJ255" s="84">
        <v>30.6</v>
      </c>
      <c r="AK255" s="85"/>
      <c r="AL255" s="59">
        <v>1</v>
      </c>
      <c r="AM255" s="86">
        <f t="shared" si="248"/>
        <v>1</v>
      </c>
      <c r="AN255" s="86">
        <f t="shared" si="247"/>
        <v>1</v>
      </c>
      <c r="AO255" s="86">
        <f t="shared" si="198"/>
        <v>0.79081893716040064</v>
      </c>
      <c r="AP255" s="86">
        <f t="shared" si="199"/>
        <v>0.59640359640359653</v>
      </c>
      <c r="AQ255" s="86">
        <f t="shared" si="200"/>
        <v>0.45581248020272425</v>
      </c>
      <c r="AR255" s="86">
        <f t="shared" si="201"/>
        <v>0.3264540337711071</v>
      </c>
      <c r="AS255" s="86">
        <f t="shared" si="202"/>
        <v>0.24361004848809742</v>
      </c>
      <c r="AT255" s="86">
        <f t="shared" si="203"/>
        <v>0.20859628176701361</v>
      </c>
      <c r="AU255" s="86">
        <f t="shared" si="204"/>
        <v>0.17309519748544153</v>
      </c>
      <c r="AV255" s="86">
        <f t="shared" si="205"/>
        <v>0.15223800589654263</v>
      </c>
      <c r="AW255" s="86">
        <f t="shared" si="206"/>
        <v>0.14061548207889685</v>
      </c>
      <c r="AX255" s="86">
        <f t="shared" si="207"/>
        <v>0.13430471967057347</v>
      </c>
      <c r="AY255" s="86">
        <f t="shared" si="208"/>
        <v>0.12977266635803236</v>
      </c>
      <c r="AZ255" s="86">
        <f t="shared" si="209"/>
        <v>0.12409541677834376</v>
      </c>
      <c r="BA255" s="86">
        <f t="shared" si="210"/>
        <v>0.11296021052118629</v>
      </c>
      <c r="BB255" s="86">
        <f t="shared" si="211"/>
        <v>8.3940449794108501E-2</v>
      </c>
      <c r="BC255" s="86">
        <f t="shared" si="212"/>
        <v>4.7294169245388928E-2</v>
      </c>
      <c r="BD255" s="86">
        <f t="shared" si="213"/>
        <v>2.5876562461928487E-2</v>
      </c>
      <c r="BE255" s="86">
        <f t="shared" si="214"/>
        <v>1.8128213250164643E-2</v>
      </c>
      <c r="BF255" s="86">
        <f t="shared" si="215"/>
        <v>1.1159572135182065E-2</v>
      </c>
      <c r="BG255" s="86">
        <f t="shared" si="216"/>
        <v>8.5036914305208731E-3</v>
      </c>
      <c r="BH255" s="86">
        <f t="shared" si="217"/>
        <v>7.4559586754710449E-3</v>
      </c>
      <c r="BI255" s="87">
        <v>0</v>
      </c>
      <c r="BJ255" s="63"/>
      <c r="BK255" s="86">
        <f t="shared" si="218"/>
        <v>0</v>
      </c>
      <c r="BL255" s="86">
        <f t="shared" si="219"/>
        <v>0</v>
      </c>
      <c r="BM255" s="86">
        <f t="shared" si="220"/>
        <v>0.20918106283959936</v>
      </c>
      <c r="BN255" s="86">
        <f t="shared" si="221"/>
        <v>0.19441534075680411</v>
      </c>
      <c r="BO255" s="86">
        <f t="shared" si="222"/>
        <v>0.14059111620087228</v>
      </c>
      <c r="BP255" s="86">
        <f t="shared" si="223"/>
        <v>0.12935844643161715</v>
      </c>
      <c r="BQ255" s="86">
        <f t="shared" si="224"/>
        <v>8.284398528300968E-2</v>
      </c>
      <c r="BR255" s="86">
        <f t="shared" si="225"/>
        <v>3.5013766721083805E-2</v>
      </c>
      <c r="BS255" s="86">
        <f t="shared" si="226"/>
        <v>3.5501084281572087E-2</v>
      </c>
      <c r="BT255" s="86">
        <f t="shared" si="227"/>
        <v>2.0857191588898899E-2</v>
      </c>
      <c r="BU255" s="86">
        <f t="shared" si="228"/>
        <v>1.162252381764578E-2</v>
      </c>
      <c r="BV255" s="86">
        <f t="shared" si="229"/>
        <v>6.3107624083233727E-3</v>
      </c>
      <c r="BW255" s="86">
        <f t="shared" si="230"/>
        <v>4.5320533125411122E-3</v>
      </c>
      <c r="BX255" s="86">
        <f t="shared" si="231"/>
        <v>5.677249579688598E-3</v>
      </c>
      <c r="BY255" s="86">
        <f t="shared" si="232"/>
        <v>1.1135206257157471E-2</v>
      </c>
      <c r="BZ255" s="86">
        <f t="shared" si="233"/>
        <v>2.9019760727077792E-2</v>
      </c>
      <c r="CA255" s="86">
        <f t="shared" si="234"/>
        <v>3.6646280548719573E-2</v>
      </c>
      <c r="CB255" s="86">
        <f t="shared" si="235"/>
        <v>2.1417606783460441E-2</v>
      </c>
      <c r="CC255" s="86">
        <f t="shared" si="236"/>
        <v>7.7483492117638442E-3</v>
      </c>
      <c r="CD255" s="86">
        <f t="shared" si="237"/>
        <v>6.9686411149825784E-3</v>
      </c>
      <c r="CE255" s="86">
        <f t="shared" si="238"/>
        <v>2.6558807046611916E-3</v>
      </c>
      <c r="CF255" s="86">
        <f t="shared" si="239"/>
        <v>1.0477327550498282E-3</v>
      </c>
      <c r="CG255" s="88">
        <f t="shared" si="240"/>
        <v>7.4559586754710449E-3</v>
      </c>
      <c r="CH255" s="89">
        <f t="shared" si="241"/>
        <v>0</v>
      </c>
      <c r="CI255" s="90">
        <f t="shared" si="242"/>
        <v>0.86569528032942644</v>
      </c>
      <c r="CJ255" s="90">
        <f t="shared" si="243"/>
        <v>0.12684876099510242</v>
      </c>
      <c r="CK255" s="91">
        <f t="shared" si="244"/>
        <v>7.4559586754710449E-3</v>
      </c>
      <c r="CL255" s="90">
        <f t="shared" si="245"/>
        <v>14.1928709643392</v>
      </c>
      <c r="CM255" s="90">
        <f t="shared" si="246"/>
        <v>25.139295817157581</v>
      </c>
      <c r="CN255" s="90">
        <f t="array" ref="CN255">10^(SUMPRODUCT(BW255:CF255,LOG($BW$5:$CF$5))/CJ255)</f>
        <v>0.43647201323842927</v>
      </c>
      <c r="CO255" s="92">
        <f t="shared" si="197"/>
        <v>0.60708073440600885</v>
      </c>
      <c r="CP255" s="93">
        <f t="shared" si="196"/>
        <v>17.010550472919753</v>
      </c>
      <c r="CQ255" s="93">
        <f t="shared" si="196"/>
        <v>24.933531277030688</v>
      </c>
      <c r="CR255" s="93">
        <f t="shared" si="37"/>
        <v>34.754729455584254</v>
      </c>
      <c r="CS255" s="94">
        <f t="shared" si="196"/>
        <v>53.639330477474118</v>
      </c>
      <c r="CT255" s="95" t="s">
        <v>551</v>
      </c>
      <c r="CU255" s="79">
        <v>1</v>
      </c>
      <c r="CV255" s="79" t="s">
        <v>550</v>
      </c>
      <c r="CW255" s="80"/>
    </row>
    <row r="256" spans="1:101" x14ac:dyDescent="0.2">
      <c r="A256" s="2"/>
      <c r="B256" s="95">
        <v>154.5</v>
      </c>
      <c r="C256" s="103" t="s">
        <v>25</v>
      </c>
      <c r="D256" s="84">
        <v>194591</v>
      </c>
      <c r="E256" s="84">
        <v>411623</v>
      </c>
      <c r="F256" s="60">
        <v>0</v>
      </c>
      <c r="G256" s="60" t="s">
        <v>580</v>
      </c>
      <c r="H256" s="104" t="s">
        <v>253</v>
      </c>
      <c r="I256" s="78">
        <v>44109</v>
      </c>
      <c r="J256" s="134" t="s">
        <v>590</v>
      </c>
      <c r="K256" s="100">
        <v>4392.2</v>
      </c>
      <c r="L256" s="81" t="s">
        <v>568</v>
      </c>
      <c r="M256" s="81"/>
      <c r="N256" s="82">
        <v>0</v>
      </c>
      <c r="O256" s="83">
        <v>1696.9</v>
      </c>
      <c r="P256" s="83">
        <v>1319.2</v>
      </c>
      <c r="Q256" s="83">
        <v>471</v>
      </c>
      <c r="R256" s="83">
        <v>26.5</v>
      </c>
      <c r="S256" s="83">
        <v>219.6</v>
      </c>
      <c r="T256" s="83">
        <v>131.80000000000001</v>
      </c>
      <c r="U256" s="83">
        <v>103.5</v>
      </c>
      <c r="V256" s="83">
        <v>64.900000000000006</v>
      </c>
      <c r="W256" s="83">
        <v>35.5</v>
      </c>
      <c r="X256" s="83">
        <v>40.799999999999997</v>
      </c>
      <c r="Y256" s="83">
        <v>29.8</v>
      </c>
      <c r="Z256" s="83">
        <v>27.2</v>
      </c>
      <c r="AA256" s="83">
        <v>31.3</v>
      </c>
      <c r="AB256" s="83">
        <v>37.6</v>
      </c>
      <c r="AC256" s="83">
        <v>52.1</v>
      </c>
      <c r="AD256" s="83">
        <v>32.700000000000003</v>
      </c>
      <c r="AE256" s="83">
        <v>19.399999999999999</v>
      </c>
      <c r="AF256" s="83">
        <v>11.4</v>
      </c>
      <c r="AG256" s="83">
        <v>19.600000000000001</v>
      </c>
      <c r="AH256" s="83">
        <v>10.3</v>
      </c>
      <c r="AI256" s="83">
        <v>3.9</v>
      </c>
      <c r="AJ256" s="84">
        <v>7.2</v>
      </c>
      <c r="AK256" s="85"/>
      <c r="AL256" s="59">
        <v>1</v>
      </c>
      <c r="AM256" s="86">
        <f t="shared" si="248"/>
        <v>1</v>
      </c>
      <c r="AN256" s="86">
        <f t="shared" si="247"/>
        <v>0.61365602659259599</v>
      </c>
      <c r="AO256" s="86">
        <f t="shared" si="198"/>
        <v>0.31330540503620058</v>
      </c>
      <c r="AP256" s="86">
        <f t="shared" si="199"/>
        <v>0.20606985109967677</v>
      </c>
      <c r="AQ256" s="86">
        <f t="shared" si="200"/>
        <v>0.20003642821365153</v>
      </c>
      <c r="AR256" s="86">
        <f t="shared" si="201"/>
        <v>0.15003870497700475</v>
      </c>
      <c r="AS256" s="86">
        <f t="shared" si="202"/>
        <v>0.12003096398160382</v>
      </c>
      <c r="AT256" s="86">
        <f t="shared" si="203"/>
        <v>9.6466463275807185E-2</v>
      </c>
      <c r="AU256" s="86">
        <f t="shared" si="204"/>
        <v>8.1690269113428429E-2</v>
      </c>
      <c r="AV256" s="86">
        <f t="shared" si="205"/>
        <v>7.360775920950785E-2</v>
      </c>
      <c r="AW256" s="86">
        <f t="shared" si="206"/>
        <v>6.4318564728382224E-2</v>
      </c>
      <c r="AX256" s="86">
        <f t="shared" si="207"/>
        <v>5.7533809935795363E-2</v>
      </c>
      <c r="AY256" s="86">
        <f t="shared" si="208"/>
        <v>5.1341013615044943E-2</v>
      </c>
      <c r="AZ256" s="86">
        <f t="shared" si="209"/>
        <v>4.421474431947553E-2</v>
      </c>
      <c r="BA256" s="86">
        <f t="shared" si="210"/>
        <v>3.5654114111379358E-2</v>
      </c>
      <c r="BB256" s="86">
        <f t="shared" si="211"/>
        <v>2.3792177041118443E-2</v>
      </c>
      <c r="BC256" s="86">
        <f t="shared" si="212"/>
        <v>1.6347160876098638E-2</v>
      </c>
      <c r="BD256" s="86">
        <f t="shared" si="213"/>
        <v>1.1930239970857529E-2</v>
      </c>
      <c r="BE256" s="86">
        <f t="shared" si="214"/>
        <v>9.3347297481900723E-3</v>
      </c>
      <c r="BF256" s="86">
        <f t="shared" si="215"/>
        <v>4.872273575884622E-3</v>
      </c>
      <c r="BG256" s="86">
        <f t="shared" si="216"/>
        <v>2.5272073220710435E-3</v>
      </c>
      <c r="BH256" s="86">
        <f t="shared" si="217"/>
        <v>1.6392696143163877E-3</v>
      </c>
      <c r="BI256" s="87">
        <v>0</v>
      </c>
      <c r="BJ256" s="63"/>
      <c r="BK256" s="86">
        <f t="shared" si="218"/>
        <v>0</v>
      </c>
      <c r="BL256" s="86">
        <f t="shared" si="219"/>
        <v>0.38634397340740401</v>
      </c>
      <c r="BM256" s="86">
        <f t="shared" si="220"/>
        <v>0.30035062155639541</v>
      </c>
      <c r="BN256" s="86">
        <f t="shared" si="221"/>
        <v>0.10723555393652381</v>
      </c>
      <c r="BO256" s="86">
        <f t="shared" si="222"/>
        <v>6.0334228860252359E-3</v>
      </c>
      <c r="BP256" s="86">
        <f t="shared" si="223"/>
        <v>4.9997723236646779E-2</v>
      </c>
      <c r="BQ256" s="86">
        <f t="shared" si="224"/>
        <v>3.0007740995400933E-2</v>
      </c>
      <c r="BR256" s="86">
        <f t="shared" si="225"/>
        <v>2.3564500705796632E-2</v>
      </c>
      <c r="BS256" s="86">
        <f t="shared" si="226"/>
        <v>1.4776194162378756E-2</v>
      </c>
      <c r="BT256" s="86">
        <f t="shared" si="227"/>
        <v>8.0825099039205789E-3</v>
      </c>
      <c r="BU256" s="86">
        <f t="shared" si="228"/>
        <v>9.2891944811256261E-3</v>
      </c>
      <c r="BV256" s="86">
        <f t="shared" si="229"/>
        <v>6.7847547925868612E-3</v>
      </c>
      <c r="BW256" s="86">
        <f t="shared" si="230"/>
        <v>6.1927963207504197E-3</v>
      </c>
      <c r="BX256" s="86">
        <f t="shared" si="231"/>
        <v>7.1262692955694137E-3</v>
      </c>
      <c r="BY256" s="86">
        <f t="shared" si="232"/>
        <v>8.5606302080961719E-3</v>
      </c>
      <c r="BZ256" s="86">
        <f t="shared" si="233"/>
        <v>1.1861937070260915E-2</v>
      </c>
      <c r="CA256" s="86">
        <f t="shared" si="234"/>
        <v>7.4450161650198056E-3</v>
      </c>
      <c r="CB256" s="86">
        <f t="shared" si="235"/>
        <v>4.416920905241109E-3</v>
      </c>
      <c r="CC256" s="86">
        <f t="shared" si="236"/>
        <v>2.5955102226674562E-3</v>
      </c>
      <c r="CD256" s="86">
        <f t="shared" si="237"/>
        <v>4.4624561723054504E-3</v>
      </c>
      <c r="CE256" s="86">
        <f t="shared" si="238"/>
        <v>2.3450662538135785E-3</v>
      </c>
      <c r="CF256" s="86">
        <f t="shared" si="239"/>
        <v>8.8793770775465576E-4</v>
      </c>
      <c r="CG256" s="88">
        <f t="shared" si="240"/>
        <v>1.6392696143163877E-3</v>
      </c>
      <c r="CH256" s="89">
        <f t="shared" si="241"/>
        <v>0.38634397340740401</v>
      </c>
      <c r="CI256" s="90">
        <f t="shared" si="242"/>
        <v>0.55612221665680062</v>
      </c>
      <c r="CJ256" s="90">
        <f t="shared" si="243"/>
        <v>5.5894540321478982E-2</v>
      </c>
      <c r="CK256" s="91">
        <f t="shared" si="244"/>
        <v>1.6392696143163877E-3</v>
      </c>
      <c r="CL256" s="90">
        <f t="shared" si="245"/>
        <v>35.355893916146364</v>
      </c>
      <c r="CM256" s="90">
        <f t="shared" si="246"/>
        <v>32.635213035428954</v>
      </c>
      <c r="CN256" s="90">
        <f t="array" ref="CN256">10^(SUMPRODUCT(BW256:CF256,LOG($BW$5:$CF$5))/CJ256)</f>
        <v>0.53411635277394798</v>
      </c>
      <c r="CO256" s="92">
        <f t="shared" si="197"/>
        <v>8.413992741306469</v>
      </c>
      <c r="CP256" s="93">
        <f t="shared" si="196"/>
        <v>46.888392670685811</v>
      </c>
      <c r="CQ256" s="93">
        <f t="shared" si="196"/>
        <v>55.468199669172293</v>
      </c>
      <c r="CR256" s="93">
        <f t="shared" si="37"/>
        <v>65.149699324953076</v>
      </c>
      <c r="CS256" s="94">
        <f t="shared" si="196"/>
        <v>82.063152564664719</v>
      </c>
      <c r="CT256" s="95" t="s">
        <v>551</v>
      </c>
      <c r="CU256" s="79">
        <v>1</v>
      </c>
      <c r="CV256" s="79" t="s">
        <v>550</v>
      </c>
      <c r="CW256" s="80"/>
    </row>
    <row r="257" spans="1:101" x14ac:dyDescent="0.2">
      <c r="A257" s="2"/>
      <c r="B257" s="95">
        <v>155</v>
      </c>
      <c r="C257" s="103" t="s">
        <v>29</v>
      </c>
      <c r="D257" s="84">
        <v>194451</v>
      </c>
      <c r="E257" s="84">
        <v>412098</v>
      </c>
      <c r="F257" s="60">
        <v>0</v>
      </c>
      <c r="G257" s="60" t="s">
        <v>580</v>
      </c>
      <c r="H257" s="104" t="s">
        <v>255</v>
      </c>
      <c r="I257" s="78">
        <v>44109</v>
      </c>
      <c r="J257" s="134" t="s">
        <v>590</v>
      </c>
      <c r="K257" s="100">
        <v>4908.6000000000004</v>
      </c>
      <c r="L257" s="81" t="s">
        <v>568</v>
      </c>
      <c r="M257" s="81"/>
      <c r="N257" s="82">
        <v>0</v>
      </c>
      <c r="O257" s="83">
        <v>0</v>
      </c>
      <c r="P257" s="83">
        <v>74.599999999999994</v>
      </c>
      <c r="Q257" s="83">
        <v>563</v>
      </c>
      <c r="R257" s="83">
        <v>779.8</v>
      </c>
      <c r="S257" s="83">
        <v>595.70000000000005</v>
      </c>
      <c r="T257" s="83">
        <v>498.9</v>
      </c>
      <c r="U257" s="83">
        <v>224.6</v>
      </c>
      <c r="V257" s="83">
        <v>351.3</v>
      </c>
      <c r="W257" s="83">
        <v>247.3</v>
      </c>
      <c r="X257" s="83">
        <v>182.3</v>
      </c>
      <c r="Y257" s="83">
        <v>106.6</v>
      </c>
      <c r="Z257" s="83">
        <v>85</v>
      </c>
      <c r="AA257" s="83">
        <v>88.6</v>
      </c>
      <c r="AB257" s="83">
        <v>157.1</v>
      </c>
      <c r="AC257" s="83">
        <v>366.3</v>
      </c>
      <c r="AD257" s="83">
        <v>361.3</v>
      </c>
      <c r="AE257" s="83">
        <v>157.30000000000001</v>
      </c>
      <c r="AF257" s="83">
        <v>30.3</v>
      </c>
      <c r="AG257" s="83">
        <v>8.6999999999999993</v>
      </c>
      <c r="AH257" s="83">
        <v>4</v>
      </c>
      <c r="AI257" s="83">
        <v>3.8</v>
      </c>
      <c r="AJ257" s="84">
        <v>22.1</v>
      </c>
      <c r="AK257" s="85"/>
      <c r="AL257" s="59">
        <v>1</v>
      </c>
      <c r="AM257" s="86">
        <f t="shared" si="248"/>
        <v>1</v>
      </c>
      <c r="AN257" s="86">
        <f t="shared" si="247"/>
        <v>1</v>
      </c>
      <c r="AO257" s="86">
        <f t="shared" si="198"/>
        <v>0.98480218392209595</v>
      </c>
      <c r="AP257" s="86">
        <f t="shared" si="199"/>
        <v>0.87010552907142569</v>
      </c>
      <c r="AQ257" s="86">
        <f t="shared" si="200"/>
        <v>0.71124149451982244</v>
      </c>
      <c r="AR257" s="86">
        <f t="shared" si="201"/>
        <v>0.58988306238031218</v>
      </c>
      <c r="AS257" s="86">
        <f t="shared" si="202"/>
        <v>0.48824512080837723</v>
      </c>
      <c r="AT257" s="86">
        <f t="shared" si="203"/>
        <v>0.44248869331377594</v>
      </c>
      <c r="AU257" s="86">
        <f t="shared" si="204"/>
        <v>0.37092042537587105</v>
      </c>
      <c r="AV257" s="86">
        <f t="shared" si="205"/>
        <v>0.32053946135354289</v>
      </c>
      <c r="AW257" s="86">
        <f t="shared" si="206"/>
        <v>0.28340056227845023</v>
      </c>
      <c r="AX257" s="86">
        <f t="shared" si="207"/>
        <v>0.26168357576498408</v>
      </c>
      <c r="AY257" s="86">
        <f t="shared" si="208"/>
        <v>0.24436702929552231</v>
      </c>
      <c r="AZ257" s="86">
        <f t="shared" si="209"/>
        <v>0.22631707615205982</v>
      </c>
      <c r="BA257" s="86">
        <f t="shared" si="210"/>
        <v>0.19431202379497226</v>
      </c>
      <c r="BB257" s="86">
        <f t="shared" si="211"/>
        <v>0.11968789471539765</v>
      </c>
      <c r="BC257" s="86">
        <f t="shared" si="212"/>
        <v>4.6082386016379609E-2</v>
      </c>
      <c r="BD257" s="86">
        <f t="shared" si="213"/>
        <v>1.4036588844069789E-2</v>
      </c>
      <c r="BE257" s="86">
        <f t="shared" si="214"/>
        <v>7.8637493378969497E-3</v>
      </c>
      <c r="BF257" s="86">
        <f t="shared" si="215"/>
        <v>6.0913498757285117E-3</v>
      </c>
      <c r="BG257" s="86">
        <f t="shared" si="216"/>
        <v>5.2764535712832529E-3</v>
      </c>
      <c r="BH257" s="86">
        <f t="shared" si="217"/>
        <v>4.5023020820602567E-3</v>
      </c>
      <c r="BI257" s="87">
        <v>0</v>
      </c>
      <c r="BJ257" s="63"/>
      <c r="BK257" s="86">
        <f t="shared" si="218"/>
        <v>0</v>
      </c>
      <c r="BL257" s="86">
        <f t="shared" si="219"/>
        <v>0</v>
      </c>
      <c r="BM257" s="86">
        <f t="shared" si="220"/>
        <v>1.5197816077904047E-2</v>
      </c>
      <c r="BN257" s="86">
        <f t="shared" si="221"/>
        <v>0.11469665485067027</v>
      </c>
      <c r="BO257" s="86">
        <f t="shared" si="222"/>
        <v>0.15886403455160325</v>
      </c>
      <c r="BP257" s="86">
        <f t="shared" si="223"/>
        <v>0.12135843213951025</v>
      </c>
      <c r="BQ257" s="86">
        <f t="shared" si="224"/>
        <v>0.10163794157193495</v>
      </c>
      <c r="BR257" s="86">
        <f t="shared" si="225"/>
        <v>4.5756427494601293E-2</v>
      </c>
      <c r="BS257" s="86">
        <f t="shared" si="226"/>
        <v>7.1568267937904884E-2</v>
      </c>
      <c r="BT257" s="86">
        <f t="shared" si="227"/>
        <v>5.0380964022328167E-2</v>
      </c>
      <c r="BU257" s="86">
        <f t="shared" si="228"/>
        <v>3.7138899075092657E-2</v>
      </c>
      <c r="BV257" s="86">
        <f t="shared" si="229"/>
        <v>2.1716986513466152E-2</v>
      </c>
      <c r="BW257" s="86">
        <f t="shared" si="230"/>
        <v>1.7316546469461763E-2</v>
      </c>
      <c r="BX257" s="86">
        <f t="shared" si="231"/>
        <v>1.8049953143462499E-2</v>
      </c>
      <c r="BY257" s="86">
        <f t="shared" si="232"/>
        <v>3.200505235708756E-2</v>
      </c>
      <c r="BZ257" s="86">
        <f t="shared" si="233"/>
        <v>7.4624129079574608E-2</v>
      </c>
      <c r="CA257" s="86">
        <f t="shared" si="234"/>
        <v>7.3605508699018038E-2</v>
      </c>
      <c r="CB257" s="86">
        <f t="shared" si="235"/>
        <v>3.204579717230982E-2</v>
      </c>
      <c r="CC257" s="86">
        <f t="shared" si="236"/>
        <v>6.1728395061728392E-3</v>
      </c>
      <c r="CD257" s="86">
        <f t="shared" si="237"/>
        <v>1.7723994621684381E-3</v>
      </c>
      <c r="CE257" s="86">
        <f t="shared" si="238"/>
        <v>8.1489630444525878E-4</v>
      </c>
      <c r="CF257" s="86">
        <f t="shared" si="239"/>
        <v>7.7415148922299615E-4</v>
      </c>
      <c r="CG257" s="88">
        <f t="shared" si="240"/>
        <v>4.5023020820602567E-3</v>
      </c>
      <c r="CH257" s="89">
        <f t="shared" si="241"/>
        <v>0</v>
      </c>
      <c r="CI257" s="90">
        <f t="shared" si="242"/>
        <v>0.73831642423501576</v>
      </c>
      <c r="CJ257" s="90">
        <f t="shared" si="243"/>
        <v>0.25718127368292382</v>
      </c>
      <c r="CK257" s="91">
        <f t="shared" si="244"/>
        <v>4.5023020820602567E-3</v>
      </c>
      <c r="CL257" s="90">
        <f t="shared" si="245"/>
        <v>6.2173628739778541</v>
      </c>
      <c r="CM257" s="90">
        <f t="shared" si="246"/>
        <v>14.990399265375808</v>
      </c>
      <c r="CN257" s="90">
        <f t="array" ref="CN257">10^(SUMPRODUCT(BW257:CF257,LOG($BW$5:$CF$5))/CJ257)</f>
        <v>0.55512786274140635</v>
      </c>
      <c r="CO257" s="92">
        <f t="shared" si="197"/>
        <v>0.45623101236892988</v>
      </c>
      <c r="CP257" s="93">
        <f t="shared" si="196"/>
        <v>4.8697777731515712</v>
      </c>
      <c r="CQ257" s="93">
        <f t="shared" si="196"/>
        <v>11.671673280792085</v>
      </c>
      <c r="CR257" s="93">
        <f t="shared" si="37"/>
        <v>18.901965206210782</v>
      </c>
      <c r="CS257" s="94">
        <f t="shared" si="196"/>
        <v>34.568784766871246</v>
      </c>
      <c r="CT257" s="95" t="s">
        <v>551</v>
      </c>
      <c r="CU257" s="79">
        <v>1</v>
      </c>
      <c r="CV257" s="79" t="s">
        <v>550</v>
      </c>
      <c r="CW257" s="80"/>
    </row>
    <row r="258" spans="1:101" x14ac:dyDescent="0.2">
      <c r="A258" s="2"/>
      <c r="B258" s="95">
        <v>155.5</v>
      </c>
      <c r="C258" s="103" t="s">
        <v>23</v>
      </c>
      <c r="D258" s="84">
        <v>194306</v>
      </c>
      <c r="E258" s="84">
        <v>412575</v>
      </c>
      <c r="F258" s="60">
        <v>0</v>
      </c>
      <c r="G258" s="60" t="s">
        <v>580</v>
      </c>
      <c r="H258" s="104" t="s">
        <v>256</v>
      </c>
      <c r="I258" s="78">
        <v>44109</v>
      </c>
      <c r="J258" s="134" t="s">
        <v>590</v>
      </c>
      <c r="K258" s="100">
        <v>3821.9</v>
      </c>
      <c r="L258" s="81" t="s">
        <v>567</v>
      </c>
      <c r="M258" s="81"/>
      <c r="N258" s="82">
        <v>1270.2</v>
      </c>
      <c r="O258" s="83">
        <v>0</v>
      </c>
      <c r="P258" s="83">
        <v>883.6</v>
      </c>
      <c r="Q258" s="83">
        <v>548.9</v>
      </c>
      <c r="R258" s="83">
        <v>566</v>
      </c>
      <c r="S258" s="83">
        <v>251.8</v>
      </c>
      <c r="T258" s="83">
        <v>142.1</v>
      </c>
      <c r="U258" s="83">
        <v>53.9</v>
      </c>
      <c r="V258" s="83">
        <v>36.5</v>
      </c>
      <c r="W258" s="83">
        <v>23.6</v>
      </c>
      <c r="X258" s="83">
        <v>12</v>
      </c>
      <c r="Y258" s="83">
        <v>5.3</v>
      </c>
      <c r="Z258" s="83">
        <v>1.8</v>
      </c>
      <c r="AA258" s="83">
        <v>1.6</v>
      </c>
      <c r="AB258" s="83">
        <v>2.2999999999999998</v>
      </c>
      <c r="AC258" s="83">
        <v>4.5999999999999996</v>
      </c>
      <c r="AD258" s="83">
        <v>5.2</v>
      </c>
      <c r="AE258" s="83">
        <v>3.7</v>
      </c>
      <c r="AF258" s="83">
        <v>1.7</v>
      </c>
      <c r="AG258" s="83">
        <v>1.3</v>
      </c>
      <c r="AH258" s="83">
        <v>0.5</v>
      </c>
      <c r="AI258" s="83">
        <v>0.4</v>
      </c>
      <c r="AJ258" s="84">
        <v>4.9000000000000004</v>
      </c>
      <c r="AK258" s="85"/>
      <c r="AL258" s="59">
        <v>1</v>
      </c>
      <c r="AM258" s="86">
        <f t="shared" si="248"/>
        <v>0.66765221486695103</v>
      </c>
      <c r="AN258" s="86">
        <f t="shared" si="247"/>
        <v>0.66765221486695103</v>
      </c>
      <c r="AO258" s="86">
        <f t="shared" si="198"/>
        <v>0.43645830607812874</v>
      </c>
      <c r="AP258" s="86">
        <f t="shared" si="199"/>
        <v>0.29283864046678365</v>
      </c>
      <c r="AQ258" s="86">
        <f t="shared" si="200"/>
        <v>0.14474476045945747</v>
      </c>
      <c r="AR258" s="86">
        <f t="shared" si="201"/>
        <v>7.8861299353724726E-2</v>
      </c>
      <c r="AS258" s="86">
        <f t="shared" si="202"/>
        <v>4.168083937308683E-2</v>
      </c>
      <c r="AT258" s="86">
        <f t="shared" si="203"/>
        <v>2.7577906276982801E-2</v>
      </c>
      <c r="AU258" s="86">
        <f t="shared" si="204"/>
        <v>1.8027682566263005E-2</v>
      </c>
      <c r="AV258" s="86">
        <f t="shared" si="205"/>
        <v>1.1852743399879793E-2</v>
      </c>
      <c r="AW258" s="86">
        <f t="shared" si="206"/>
        <v>8.7129438237527369E-3</v>
      </c>
      <c r="AX258" s="86">
        <f t="shared" si="207"/>
        <v>7.326199010963287E-3</v>
      </c>
      <c r="AY258" s="86">
        <f t="shared" si="208"/>
        <v>6.8552290745442284E-3</v>
      </c>
      <c r="AZ258" s="86">
        <f t="shared" si="209"/>
        <v>6.4365891310606211E-3</v>
      </c>
      <c r="BA258" s="86">
        <f t="shared" si="210"/>
        <v>5.8347942123029356E-3</v>
      </c>
      <c r="BB258" s="86">
        <f t="shared" si="211"/>
        <v>4.6312043747875637E-3</v>
      </c>
      <c r="BC258" s="86">
        <f t="shared" si="212"/>
        <v>3.2706245584658393E-3</v>
      </c>
      <c r="BD258" s="86">
        <f t="shared" si="213"/>
        <v>2.3025196891599967E-3</v>
      </c>
      <c r="BE258" s="86">
        <f t="shared" si="214"/>
        <v>1.8577147492086638E-3</v>
      </c>
      <c r="BF258" s="86">
        <f t="shared" si="215"/>
        <v>1.5175697951282326E-3</v>
      </c>
      <c r="BG258" s="86">
        <f t="shared" si="216"/>
        <v>1.3867448127896052E-3</v>
      </c>
      <c r="BH258" s="86">
        <f t="shared" si="217"/>
        <v>1.2820848269187034E-3</v>
      </c>
      <c r="BI258" s="87">
        <v>0</v>
      </c>
      <c r="BJ258" s="63"/>
      <c r="BK258" s="86">
        <f t="shared" si="218"/>
        <v>0.33234778513304897</v>
      </c>
      <c r="BL258" s="86">
        <f t="shared" si="219"/>
        <v>0</v>
      </c>
      <c r="BM258" s="86">
        <f t="shared" si="220"/>
        <v>0.23119390878882229</v>
      </c>
      <c r="BN258" s="86">
        <f t="shared" si="221"/>
        <v>0.14361966561134509</v>
      </c>
      <c r="BO258" s="86">
        <f t="shared" si="222"/>
        <v>0.14809388000732618</v>
      </c>
      <c r="BP258" s="86">
        <f t="shared" si="223"/>
        <v>6.5883461105732746E-2</v>
      </c>
      <c r="BQ258" s="86">
        <f t="shared" si="224"/>
        <v>3.7180459980637896E-2</v>
      </c>
      <c r="BR258" s="86">
        <f t="shared" si="225"/>
        <v>1.4102933096104029E-2</v>
      </c>
      <c r="BS258" s="86">
        <f t="shared" si="226"/>
        <v>9.5502237107197956E-3</v>
      </c>
      <c r="BT258" s="86">
        <f t="shared" si="227"/>
        <v>6.1749391663832118E-3</v>
      </c>
      <c r="BU258" s="86">
        <f t="shared" si="228"/>
        <v>3.1397995761270562E-3</v>
      </c>
      <c r="BV258" s="86">
        <f t="shared" si="229"/>
        <v>1.38674481278945E-3</v>
      </c>
      <c r="BW258" s="86">
        <f t="shared" si="230"/>
        <v>4.7096993641905852E-4</v>
      </c>
      <c r="BX258" s="86">
        <f t="shared" si="231"/>
        <v>4.1863994348360738E-4</v>
      </c>
      <c r="BY258" s="86">
        <f t="shared" si="232"/>
        <v>6.017949187576855E-4</v>
      </c>
      <c r="BZ258" s="86">
        <f t="shared" si="233"/>
        <v>1.2035898375153719E-3</v>
      </c>
      <c r="CA258" s="86">
        <f t="shared" si="234"/>
        <v>1.3605798163217244E-3</v>
      </c>
      <c r="CB258" s="86">
        <f t="shared" si="235"/>
        <v>9.681048693058426E-4</v>
      </c>
      <c r="CC258" s="86">
        <f t="shared" si="236"/>
        <v>4.4480493995133295E-4</v>
      </c>
      <c r="CD258" s="86">
        <f t="shared" si="237"/>
        <v>3.401449540804311E-4</v>
      </c>
      <c r="CE258" s="86">
        <f t="shared" si="238"/>
        <v>1.3082498233862741E-4</v>
      </c>
      <c r="CF258" s="86">
        <f t="shared" si="239"/>
        <v>1.0465998587090184E-4</v>
      </c>
      <c r="CG258" s="88">
        <f t="shared" si="240"/>
        <v>1.2820848269187034E-3</v>
      </c>
      <c r="CH258" s="89">
        <f t="shared" si="241"/>
        <v>0.33234778513304897</v>
      </c>
      <c r="CI258" s="90">
        <f t="shared" si="242"/>
        <v>0.66032601585598771</v>
      </c>
      <c r="CJ258" s="90">
        <f t="shared" si="243"/>
        <v>6.0441141840445831E-3</v>
      </c>
      <c r="CK258" s="91">
        <f t="shared" si="244"/>
        <v>1.2820848269187034E-3</v>
      </c>
      <c r="CL258" s="90">
        <f t="shared" si="245"/>
        <v>45.607424281333351</v>
      </c>
      <c r="CM258" s="90">
        <f t="shared" si="246"/>
        <v>31.608976157435634</v>
      </c>
      <c r="CN258" s="90">
        <f t="array" ref="CN258">10^(SUMPRODUCT(BW258:CF258,LOG($BW$5:$CF$5))/CJ258)</f>
        <v>0.46247312624013165</v>
      </c>
      <c r="CO258" s="92">
        <f t="shared" si="197"/>
        <v>17.823998850829522</v>
      </c>
      <c r="CP258" s="93">
        <f t="shared" si="196"/>
        <v>36.304655834790672</v>
      </c>
      <c r="CQ258" s="93">
        <f t="shared" si="196"/>
        <v>49.359934038442141</v>
      </c>
      <c r="CR258" s="93">
        <f t="shared" si="37"/>
        <v>61.402113489876143</v>
      </c>
      <c r="CS258" s="94">
        <f t="shared" si="196"/>
        <v>113.23556243438863</v>
      </c>
      <c r="CT258" s="95" t="s">
        <v>551</v>
      </c>
      <c r="CU258" s="79">
        <v>1</v>
      </c>
      <c r="CV258" s="79" t="s">
        <v>550</v>
      </c>
      <c r="CW258" s="80"/>
    </row>
    <row r="259" spans="1:101" x14ac:dyDescent="0.2">
      <c r="A259" s="2"/>
      <c r="B259" s="95">
        <v>155.5</v>
      </c>
      <c r="C259" s="103" t="s">
        <v>25</v>
      </c>
      <c r="D259" s="84">
        <v>194363</v>
      </c>
      <c r="E259" s="84">
        <v>412582</v>
      </c>
      <c r="F259" s="60">
        <v>0</v>
      </c>
      <c r="G259" s="60" t="s">
        <v>580</v>
      </c>
      <c r="H259" s="104" t="s">
        <v>257</v>
      </c>
      <c r="I259" s="78">
        <v>44109</v>
      </c>
      <c r="J259" s="134" t="s">
        <v>590</v>
      </c>
      <c r="K259" s="100">
        <v>4230.3</v>
      </c>
      <c r="L259" s="81" t="s">
        <v>568</v>
      </c>
      <c r="M259" s="81"/>
      <c r="N259" s="82">
        <v>0</v>
      </c>
      <c r="O259" s="83">
        <v>405.1</v>
      </c>
      <c r="P259" s="83">
        <v>1561.6</v>
      </c>
      <c r="Q259" s="83">
        <v>1052.3</v>
      </c>
      <c r="R259" s="83">
        <v>160.80000000000001</v>
      </c>
      <c r="S259" s="83">
        <v>188.3</v>
      </c>
      <c r="T259" s="83">
        <v>182.7</v>
      </c>
      <c r="U259" s="83">
        <v>17.399999999999999</v>
      </c>
      <c r="V259" s="83">
        <v>22.7</v>
      </c>
      <c r="W259" s="83">
        <v>76.099999999999994</v>
      </c>
      <c r="X259" s="83">
        <v>57.7</v>
      </c>
      <c r="Y259" s="83">
        <v>45.2</v>
      </c>
      <c r="Z259" s="83">
        <v>39.299999999999997</v>
      </c>
      <c r="AA259" s="83">
        <v>36.6</v>
      </c>
      <c r="AB259" s="83">
        <v>30.2</v>
      </c>
      <c r="AC259" s="83">
        <v>80.2</v>
      </c>
      <c r="AD259" s="83">
        <v>168.6</v>
      </c>
      <c r="AE259" s="83">
        <v>58.1</v>
      </c>
      <c r="AF259" s="83">
        <v>13.4</v>
      </c>
      <c r="AG259" s="83">
        <v>9.5</v>
      </c>
      <c r="AH259" s="83">
        <v>2.7</v>
      </c>
      <c r="AI259" s="83">
        <v>2</v>
      </c>
      <c r="AJ259" s="84">
        <v>19.8</v>
      </c>
      <c r="AK259" s="85"/>
      <c r="AL259" s="59">
        <v>1</v>
      </c>
      <c r="AM259" s="86">
        <f t="shared" si="248"/>
        <v>1</v>
      </c>
      <c r="AN259" s="86">
        <f t="shared" si="247"/>
        <v>0.90423847008486391</v>
      </c>
      <c r="AO259" s="86">
        <f t="shared" si="198"/>
        <v>0.53509207384819035</v>
      </c>
      <c r="AP259" s="86">
        <f t="shared" si="199"/>
        <v>0.28633903032881813</v>
      </c>
      <c r="AQ259" s="86">
        <f t="shared" si="200"/>
        <v>0.24832754178190655</v>
      </c>
      <c r="AR259" s="86">
        <f t="shared" si="201"/>
        <v>0.20381533224593984</v>
      </c>
      <c r="AS259" s="86">
        <f t="shared" si="202"/>
        <v>0.16062690589319889</v>
      </c>
      <c r="AT259" s="86">
        <f t="shared" si="203"/>
        <v>0.15651372243103309</v>
      </c>
      <c r="AU259" s="86">
        <f t="shared" si="204"/>
        <v>0.15114767274188576</v>
      </c>
      <c r="AV259" s="86">
        <f t="shared" si="205"/>
        <v>0.13315840484126407</v>
      </c>
      <c r="AW259" s="86">
        <f t="shared" si="206"/>
        <v>0.11951871025695562</v>
      </c>
      <c r="AX259" s="86">
        <f t="shared" si="207"/>
        <v>0.10883388884949043</v>
      </c>
      <c r="AY259" s="86">
        <f t="shared" si="208"/>
        <v>9.9543767581495246E-2</v>
      </c>
      <c r="AZ259" s="86">
        <f t="shared" si="209"/>
        <v>9.0891898919698205E-2</v>
      </c>
      <c r="BA259" s="86">
        <f t="shared" si="210"/>
        <v>8.3752925324444907E-2</v>
      </c>
      <c r="BB259" s="86">
        <f t="shared" si="211"/>
        <v>6.4794459021818615E-2</v>
      </c>
      <c r="BC259" s="86">
        <f t="shared" si="212"/>
        <v>2.4939129612556857E-2</v>
      </c>
      <c r="BD259" s="86">
        <f t="shared" si="213"/>
        <v>1.1204879086589429E-2</v>
      </c>
      <c r="BE259" s="86">
        <f t="shared" si="214"/>
        <v>8.0372550410134653E-3</v>
      </c>
      <c r="BF259" s="86">
        <f t="shared" si="215"/>
        <v>5.7915514266125949E-3</v>
      </c>
      <c r="BG259" s="86">
        <f t="shared" si="216"/>
        <v>5.1532988204144531E-3</v>
      </c>
      <c r="BH259" s="86">
        <f t="shared" si="217"/>
        <v>4.6805191121195334E-3</v>
      </c>
      <c r="BI259" s="87">
        <v>0</v>
      </c>
      <c r="BJ259" s="63"/>
      <c r="BK259" s="86">
        <f t="shared" si="218"/>
        <v>0</v>
      </c>
      <c r="BL259" s="86">
        <f t="shared" si="219"/>
        <v>9.576152991513609E-2</v>
      </c>
      <c r="BM259" s="86">
        <f t="shared" si="220"/>
        <v>0.36914639623667356</v>
      </c>
      <c r="BN259" s="86">
        <f t="shared" si="221"/>
        <v>0.24875304351937222</v>
      </c>
      <c r="BO259" s="86">
        <f t="shared" si="222"/>
        <v>3.8011488546911582E-2</v>
      </c>
      <c r="BP259" s="86">
        <f t="shared" si="223"/>
        <v>4.4512209535966712E-2</v>
      </c>
      <c r="BQ259" s="86">
        <f t="shared" si="224"/>
        <v>4.318842635274095E-2</v>
      </c>
      <c r="BR259" s="86">
        <f t="shared" si="225"/>
        <v>4.1131834621657981E-3</v>
      </c>
      <c r="BS259" s="86">
        <f t="shared" si="226"/>
        <v>5.3660496891473342E-3</v>
      </c>
      <c r="BT259" s="86">
        <f t="shared" si="227"/>
        <v>1.7989267900621692E-2</v>
      </c>
      <c r="BU259" s="86">
        <f t="shared" si="228"/>
        <v>1.3639694584308443E-2</v>
      </c>
      <c r="BV259" s="86">
        <f t="shared" si="229"/>
        <v>1.0684821407465198E-2</v>
      </c>
      <c r="BW259" s="86">
        <f t="shared" si="230"/>
        <v>9.29012126799518E-3</v>
      </c>
      <c r="BX259" s="86">
        <f t="shared" si="231"/>
        <v>8.6518686617970408E-3</v>
      </c>
      <c r="BY259" s="86">
        <f t="shared" si="232"/>
        <v>7.1389735952532979E-3</v>
      </c>
      <c r="BZ259" s="86">
        <f t="shared" si="233"/>
        <v>1.8958466302626292E-2</v>
      </c>
      <c r="CA259" s="86">
        <f t="shared" si="234"/>
        <v>3.9855329409261758E-2</v>
      </c>
      <c r="CB259" s="86">
        <f t="shared" si="235"/>
        <v>1.3734250525967428E-2</v>
      </c>
      <c r="CC259" s="86">
        <f t="shared" si="236"/>
        <v>3.167624045575964E-3</v>
      </c>
      <c r="CD259" s="86">
        <f t="shared" si="237"/>
        <v>2.2457036144008704E-3</v>
      </c>
      <c r="CE259" s="86">
        <f t="shared" si="238"/>
        <v>6.3825260619814177E-4</v>
      </c>
      <c r="CF259" s="86">
        <f t="shared" si="239"/>
        <v>4.7277970829491967E-4</v>
      </c>
      <c r="CG259" s="88">
        <f t="shared" si="240"/>
        <v>4.6805191121195334E-3</v>
      </c>
      <c r="CH259" s="89">
        <f t="shared" si="241"/>
        <v>9.576152991513609E-2</v>
      </c>
      <c r="CI259" s="90">
        <f t="shared" si="242"/>
        <v>0.7954045812353735</v>
      </c>
      <c r="CJ259" s="90">
        <f t="shared" si="243"/>
        <v>0.10415336973737088</v>
      </c>
      <c r="CK259" s="91">
        <f t="shared" si="244"/>
        <v>4.6805191121195334E-3</v>
      </c>
      <c r="CL259" s="90">
        <f t="shared" si="245"/>
        <v>23.004231080427569</v>
      </c>
      <c r="CM259" s="90">
        <f t="shared" si="246"/>
        <v>34.244016454116448</v>
      </c>
      <c r="CN259" s="90">
        <f t="array" ref="CN259">10^(SUMPRODUCT(BW259:CF259,LOG($BW$5:$CF$5))/CJ259)</f>
        <v>0.52199202063612116</v>
      </c>
      <c r="CO259" s="92">
        <f t="shared" si="197"/>
        <v>1.4247385659199447</v>
      </c>
      <c r="CP259" s="93">
        <f t="shared" si="196"/>
        <v>34.510648467299873</v>
      </c>
      <c r="CQ259" s="93">
        <f t="shared" si="196"/>
        <v>42.791764434327106</v>
      </c>
      <c r="CR259" s="93">
        <f t="shared" si="37"/>
        <v>49.96883945925449</v>
      </c>
      <c r="CS259" s="94">
        <f t="shared" si="196"/>
        <v>62.757080915121982</v>
      </c>
      <c r="CT259" s="95" t="s">
        <v>551</v>
      </c>
      <c r="CU259" s="79">
        <v>1</v>
      </c>
      <c r="CV259" s="79" t="s">
        <v>550</v>
      </c>
      <c r="CW259" s="80"/>
    </row>
    <row r="260" spans="1:101" x14ac:dyDescent="0.2">
      <c r="A260" s="2"/>
      <c r="B260" s="95">
        <v>156</v>
      </c>
      <c r="C260" s="103" t="s">
        <v>29</v>
      </c>
      <c r="D260" s="84">
        <v>194334</v>
      </c>
      <c r="E260" s="84">
        <v>413073</v>
      </c>
      <c r="F260" s="60">
        <v>0</v>
      </c>
      <c r="G260" s="60" t="s">
        <v>580</v>
      </c>
      <c r="H260" s="104" t="s">
        <v>258</v>
      </c>
      <c r="I260" s="78">
        <v>44109</v>
      </c>
      <c r="J260" s="134" t="s">
        <v>590</v>
      </c>
      <c r="K260" s="100">
        <v>5401.7</v>
      </c>
      <c r="L260" s="81" t="s">
        <v>568</v>
      </c>
      <c r="M260" s="81"/>
      <c r="N260" s="82">
        <v>0</v>
      </c>
      <c r="O260" s="83">
        <v>0</v>
      </c>
      <c r="P260" s="83">
        <v>0</v>
      </c>
      <c r="Q260" s="83">
        <v>0</v>
      </c>
      <c r="R260" s="83">
        <v>42.8</v>
      </c>
      <c r="S260" s="83">
        <v>372.1</v>
      </c>
      <c r="T260" s="83">
        <v>511</v>
      </c>
      <c r="U260" s="83">
        <v>353.3</v>
      </c>
      <c r="V260" s="83">
        <v>440.2</v>
      </c>
      <c r="W260" s="83">
        <v>348.3</v>
      </c>
      <c r="X260" s="83">
        <v>325.7</v>
      </c>
      <c r="Y260" s="83">
        <v>247</v>
      </c>
      <c r="Z260" s="83">
        <v>153.4</v>
      </c>
      <c r="AA260" s="83">
        <v>218.9</v>
      </c>
      <c r="AB260" s="83">
        <v>361</v>
      </c>
      <c r="AC260" s="83">
        <v>661.8</v>
      </c>
      <c r="AD260" s="83">
        <v>806.4</v>
      </c>
      <c r="AE260" s="83">
        <v>387.6</v>
      </c>
      <c r="AF260" s="83">
        <v>65.5</v>
      </c>
      <c r="AG260" s="83">
        <v>34.5</v>
      </c>
      <c r="AH260" s="83">
        <v>6.2</v>
      </c>
      <c r="AI260" s="83">
        <v>5.4</v>
      </c>
      <c r="AJ260" s="84">
        <v>60.6</v>
      </c>
      <c r="AK260" s="85"/>
      <c r="AL260" s="59">
        <v>1</v>
      </c>
      <c r="AM260" s="86">
        <f t="shared" si="248"/>
        <v>1</v>
      </c>
      <c r="AN260" s="86">
        <f t="shared" si="247"/>
        <v>1</v>
      </c>
      <c r="AO260" s="86">
        <f t="shared" si="198"/>
        <v>1</v>
      </c>
      <c r="AP260" s="86">
        <f t="shared" si="199"/>
        <v>1</v>
      </c>
      <c r="AQ260" s="86">
        <f t="shared" si="200"/>
        <v>0.99207656848769832</v>
      </c>
      <c r="AR260" s="86">
        <f t="shared" si="201"/>
        <v>0.92319084732584189</v>
      </c>
      <c r="AS260" s="86">
        <f t="shared" si="202"/>
        <v>0.82859099912990353</v>
      </c>
      <c r="AT260" s="86">
        <f t="shared" si="203"/>
        <v>0.76318566377251607</v>
      </c>
      <c r="AU260" s="86">
        <f t="shared" si="204"/>
        <v>0.68169280041468427</v>
      </c>
      <c r="AV260" s="86">
        <f t="shared" si="205"/>
        <v>0.61721309957976189</v>
      </c>
      <c r="AW260" s="86">
        <f t="shared" si="206"/>
        <v>0.55691726678638198</v>
      </c>
      <c r="AX260" s="86">
        <f t="shared" si="207"/>
        <v>0.5111909213766036</v>
      </c>
      <c r="AY260" s="86">
        <f t="shared" si="208"/>
        <v>0.48279245422737282</v>
      </c>
      <c r="AZ260" s="86">
        <f t="shared" si="209"/>
        <v>0.44226817483384856</v>
      </c>
      <c r="BA260" s="86">
        <f t="shared" si="210"/>
        <v>0.37543736231186475</v>
      </c>
      <c r="BB260" s="86">
        <f t="shared" si="211"/>
        <v>0.25292037691837754</v>
      </c>
      <c r="BC260" s="86">
        <f t="shared" si="212"/>
        <v>0.10363404113519817</v>
      </c>
      <c r="BD260" s="86">
        <f t="shared" si="213"/>
        <v>3.1878852953699743E-2</v>
      </c>
      <c r="BE260" s="86">
        <f t="shared" si="214"/>
        <v>1.975304070940628E-2</v>
      </c>
      <c r="BF260" s="86">
        <f t="shared" si="215"/>
        <v>1.3366162504396746E-2</v>
      </c>
      <c r="BG260" s="86">
        <f t="shared" si="216"/>
        <v>1.2218375696539959E-2</v>
      </c>
      <c r="BH260" s="86">
        <f t="shared" si="217"/>
        <v>1.1218690412277597E-2</v>
      </c>
      <c r="BI260" s="87">
        <v>0</v>
      </c>
      <c r="BJ260" s="63"/>
      <c r="BK260" s="86">
        <f t="shared" si="218"/>
        <v>0</v>
      </c>
      <c r="BL260" s="86">
        <f t="shared" si="219"/>
        <v>0</v>
      </c>
      <c r="BM260" s="86">
        <f t="shared" si="220"/>
        <v>0</v>
      </c>
      <c r="BN260" s="86">
        <f t="shared" si="221"/>
        <v>0</v>
      </c>
      <c r="BO260" s="86">
        <f t="shared" si="222"/>
        <v>7.9234315123016819E-3</v>
      </c>
      <c r="BP260" s="86">
        <f t="shared" si="223"/>
        <v>6.8885721161856428E-2</v>
      </c>
      <c r="BQ260" s="86">
        <f t="shared" si="224"/>
        <v>9.4599848195938363E-2</v>
      </c>
      <c r="BR260" s="86">
        <f t="shared" si="225"/>
        <v>6.5405335357387462E-2</v>
      </c>
      <c r="BS260" s="86">
        <f t="shared" si="226"/>
        <v>8.1492863357831791E-2</v>
      </c>
      <c r="BT260" s="86">
        <f t="shared" si="227"/>
        <v>6.4479700834922382E-2</v>
      </c>
      <c r="BU260" s="86">
        <f t="shared" si="228"/>
        <v>6.0295832793379911E-2</v>
      </c>
      <c r="BV260" s="86">
        <f t="shared" si="229"/>
        <v>4.5726345409778379E-2</v>
      </c>
      <c r="BW260" s="86">
        <f t="shared" si="230"/>
        <v>2.8398467149230777E-2</v>
      </c>
      <c r="BX260" s="86">
        <f t="shared" si="231"/>
        <v>4.0524279393524265E-2</v>
      </c>
      <c r="BY260" s="86">
        <f t="shared" si="232"/>
        <v>6.6830812521983807E-2</v>
      </c>
      <c r="BZ260" s="86">
        <f t="shared" si="233"/>
        <v>0.12251698539348721</v>
      </c>
      <c r="CA260" s="86">
        <f t="shared" si="234"/>
        <v>0.14928633578317937</v>
      </c>
      <c r="CB260" s="86">
        <f t="shared" si="235"/>
        <v>7.1755188181498425E-2</v>
      </c>
      <c r="CC260" s="86">
        <f t="shared" si="236"/>
        <v>1.2125812244293464E-2</v>
      </c>
      <c r="CD260" s="86">
        <f t="shared" si="237"/>
        <v>6.386878205009534E-3</v>
      </c>
      <c r="CE260" s="86">
        <f t="shared" si="238"/>
        <v>1.1477868078567863E-3</v>
      </c>
      <c r="CF260" s="86">
        <f t="shared" si="239"/>
        <v>9.9968528426236207E-4</v>
      </c>
      <c r="CG260" s="88">
        <f t="shared" si="240"/>
        <v>1.1218690412277597E-2</v>
      </c>
      <c r="CH260" s="89">
        <f t="shared" si="241"/>
        <v>0</v>
      </c>
      <c r="CI260" s="90">
        <f t="shared" si="242"/>
        <v>0.4888090786233964</v>
      </c>
      <c r="CJ260" s="90">
        <f t="shared" si="243"/>
        <v>0.49997223096432603</v>
      </c>
      <c r="CK260" s="91">
        <f t="shared" si="244"/>
        <v>1.1218690412277597E-2</v>
      </c>
      <c r="CL260" s="90">
        <f t="shared" si="245"/>
        <v>1.8823975692370676</v>
      </c>
      <c r="CM260" s="90">
        <f t="shared" si="246"/>
        <v>7.5534878405009271</v>
      </c>
      <c r="CN260" s="90">
        <f t="array" ref="CN260">10^(SUMPRODUCT(BW260:CF260,LOG($BW$5:$CF$5))/CJ260)</f>
        <v>0.5428298628825321</v>
      </c>
      <c r="CO260" s="92">
        <f t="shared" si="197"/>
        <v>0.34875120001118476</v>
      </c>
      <c r="CP260" s="93">
        <f t="shared" si="196"/>
        <v>0.66014564580470081</v>
      </c>
      <c r="CQ260" s="93">
        <f t="shared" si="196"/>
        <v>1.7377532987696043</v>
      </c>
      <c r="CR260" s="93">
        <f t="shared" si="37"/>
        <v>4.7463938104584589</v>
      </c>
      <c r="CS260" s="94">
        <f t="shared" si="196"/>
        <v>14.660415103261171</v>
      </c>
      <c r="CT260" s="95" t="s">
        <v>551</v>
      </c>
      <c r="CU260" s="79">
        <v>1</v>
      </c>
      <c r="CV260" s="79" t="s">
        <v>550</v>
      </c>
      <c r="CW260" s="80"/>
    </row>
    <row r="261" spans="1:101" x14ac:dyDescent="0.2">
      <c r="A261" s="2"/>
      <c r="B261" s="95">
        <v>156.5</v>
      </c>
      <c r="C261" s="103" t="s">
        <v>23</v>
      </c>
      <c r="D261" s="84">
        <v>194234</v>
      </c>
      <c r="E261" s="84">
        <v>413545</v>
      </c>
      <c r="F261" s="60">
        <v>0</v>
      </c>
      <c r="G261" s="60" t="s">
        <v>580</v>
      </c>
      <c r="H261" s="104" t="s">
        <v>259</v>
      </c>
      <c r="I261" s="78">
        <v>44109</v>
      </c>
      <c r="J261" s="134" t="s">
        <v>590</v>
      </c>
      <c r="K261" s="100">
        <v>5035.6000000000004</v>
      </c>
      <c r="L261" s="81" t="s">
        <v>568</v>
      </c>
      <c r="M261" s="81"/>
      <c r="N261" s="82">
        <v>0</v>
      </c>
      <c r="O261" s="83">
        <v>0</v>
      </c>
      <c r="P261" s="83">
        <v>0</v>
      </c>
      <c r="Q261" s="83">
        <v>0</v>
      </c>
      <c r="R261" s="83">
        <v>0</v>
      </c>
      <c r="S261" s="83">
        <v>8.8000000000000007</v>
      </c>
      <c r="T261" s="83">
        <v>74.3</v>
      </c>
      <c r="U261" s="83">
        <v>31.8</v>
      </c>
      <c r="V261" s="83">
        <v>171.8</v>
      </c>
      <c r="W261" s="83">
        <v>253.4</v>
      </c>
      <c r="X261" s="83">
        <v>455.2</v>
      </c>
      <c r="Y261" s="83">
        <v>699.7</v>
      </c>
      <c r="Z261" s="83">
        <v>693.6</v>
      </c>
      <c r="AA261" s="83">
        <v>1088.7</v>
      </c>
      <c r="AB261" s="83">
        <v>955.5</v>
      </c>
      <c r="AC261" s="83">
        <v>494.9</v>
      </c>
      <c r="AD261" s="83">
        <v>50</v>
      </c>
      <c r="AE261" s="83">
        <v>12.7</v>
      </c>
      <c r="AF261" s="83">
        <v>8.3000000000000007</v>
      </c>
      <c r="AG261" s="83">
        <v>5.8</v>
      </c>
      <c r="AH261" s="83">
        <v>3.6</v>
      </c>
      <c r="AI261" s="83">
        <v>2.4</v>
      </c>
      <c r="AJ261" s="84">
        <v>25.1</v>
      </c>
      <c r="AK261" s="85"/>
      <c r="AL261" s="59">
        <v>1</v>
      </c>
      <c r="AM261" s="86">
        <f t="shared" si="248"/>
        <v>1</v>
      </c>
      <c r="AN261" s="86">
        <f t="shared" si="247"/>
        <v>1</v>
      </c>
      <c r="AO261" s="86">
        <f t="shared" si="198"/>
        <v>1</v>
      </c>
      <c r="AP261" s="86">
        <f t="shared" si="199"/>
        <v>1</v>
      </c>
      <c r="AQ261" s="86">
        <f t="shared" si="200"/>
        <v>1</v>
      </c>
      <c r="AR261" s="86">
        <f t="shared" si="201"/>
        <v>0.99825244260862656</v>
      </c>
      <c r="AS261" s="86">
        <f t="shared" si="202"/>
        <v>0.98349749781555329</v>
      </c>
      <c r="AT261" s="86">
        <f t="shared" si="203"/>
        <v>0.97718246087854477</v>
      </c>
      <c r="AU261" s="86">
        <f t="shared" si="204"/>
        <v>0.94306537453332273</v>
      </c>
      <c r="AV261" s="86">
        <f t="shared" si="205"/>
        <v>0.89274366510445624</v>
      </c>
      <c r="AW261" s="86">
        <f t="shared" si="206"/>
        <v>0.80234728731432203</v>
      </c>
      <c r="AX261" s="86">
        <f t="shared" si="207"/>
        <v>0.66339661609341483</v>
      </c>
      <c r="AY261" s="86">
        <f t="shared" si="208"/>
        <v>0.52565731988243702</v>
      </c>
      <c r="AZ261" s="86">
        <f t="shared" si="209"/>
        <v>0.30945666852013665</v>
      </c>
      <c r="BA261" s="86">
        <f t="shared" si="210"/>
        <v>0.11970768130907938</v>
      </c>
      <c r="BB261" s="86">
        <f t="shared" si="211"/>
        <v>2.1427436651044601E-2</v>
      </c>
      <c r="BC261" s="86">
        <f t="shared" si="212"/>
        <v>1.1498133290968346E-2</v>
      </c>
      <c r="BD261" s="86">
        <f t="shared" si="213"/>
        <v>8.9760902375089768E-3</v>
      </c>
      <c r="BE261" s="86">
        <f t="shared" si="214"/>
        <v>7.3278258797363181E-3</v>
      </c>
      <c r="BF261" s="86">
        <f t="shared" si="215"/>
        <v>6.1760266899674723E-3</v>
      </c>
      <c r="BG261" s="86">
        <f t="shared" si="216"/>
        <v>5.4611168480419815E-3</v>
      </c>
      <c r="BH261" s="86">
        <f t="shared" si="217"/>
        <v>4.9845102867583212E-3</v>
      </c>
      <c r="BI261" s="87">
        <v>0</v>
      </c>
      <c r="BJ261" s="63"/>
      <c r="BK261" s="86">
        <f t="shared" si="218"/>
        <v>0</v>
      </c>
      <c r="BL261" s="86">
        <f t="shared" si="219"/>
        <v>0</v>
      </c>
      <c r="BM261" s="86">
        <f t="shared" si="220"/>
        <v>0</v>
      </c>
      <c r="BN261" s="86">
        <f t="shared" si="221"/>
        <v>0</v>
      </c>
      <c r="BO261" s="86">
        <f t="shared" si="222"/>
        <v>0</v>
      </c>
      <c r="BP261" s="86">
        <f t="shared" si="223"/>
        <v>1.7475573913734443E-3</v>
      </c>
      <c r="BQ261" s="86">
        <f t="shared" si="224"/>
        <v>1.4754944793073266E-2</v>
      </c>
      <c r="BR261" s="86">
        <f t="shared" si="225"/>
        <v>6.3150369370085224E-3</v>
      </c>
      <c r="BS261" s="86">
        <f t="shared" si="226"/>
        <v>3.4117086345222036E-2</v>
      </c>
      <c r="BT261" s="86">
        <f t="shared" si="227"/>
        <v>5.032170942886649E-2</v>
      </c>
      <c r="BU261" s="86">
        <f t="shared" si="228"/>
        <v>9.0396377790134208E-2</v>
      </c>
      <c r="BV261" s="86">
        <f t="shared" si="229"/>
        <v>0.13895067122090721</v>
      </c>
      <c r="BW261" s="86">
        <f t="shared" si="230"/>
        <v>0.1377392962109778</v>
      </c>
      <c r="BX261" s="86">
        <f t="shared" si="231"/>
        <v>0.21620065136230038</v>
      </c>
      <c r="BY261" s="86">
        <f t="shared" si="232"/>
        <v>0.18974898721105726</v>
      </c>
      <c r="BZ261" s="86">
        <f t="shared" si="233"/>
        <v>9.8280244658034782E-2</v>
      </c>
      <c r="CA261" s="86">
        <f t="shared" si="234"/>
        <v>9.9293033600762557E-3</v>
      </c>
      <c r="CB261" s="86">
        <f t="shared" si="235"/>
        <v>2.5220430534593687E-3</v>
      </c>
      <c r="CC261" s="86">
        <f t="shared" si="236"/>
        <v>1.6482643577726587E-3</v>
      </c>
      <c r="CD261" s="86">
        <f t="shared" si="237"/>
        <v>1.1517991897688458E-3</v>
      </c>
      <c r="CE261" s="86">
        <f t="shared" si="238"/>
        <v>7.1490984192549081E-4</v>
      </c>
      <c r="CF261" s="86">
        <f t="shared" si="239"/>
        <v>4.7660656128366025E-4</v>
      </c>
      <c r="CG261" s="88">
        <f t="shared" si="240"/>
        <v>4.9845102867583212E-3</v>
      </c>
      <c r="CH261" s="89">
        <f t="shared" si="241"/>
        <v>0</v>
      </c>
      <c r="CI261" s="90">
        <f t="shared" si="242"/>
        <v>0.33660338390658517</v>
      </c>
      <c r="CJ261" s="90">
        <f t="shared" si="243"/>
        <v>0.65841210580665643</v>
      </c>
      <c r="CK261" s="91">
        <f t="shared" si="244"/>
        <v>4.9845102867583212E-3</v>
      </c>
      <c r="CL261" s="90">
        <f t="shared" si="245"/>
        <v>1.5096643428001884</v>
      </c>
      <c r="CM261" s="90">
        <f t="shared" si="246"/>
        <v>3.5831016908882956</v>
      </c>
      <c r="CN261" s="90">
        <f t="array" ref="CN261">10^(SUMPRODUCT(BW261:CF261,LOG($BW$5:$CF$5))/CJ261)</f>
        <v>1.0071378080338047</v>
      </c>
      <c r="CO261" s="92">
        <f t="shared" si="197"/>
        <v>0.66179072136539441</v>
      </c>
      <c r="CP261" s="93">
        <f t="shared" si="196"/>
        <v>1.0651306096435409</v>
      </c>
      <c r="CQ261" s="93">
        <f t="shared" si="196"/>
        <v>1.3451988540853967</v>
      </c>
      <c r="CR261" s="93">
        <f t="shared" si="37"/>
        <v>1.9318087436234732</v>
      </c>
      <c r="CS261" s="94">
        <f t="shared" si="196"/>
        <v>4.1988609488318325</v>
      </c>
      <c r="CT261" s="95" t="s">
        <v>551</v>
      </c>
      <c r="CU261" s="79">
        <v>1</v>
      </c>
      <c r="CV261" s="79" t="s">
        <v>550</v>
      </c>
      <c r="CW261" s="80"/>
    </row>
    <row r="262" spans="1:101" x14ac:dyDescent="0.2">
      <c r="A262" s="2"/>
      <c r="B262" s="95">
        <v>156.5</v>
      </c>
      <c r="C262" s="103" t="s">
        <v>25</v>
      </c>
      <c r="D262" s="84">
        <v>194286</v>
      </c>
      <c r="E262" s="84">
        <v>413570</v>
      </c>
      <c r="F262" s="60">
        <v>0</v>
      </c>
      <c r="G262" s="60" t="s">
        <v>580</v>
      </c>
      <c r="H262" s="104" t="s">
        <v>260</v>
      </c>
      <c r="I262" s="78">
        <v>44109</v>
      </c>
      <c r="J262" s="134" t="s">
        <v>590</v>
      </c>
      <c r="K262" s="100">
        <v>3668.5</v>
      </c>
      <c r="L262" s="81" t="s">
        <v>567</v>
      </c>
      <c r="M262" s="81"/>
      <c r="N262" s="82">
        <v>1298.3</v>
      </c>
      <c r="O262" s="83">
        <v>0</v>
      </c>
      <c r="P262" s="83">
        <v>641.9</v>
      </c>
      <c r="Q262" s="83">
        <v>429.4</v>
      </c>
      <c r="R262" s="83">
        <v>103.8</v>
      </c>
      <c r="S262" s="83">
        <v>198.6</v>
      </c>
      <c r="T262" s="83">
        <v>157</v>
      </c>
      <c r="U262" s="83">
        <v>65.8</v>
      </c>
      <c r="V262" s="83">
        <v>105.2</v>
      </c>
      <c r="W262" s="83">
        <v>42.9</v>
      </c>
      <c r="X262" s="83">
        <v>30.9</v>
      </c>
      <c r="Y262" s="83">
        <v>25.8</v>
      </c>
      <c r="Z262" s="83">
        <v>6.9</v>
      </c>
      <c r="AA262" s="83">
        <v>8.8000000000000007</v>
      </c>
      <c r="AB262" s="83">
        <v>9.3000000000000007</v>
      </c>
      <c r="AC262" s="83">
        <v>16</v>
      </c>
      <c r="AD262" s="83">
        <v>47.2</v>
      </c>
      <c r="AE262" s="83">
        <v>42.2</v>
      </c>
      <c r="AF262" s="83">
        <v>108.7</v>
      </c>
      <c r="AG262" s="83">
        <v>252.6</v>
      </c>
      <c r="AH262" s="83">
        <v>28.3</v>
      </c>
      <c r="AI262" s="83">
        <v>4.3</v>
      </c>
      <c r="AJ262" s="84">
        <v>44.6</v>
      </c>
      <c r="AK262" s="85"/>
      <c r="AL262" s="59">
        <v>1</v>
      </c>
      <c r="AM262" s="86">
        <f t="shared" si="248"/>
        <v>0.64609513425105636</v>
      </c>
      <c r="AN262" s="86">
        <f t="shared" si="247"/>
        <v>0.64609513425105636</v>
      </c>
      <c r="AO262" s="86">
        <f t="shared" si="198"/>
        <v>0.47111898596156476</v>
      </c>
      <c r="AP262" s="86">
        <f t="shared" si="199"/>
        <v>0.35406842033528702</v>
      </c>
      <c r="AQ262" s="86">
        <f t="shared" si="200"/>
        <v>0.3257734768979148</v>
      </c>
      <c r="AR262" s="86">
        <f t="shared" si="201"/>
        <v>0.27163690881831826</v>
      </c>
      <c r="AS262" s="86">
        <f t="shared" si="202"/>
        <v>0.22884012539184967</v>
      </c>
      <c r="AT262" s="86">
        <f t="shared" si="203"/>
        <v>0.21090363908954629</v>
      </c>
      <c r="AU262" s="86">
        <f t="shared" si="204"/>
        <v>0.18222706828403995</v>
      </c>
      <c r="AV262" s="86">
        <f t="shared" si="205"/>
        <v>0.17053291536050172</v>
      </c>
      <c r="AW262" s="86">
        <f t="shared" si="206"/>
        <v>0.16210985416382734</v>
      </c>
      <c r="AX262" s="86">
        <f t="shared" si="207"/>
        <v>0.15507700695107007</v>
      </c>
      <c r="AY262" s="86">
        <f t="shared" si="208"/>
        <v>0.15319612920812337</v>
      </c>
      <c r="AZ262" s="86">
        <f t="shared" si="209"/>
        <v>0.15079732860842321</v>
      </c>
      <c r="BA262" s="86">
        <f t="shared" si="210"/>
        <v>0.14826223252010373</v>
      </c>
      <c r="BB262" s="86">
        <f t="shared" si="211"/>
        <v>0.14390077688428526</v>
      </c>
      <c r="BC262" s="86">
        <f t="shared" si="212"/>
        <v>0.13103448275862081</v>
      </c>
      <c r="BD262" s="86">
        <f t="shared" si="213"/>
        <v>0.11953114351914965</v>
      </c>
      <c r="BE262" s="86">
        <f t="shared" si="214"/>
        <v>8.9900504293308023E-2</v>
      </c>
      <c r="BF262" s="86">
        <f t="shared" si="215"/>
        <v>2.1044023442824189E-2</v>
      </c>
      <c r="BG262" s="86">
        <f t="shared" si="216"/>
        <v>1.3329698786970299E-2</v>
      </c>
      <c r="BH262" s="86">
        <f t="shared" si="217"/>
        <v>1.2157557584844089E-2</v>
      </c>
      <c r="BI262" s="87">
        <v>0</v>
      </c>
      <c r="BJ262" s="63"/>
      <c r="BK262" s="86">
        <f t="shared" si="218"/>
        <v>0.35390486574894364</v>
      </c>
      <c r="BL262" s="86">
        <f t="shared" si="219"/>
        <v>0</v>
      </c>
      <c r="BM262" s="86">
        <f t="shared" si="220"/>
        <v>0.1749761482894916</v>
      </c>
      <c r="BN262" s="86">
        <f t="shared" si="221"/>
        <v>0.11705056562627775</v>
      </c>
      <c r="BO262" s="86">
        <f t="shared" si="222"/>
        <v>2.8294943437372211E-2</v>
      </c>
      <c r="BP262" s="86">
        <f t="shared" si="223"/>
        <v>5.4136568079596548E-2</v>
      </c>
      <c r="BQ262" s="86">
        <f t="shared" si="224"/>
        <v>4.2796783426468588E-2</v>
      </c>
      <c r="BR262" s="86">
        <f t="shared" si="225"/>
        <v>1.7936486302303378E-2</v>
      </c>
      <c r="BS262" s="86">
        <f t="shared" si="226"/>
        <v>2.8676570805506341E-2</v>
      </c>
      <c r="BT262" s="86">
        <f t="shared" si="227"/>
        <v>1.1694152923538231E-2</v>
      </c>
      <c r="BU262" s="86">
        <f t="shared" si="228"/>
        <v>8.4230611966743807E-3</v>
      </c>
      <c r="BV262" s="86">
        <f t="shared" si="229"/>
        <v>7.032847212757265E-3</v>
      </c>
      <c r="BW262" s="86">
        <f t="shared" si="230"/>
        <v>1.8808777429467072E-3</v>
      </c>
      <c r="BX262" s="86">
        <f t="shared" si="231"/>
        <v>2.3988005997001571E-3</v>
      </c>
      <c r="BY262" s="86">
        <f t="shared" si="232"/>
        <v>2.5350960883194773E-3</v>
      </c>
      <c r="BZ262" s="86">
        <f t="shared" si="233"/>
        <v>4.3614556358184675E-3</v>
      </c>
      <c r="CA262" s="86">
        <f t="shared" si="234"/>
        <v>1.2866294125664451E-2</v>
      </c>
      <c r="CB262" s="86">
        <f t="shared" si="235"/>
        <v>1.1503339239471166E-2</v>
      </c>
      <c r="CC262" s="86">
        <f t="shared" si="236"/>
        <v>2.9630639225841623E-2</v>
      </c>
      <c r="CD262" s="86">
        <f t="shared" si="237"/>
        <v>6.8856480850483834E-2</v>
      </c>
      <c r="CE262" s="86">
        <f t="shared" si="238"/>
        <v>7.7143246558538901E-3</v>
      </c>
      <c r="CF262" s="86">
        <f t="shared" si="239"/>
        <v>1.1721412021262097E-3</v>
      </c>
      <c r="CG262" s="88">
        <f t="shared" si="240"/>
        <v>1.2157557584844089E-2</v>
      </c>
      <c r="CH262" s="89">
        <f t="shared" si="241"/>
        <v>0.35390486574894364</v>
      </c>
      <c r="CI262" s="90">
        <f t="shared" si="242"/>
        <v>0.49101812729998623</v>
      </c>
      <c r="CJ262" s="90">
        <f t="shared" si="243"/>
        <v>0.142919449366226</v>
      </c>
      <c r="CK262" s="91">
        <f t="shared" si="244"/>
        <v>1.2157557584844089E-2</v>
      </c>
      <c r="CL262" s="90">
        <f t="shared" si="245"/>
        <v>19.791372079182803</v>
      </c>
      <c r="CM262" s="90">
        <f t="shared" si="246"/>
        <v>26.681001611617951</v>
      </c>
      <c r="CN262" s="90">
        <f t="array" ref="CN262">10^(SUMPRODUCT(BW262:CF262,LOG($BW$5:$CF$5))/CJ262)</f>
        <v>0.20965025382313177</v>
      </c>
      <c r="CO262" s="92">
        <f t="shared" si="197"/>
        <v>0.20132615776300417</v>
      </c>
      <c r="CP262" s="93">
        <f t="shared" si="196"/>
        <v>29.993090313265235</v>
      </c>
      <c r="CQ262" s="93">
        <f t="shared" si="196"/>
        <v>47.569868278893885</v>
      </c>
      <c r="CR262" s="93">
        <f t="shared" si="37"/>
        <v>90.326806092020121</v>
      </c>
      <c r="CS262" s="94">
        <f t="shared" si="196"/>
        <v>113.9193831655531</v>
      </c>
      <c r="CT262" s="95" t="s">
        <v>551</v>
      </c>
      <c r="CU262" s="79">
        <v>1</v>
      </c>
      <c r="CV262" s="79" t="s">
        <v>550</v>
      </c>
      <c r="CW262" s="80"/>
    </row>
    <row r="263" spans="1:101" x14ac:dyDescent="0.2">
      <c r="A263" s="2"/>
      <c r="B263" s="95">
        <v>157</v>
      </c>
      <c r="C263" s="103" t="s">
        <v>29</v>
      </c>
      <c r="D263" s="84">
        <v>193906</v>
      </c>
      <c r="E263" s="84">
        <v>413893</v>
      </c>
      <c r="F263" s="60">
        <v>0</v>
      </c>
      <c r="G263" s="60" t="s">
        <v>580</v>
      </c>
      <c r="H263" s="104" t="s">
        <v>261</v>
      </c>
      <c r="I263" s="78">
        <v>44109</v>
      </c>
      <c r="J263" s="134" t="s">
        <v>590</v>
      </c>
      <c r="K263" s="100">
        <v>3969.3</v>
      </c>
      <c r="L263" s="81" t="s">
        <v>568</v>
      </c>
      <c r="M263" s="81"/>
      <c r="N263" s="82">
        <v>0</v>
      </c>
      <c r="O263" s="83">
        <v>0</v>
      </c>
      <c r="P263" s="83">
        <v>0</v>
      </c>
      <c r="Q263" s="83">
        <v>15.1</v>
      </c>
      <c r="R263" s="83">
        <v>39.299999999999997</v>
      </c>
      <c r="S263" s="83">
        <v>266.2</v>
      </c>
      <c r="T263" s="83">
        <v>422.9</v>
      </c>
      <c r="U263" s="83">
        <v>453.7</v>
      </c>
      <c r="V263" s="83">
        <v>434.1</v>
      </c>
      <c r="W263" s="83">
        <v>579.70000000000005</v>
      </c>
      <c r="X263" s="83">
        <v>605</v>
      </c>
      <c r="Y263" s="83">
        <v>326.8</v>
      </c>
      <c r="Z263" s="83">
        <v>250.9</v>
      </c>
      <c r="AA263" s="83">
        <v>226.7</v>
      </c>
      <c r="AB263" s="83">
        <v>157</v>
      </c>
      <c r="AC263" s="83">
        <v>106.4</v>
      </c>
      <c r="AD263" s="83">
        <v>55.3</v>
      </c>
      <c r="AE263" s="83">
        <v>12.6</v>
      </c>
      <c r="AF263" s="83">
        <v>3.7</v>
      </c>
      <c r="AG263" s="83">
        <v>2.2999999999999998</v>
      </c>
      <c r="AH263" s="83">
        <v>0.7</v>
      </c>
      <c r="AI263" s="83">
        <v>0.4</v>
      </c>
      <c r="AJ263" s="84">
        <v>10.5</v>
      </c>
      <c r="AK263" s="85"/>
      <c r="AL263" s="59">
        <v>1</v>
      </c>
      <c r="AM263" s="86">
        <f t="shared" si="248"/>
        <v>1</v>
      </c>
      <c r="AN263" s="86">
        <f t="shared" si="247"/>
        <v>1</v>
      </c>
      <c r="AO263" s="86">
        <f t="shared" si="198"/>
        <v>1</v>
      </c>
      <c r="AP263" s="86">
        <f t="shared" si="199"/>
        <v>0.99619580278638553</v>
      </c>
      <c r="AQ263" s="86">
        <f t="shared" si="200"/>
        <v>0.98629481268737562</v>
      </c>
      <c r="AR263" s="86">
        <f t="shared" si="201"/>
        <v>0.9192300909480261</v>
      </c>
      <c r="AS263" s="86">
        <f t="shared" si="202"/>
        <v>0.81268737560778981</v>
      </c>
      <c r="AT263" s="86">
        <f t="shared" si="203"/>
        <v>0.69838510568614121</v>
      </c>
      <c r="AU263" s="86">
        <f t="shared" si="204"/>
        <v>0.58902073413448219</v>
      </c>
      <c r="AV263" s="86">
        <f t="shared" si="205"/>
        <v>0.44297483183432851</v>
      </c>
      <c r="AW263" s="86">
        <f t="shared" si="206"/>
        <v>0.29055500969944326</v>
      </c>
      <c r="AX263" s="86">
        <f t="shared" si="207"/>
        <v>0.20822311238757468</v>
      </c>
      <c r="AY263" s="86">
        <f t="shared" si="208"/>
        <v>0.14501297457990078</v>
      </c>
      <c r="AZ263" s="86">
        <f t="shared" si="209"/>
        <v>8.7899629657622297E-2</v>
      </c>
      <c r="BA263" s="86">
        <f t="shared" si="210"/>
        <v>4.8346055979643816E-2</v>
      </c>
      <c r="BB263" s="86">
        <f t="shared" si="211"/>
        <v>2.154032197112846E-2</v>
      </c>
      <c r="BC263" s="86">
        <f t="shared" si="212"/>
        <v>7.6083944272290326E-3</v>
      </c>
      <c r="BD263" s="86">
        <f t="shared" si="213"/>
        <v>4.43403118937853E-3</v>
      </c>
      <c r="BE263" s="86">
        <f t="shared" si="214"/>
        <v>3.5018769052478269E-3</v>
      </c>
      <c r="BF263" s="86">
        <f t="shared" si="215"/>
        <v>2.9224296475449576E-3</v>
      </c>
      <c r="BG263" s="86">
        <f t="shared" si="216"/>
        <v>2.7460761343310407E-3</v>
      </c>
      <c r="BH263" s="86">
        <f t="shared" si="217"/>
        <v>2.6453026982088024E-3</v>
      </c>
      <c r="BI263" s="87">
        <v>0</v>
      </c>
      <c r="BJ263" s="63"/>
      <c r="BK263" s="86">
        <f t="shared" si="218"/>
        <v>0</v>
      </c>
      <c r="BL263" s="86">
        <f t="shared" si="219"/>
        <v>0</v>
      </c>
      <c r="BM263" s="86">
        <f t="shared" si="220"/>
        <v>0</v>
      </c>
      <c r="BN263" s="86">
        <f t="shared" si="221"/>
        <v>3.8041972136144686E-3</v>
      </c>
      <c r="BO263" s="86">
        <f t="shared" si="222"/>
        <v>9.9009900990099098E-3</v>
      </c>
      <c r="BP263" s="86">
        <f t="shared" si="223"/>
        <v>6.706472173934952E-2</v>
      </c>
      <c r="BQ263" s="86">
        <f t="shared" si="224"/>
        <v>0.10654271534023629</v>
      </c>
      <c r="BR263" s="86">
        <f t="shared" si="225"/>
        <v>0.1143022699216486</v>
      </c>
      <c r="BS263" s="86">
        <f t="shared" si="226"/>
        <v>0.10936437155165901</v>
      </c>
      <c r="BT263" s="86">
        <f t="shared" si="227"/>
        <v>0.14604590230015368</v>
      </c>
      <c r="BU263" s="86">
        <f t="shared" si="228"/>
        <v>0.15241982213488525</v>
      </c>
      <c r="BV263" s="86">
        <f t="shared" si="229"/>
        <v>8.2331897311868574E-2</v>
      </c>
      <c r="BW263" s="86">
        <f t="shared" si="230"/>
        <v>6.32101378076739E-2</v>
      </c>
      <c r="BX263" s="86">
        <f t="shared" si="231"/>
        <v>5.7113344922278486E-2</v>
      </c>
      <c r="BY263" s="86">
        <f t="shared" si="232"/>
        <v>3.9553573677978481E-2</v>
      </c>
      <c r="BZ263" s="86">
        <f t="shared" si="233"/>
        <v>2.6805734008515356E-2</v>
      </c>
      <c r="CA263" s="86">
        <f t="shared" si="234"/>
        <v>1.3931927543899427E-2</v>
      </c>
      <c r="CB263" s="86">
        <f t="shared" si="235"/>
        <v>3.1743632378505027E-3</v>
      </c>
      <c r="CC263" s="86">
        <f t="shared" si="236"/>
        <v>9.3215428413070305E-4</v>
      </c>
      <c r="CD263" s="86">
        <f t="shared" si="237"/>
        <v>5.7944725770286932E-4</v>
      </c>
      <c r="CE263" s="86">
        <f t="shared" si="238"/>
        <v>1.7635351321391686E-4</v>
      </c>
      <c r="CF263" s="86">
        <f t="shared" si="239"/>
        <v>1.0077343612223833E-4</v>
      </c>
      <c r="CG263" s="88">
        <f t="shared" si="240"/>
        <v>2.6453026982088024E-3</v>
      </c>
      <c r="CH263" s="89">
        <f t="shared" si="241"/>
        <v>0</v>
      </c>
      <c r="CI263" s="90">
        <f t="shared" si="242"/>
        <v>0.79177688761242537</v>
      </c>
      <c r="CJ263" s="90">
        <f t="shared" si="243"/>
        <v>0.2055778096893659</v>
      </c>
      <c r="CK263" s="91">
        <f t="shared" si="244"/>
        <v>2.6453026982088024E-3</v>
      </c>
      <c r="CL263" s="90">
        <f t="shared" si="245"/>
        <v>4.2944599531155454</v>
      </c>
      <c r="CM263" s="90">
        <f t="shared" si="246"/>
        <v>6.375958808518341</v>
      </c>
      <c r="CN263" s="90">
        <f t="array" ref="CN263">10^(SUMPRODUCT(BW263:CF263,LOG($BW$5:$CF$5))/CJ263)</f>
        <v>1.0117832409604852</v>
      </c>
      <c r="CO263" s="92">
        <f t="shared" si="197"/>
        <v>1.0738893813854791</v>
      </c>
      <c r="CP263" s="93">
        <f t="shared" si="196"/>
        <v>3.2178891240271073</v>
      </c>
      <c r="CQ263" s="93">
        <f t="shared" si="196"/>
        <v>4.5616003085389236</v>
      </c>
      <c r="CR263" s="93">
        <f t="shared" si="37"/>
        <v>6.8321609894446054</v>
      </c>
      <c r="CS263" s="94">
        <f t="shared" si="196"/>
        <v>15.002424248310319</v>
      </c>
      <c r="CT263" s="95" t="s">
        <v>551</v>
      </c>
      <c r="CU263" s="79">
        <v>1</v>
      </c>
      <c r="CV263" s="79" t="s">
        <v>550</v>
      </c>
      <c r="CW263" s="80"/>
    </row>
    <row r="264" spans="1:101" x14ac:dyDescent="0.2">
      <c r="A264" s="2"/>
      <c r="B264" s="95">
        <v>157.5</v>
      </c>
      <c r="C264" s="103" t="s">
        <v>23</v>
      </c>
      <c r="D264" s="84">
        <v>193446</v>
      </c>
      <c r="E264" s="84">
        <v>414085</v>
      </c>
      <c r="F264" s="60">
        <v>0</v>
      </c>
      <c r="G264" s="60" t="s">
        <v>580</v>
      </c>
      <c r="H264" s="104" t="s">
        <v>262</v>
      </c>
      <c r="I264" s="78">
        <v>44109</v>
      </c>
      <c r="J264" s="134" t="s">
        <v>590</v>
      </c>
      <c r="K264" s="100">
        <v>4471.6000000000004</v>
      </c>
      <c r="L264" s="81" t="s">
        <v>568</v>
      </c>
      <c r="M264" s="81"/>
      <c r="N264" s="82">
        <v>0</v>
      </c>
      <c r="O264" s="83">
        <v>0</v>
      </c>
      <c r="P264" s="83">
        <v>0</v>
      </c>
      <c r="Q264" s="83">
        <v>0</v>
      </c>
      <c r="R264" s="83">
        <v>52.8</v>
      </c>
      <c r="S264" s="83">
        <v>10</v>
      </c>
      <c r="T264" s="83">
        <v>28.5</v>
      </c>
      <c r="U264" s="83">
        <v>11.3</v>
      </c>
      <c r="V264" s="83">
        <v>10.5</v>
      </c>
      <c r="W264" s="83">
        <v>7.7</v>
      </c>
      <c r="X264" s="83">
        <v>6.5</v>
      </c>
      <c r="Y264" s="83">
        <v>6.8</v>
      </c>
      <c r="Z264" s="83">
        <v>6.4</v>
      </c>
      <c r="AA264" s="83">
        <v>19.600000000000001</v>
      </c>
      <c r="AB264" s="83">
        <v>96.6</v>
      </c>
      <c r="AC264" s="83">
        <v>740.2</v>
      </c>
      <c r="AD264" s="83">
        <v>2856.1</v>
      </c>
      <c r="AE264" s="83">
        <v>489.5</v>
      </c>
      <c r="AF264" s="83">
        <v>19.2</v>
      </c>
      <c r="AG264" s="83">
        <v>10.9</v>
      </c>
      <c r="AH264" s="83">
        <v>10.4</v>
      </c>
      <c r="AI264" s="83">
        <v>7.3</v>
      </c>
      <c r="AJ264" s="84">
        <v>81.3</v>
      </c>
      <c r="AK264" s="85"/>
      <c r="AL264" s="59">
        <v>1</v>
      </c>
      <c r="AM264" s="86">
        <f t="shared" si="248"/>
        <v>1</v>
      </c>
      <c r="AN264" s="86">
        <f t="shared" si="247"/>
        <v>1</v>
      </c>
      <c r="AO264" s="86">
        <f t="shared" si="198"/>
        <v>1</v>
      </c>
      <c r="AP264" s="86">
        <f t="shared" si="199"/>
        <v>1</v>
      </c>
      <c r="AQ264" s="86">
        <f t="shared" si="200"/>
        <v>0.98819214598801319</v>
      </c>
      <c r="AR264" s="86">
        <f t="shared" si="201"/>
        <v>0.98595581000089449</v>
      </c>
      <c r="AS264" s="86">
        <f t="shared" si="202"/>
        <v>0.97958225243760622</v>
      </c>
      <c r="AT264" s="86">
        <f t="shared" si="203"/>
        <v>0.97705519277216213</v>
      </c>
      <c r="AU264" s="86">
        <f t="shared" si="204"/>
        <v>0.97470703998568753</v>
      </c>
      <c r="AV264" s="86">
        <f t="shared" si="205"/>
        <v>0.97298506127560613</v>
      </c>
      <c r="AW264" s="86">
        <f t="shared" si="206"/>
        <v>0.97153144288397897</v>
      </c>
      <c r="AX264" s="86">
        <f t="shared" si="207"/>
        <v>0.97001073441273822</v>
      </c>
      <c r="AY264" s="86">
        <f t="shared" si="208"/>
        <v>0.96857947938098221</v>
      </c>
      <c r="AZ264" s="86">
        <f t="shared" si="209"/>
        <v>0.96419626084622956</v>
      </c>
      <c r="BA264" s="86">
        <f t="shared" si="210"/>
        <v>0.94259325521066284</v>
      </c>
      <c r="BB264" s="86">
        <f t="shared" si="211"/>
        <v>0.77705966544413629</v>
      </c>
      <c r="BC264" s="86">
        <f t="shared" si="212"/>
        <v>0.13833974416316297</v>
      </c>
      <c r="BD264" s="86">
        <f t="shared" si="213"/>
        <v>2.8871097593702363E-2</v>
      </c>
      <c r="BE264" s="86">
        <f t="shared" si="214"/>
        <v>2.457733249843445E-2</v>
      </c>
      <c r="BF264" s="86">
        <f t="shared" si="215"/>
        <v>2.2139726272475062E-2</v>
      </c>
      <c r="BG264" s="86">
        <f t="shared" si="216"/>
        <v>1.981393684587161E-2</v>
      </c>
      <c r="BH264" s="86">
        <f t="shared" si="217"/>
        <v>1.8181411575274954E-2</v>
      </c>
      <c r="BI264" s="87">
        <v>0</v>
      </c>
      <c r="BJ264" s="63"/>
      <c r="BK264" s="86">
        <f t="shared" si="218"/>
        <v>0</v>
      </c>
      <c r="BL264" s="86">
        <f t="shared" si="219"/>
        <v>0</v>
      </c>
      <c r="BM264" s="86">
        <f t="shared" si="220"/>
        <v>0</v>
      </c>
      <c r="BN264" s="86">
        <f t="shared" si="221"/>
        <v>0</v>
      </c>
      <c r="BO264" s="86">
        <f t="shared" si="222"/>
        <v>1.1807854011986807E-2</v>
      </c>
      <c r="BP264" s="86">
        <f t="shared" si="223"/>
        <v>2.2363359871186983E-3</v>
      </c>
      <c r="BQ264" s="86">
        <f t="shared" si="224"/>
        <v>6.373557563288279E-3</v>
      </c>
      <c r="BR264" s="86">
        <f t="shared" si="225"/>
        <v>2.5270596654440869E-3</v>
      </c>
      <c r="BS264" s="86">
        <f t="shared" si="226"/>
        <v>2.3481527864745999E-3</v>
      </c>
      <c r="BT264" s="86">
        <f t="shared" si="227"/>
        <v>1.7219787100813955E-3</v>
      </c>
      <c r="BU264" s="86">
        <f t="shared" si="228"/>
        <v>1.453618391627165E-3</v>
      </c>
      <c r="BV264" s="86">
        <f t="shared" si="229"/>
        <v>1.5207084712407504E-3</v>
      </c>
      <c r="BW264" s="86">
        <f t="shared" si="230"/>
        <v>1.4312550317560069E-3</v>
      </c>
      <c r="BX264" s="86">
        <f t="shared" si="231"/>
        <v>4.3832185347526531E-3</v>
      </c>
      <c r="BY264" s="86">
        <f t="shared" si="232"/>
        <v>2.1603005635566719E-2</v>
      </c>
      <c r="BZ264" s="86">
        <f t="shared" si="233"/>
        <v>0.16553358976652655</v>
      </c>
      <c r="CA264" s="86">
        <f t="shared" si="234"/>
        <v>0.63871992128097332</v>
      </c>
      <c r="CB264" s="86">
        <f t="shared" si="235"/>
        <v>0.10946864656946061</v>
      </c>
      <c r="CC264" s="86">
        <f t="shared" si="236"/>
        <v>4.2937650952679131E-3</v>
      </c>
      <c r="CD264" s="86">
        <f t="shared" si="237"/>
        <v>2.4376062259593885E-3</v>
      </c>
      <c r="CE264" s="86">
        <f t="shared" si="238"/>
        <v>2.3257894266034522E-3</v>
      </c>
      <c r="CF264" s="86">
        <f t="shared" si="239"/>
        <v>1.6325252705966554E-3</v>
      </c>
      <c r="CG264" s="88">
        <f t="shared" si="240"/>
        <v>1.8181411575274954E-2</v>
      </c>
      <c r="CH264" s="89">
        <f t="shared" si="241"/>
        <v>0</v>
      </c>
      <c r="CI264" s="90">
        <f t="shared" si="242"/>
        <v>2.9989265587261782E-2</v>
      </c>
      <c r="CJ264" s="90">
        <f t="shared" si="243"/>
        <v>0.95182932283746324</v>
      </c>
      <c r="CK264" s="91">
        <f t="shared" si="244"/>
        <v>1.8181411575274954E-2</v>
      </c>
      <c r="CL264" s="90">
        <f t="shared" si="245"/>
        <v>0.45057220917249058</v>
      </c>
      <c r="CM264" s="90">
        <f t="shared" si="246"/>
        <v>13.352021423410349</v>
      </c>
      <c r="CN264" s="90">
        <f t="array" ref="CN264">10^(SUMPRODUCT(BW264:CF264,LOG($BW$5:$CF$5))/CJ264)</f>
        <v>0.43453405581590415</v>
      </c>
      <c r="CO264" s="92">
        <f t="shared" si="197"/>
        <v>0.31397253167118871</v>
      </c>
      <c r="CP264" s="93">
        <f t="shared" si="196"/>
        <v>0.39766617514780006</v>
      </c>
      <c r="CQ264" s="93">
        <f t="shared" si="196"/>
        <v>0.43097278211073087</v>
      </c>
      <c r="CR264" s="93">
        <f t="shared" si="37"/>
        <v>0.46706899034405092</v>
      </c>
      <c r="CS264" s="94">
        <f t="shared" si="196"/>
        <v>0.64874378778008324</v>
      </c>
      <c r="CT264" s="95" t="s">
        <v>551</v>
      </c>
      <c r="CU264" s="79">
        <v>1</v>
      </c>
      <c r="CV264" s="79" t="s">
        <v>550</v>
      </c>
      <c r="CW264" s="80"/>
    </row>
    <row r="265" spans="1:101" x14ac:dyDescent="0.2">
      <c r="A265" s="2"/>
      <c r="B265" s="95">
        <v>157.5</v>
      </c>
      <c r="C265" s="103" t="s">
        <v>25</v>
      </c>
      <c r="D265" s="84">
        <v>193468</v>
      </c>
      <c r="E265" s="84">
        <v>414138</v>
      </c>
      <c r="F265" s="60"/>
      <c r="G265" s="60"/>
      <c r="H265" s="104"/>
      <c r="I265" s="78">
        <v>44109</v>
      </c>
      <c r="J265" s="134"/>
      <c r="K265" s="100"/>
      <c r="L265" s="81" t="s">
        <v>569</v>
      </c>
      <c r="M265" s="81"/>
      <c r="N265" s="82"/>
      <c r="O265" s="83"/>
      <c r="P265" s="83"/>
      <c r="Q265" s="83"/>
      <c r="R265" s="83"/>
      <c r="S265" s="83"/>
      <c r="T265" s="83"/>
      <c r="U265" s="83"/>
      <c r="V265" s="83"/>
      <c r="W265" s="83"/>
      <c r="X265" s="83"/>
      <c r="Y265" s="83"/>
      <c r="Z265" s="83"/>
      <c r="AA265" s="83"/>
      <c r="AB265" s="83"/>
      <c r="AC265" s="83"/>
      <c r="AD265" s="83"/>
      <c r="AE265" s="83"/>
      <c r="AF265" s="83"/>
      <c r="AG265" s="83"/>
      <c r="AH265" s="83"/>
      <c r="AI265" s="83"/>
      <c r="AJ265" s="84"/>
      <c r="AK265" s="85"/>
      <c r="AL265" s="59"/>
      <c r="AM265" s="86"/>
      <c r="AN265" s="86"/>
      <c r="AO265" s="86"/>
      <c r="AP265" s="86"/>
      <c r="AQ265" s="86"/>
      <c r="AR265" s="86"/>
      <c r="AS265" s="86"/>
      <c r="AT265" s="86"/>
      <c r="AU265" s="86"/>
      <c r="AV265" s="86"/>
      <c r="AW265" s="86"/>
      <c r="AX265" s="86"/>
      <c r="AY265" s="86"/>
      <c r="AZ265" s="86"/>
      <c r="BA265" s="86"/>
      <c r="BB265" s="86"/>
      <c r="BC265" s="86"/>
      <c r="BD265" s="86"/>
      <c r="BE265" s="86"/>
      <c r="BF265" s="86"/>
      <c r="BG265" s="86"/>
      <c r="BH265" s="86"/>
      <c r="BI265" s="87"/>
      <c r="BJ265" s="63"/>
      <c r="BK265" s="86"/>
      <c r="BL265" s="86"/>
      <c r="BM265" s="86"/>
      <c r="BN265" s="86"/>
      <c r="BO265" s="86"/>
      <c r="BP265" s="86"/>
      <c r="BQ265" s="86"/>
      <c r="BR265" s="86"/>
      <c r="BS265" s="86"/>
      <c r="BT265" s="86"/>
      <c r="BU265" s="86"/>
      <c r="BV265" s="86"/>
      <c r="BW265" s="86"/>
      <c r="BX265" s="86"/>
      <c r="BY265" s="86"/>
      <c r="BZ265" s="86"/>
      <c r="CA265" s="86"/>
      <c r="CB265" s="86"/>
      <c r="CC265" s="86"/>
      <c r="CD265" s="86"/>
      <c r="CE265" s="86"/>
      <c r="CF265" s="86"/>
      <c r="CG265" s="88"/>
      <c r="CH265" s="89"/>
      <c r="CI265" s="90"/>
      <c r="CJ265" s="90"/>
      <c r="CK265" s="91"/>
      <c r="CL265" s="90"/>
      <c r="CM265" s="90"/>
      <c r="CN265" s="90"/>
      <c r="CO265" s="92"/>
      <c r="CP265" s="93"/>
      <c r="CQ265" s="93"/>
      <c r="CR265" s="93"/>
      <c r="CS265" s="94"/>
      <c r="CT265" s="95" t="s">
        <v>551</v>
      </c>
      <c r="CU265" s="79">
        <v>2</v>
      </c>
      <c r="CV265" s="79" t="s">
        <v>550</v>
      </c>
      <c r="CW265" s="80" t="s">
        <v>559</v>
      </c>
    </row>
    <row r="266" spans="1:101" x14ac:dyDescent="0.2">
      <c r="A266" s="2"/>
      <c r="B266" s="95">
        <v>158</v>
      </c>
      <c r="C266" s="103" t="s">
        <v>29</v>
      </c>
      <c r="D266" s="84">
        <v>192983</v>
      </c>
      <c r="E266" s="84">
        <v>414273</v>
      </c>
      <c r="F266" s="60">
        <v>0</v>
      </c>
      <c r="G266" s="60" t="s">
        <v>580</v>
      </c>
      <c r="H266" s="104" t="s">
        <v>263</v>
      </c>
      <c r="I266" s="78">
        <v>44109</v>
      </c>
      <c r="J266" s="134" t="s">
        <v>590</v>
      </c>
      <c r="K266" s="100">
        <v>4246.1000000000004</v>
      </c>
      <c r="L266" s="81" t="s">
        <v>568</v>
      </c>
      <c r="M266" s="81"/>
      <c r="N266" s="82">
        <v>0</v>
      </c>
      <c r="O266" s="83">
        <v>0</v>
      </c>
      <c r="P266" s="83">
        <v>0</v>
      </c>
      <c r="Q266" s="83">
        <v>0</v>
      </c>
      <c r="R266" s="83">
        <v>36.1</v>
      </c>
      <c r="S266" s="83">
        <v>207.1</v>
      </c>
      <c r="T266" s="83">
        <v>258.2</v>
      </c>
      <c r="U266" s="83">
        <v>176.9</v>
      </c>
      <c r="V266" s="83">
        <v>224.1</v>
      </c>
      <c r="W266" s="83">
        <v>201.6</v>
      </c>
      <c r="X266" s="83">
        <v>205.4</v>
      </c>
      <c r="Y266" s="83">
        <v>182.9</v>
      </c>
      <c r="Z266" s="83">
        <v>184.8</v>
      </c>
      <c r="AA266" s="83">
        <v>293.60000000000002</v>
      </c>
      <c r="AB266" s="83">
        <v>527</v>
      </c>
      <c r="AC266" s="83">
        <v>880.9</v>
      </c>
      <c r="AD266" s="83">
        <v>712.7</v>
      </c>
      <c r="AE266" s="83">
        <v>108.5</v>
      </c>
      <c r="AF266" s="83">
        <v>7.8</v>
      </c>
      <c r="AG266" s="83">
        <v>3.5</v>
      </c>
      <c r="AH266" s="83">
        <v>1.1000000000000001</v>
      </c>
      <c r="AI266" s="83">
        <v>0.9</v>
      </c>
      <c r="AJ266" s="84">
        <v>33</v>
      </c>
      <c r="AK266" s="85"/>
      <c r="AL266" s="59">
        <v>1</v>
      </c>
      <c r="AM266" s="86">
        <f t="shared" si="248"/>
        <v>1</v>
      </c>
      <c r="AN266" s="86">
        <f t="shared" si="247"/>
        <v>1</v>
      </c>
      <c r="AO266" s="86">
        <f t="shared" si="198"/>
        <v>1</v>
      </c>
      <c r="AP266" s="86">
        <f t="shared" si="199"/>
        <v>1</v>
      </c>
      <c r="AQ266" s="86">
        <f t="shared" si="200"/>
        <v>0.99149808059160172</v>
      </c>
      <c r="AR266" s="86">
        <f t="shared" si="201"/>
        <v>0.9427239113539484</v>
      </c>
      <c r="AS266" s="86">
        <f t="shared" si="202"/>
        <v>0.8819151692141024</v>
      </c>
      <c r="AT266" s="86">
        <f t="shared" si="203"/>
        <v>0.84025340901062151</v>
      </c>
      <c r="AU266" s="86">
        <f t="shared" si="204"/>
        <v>0.78747556581333455</v>
      </c>
      <c r="AV266" s="86">
        <f t="shared" si="205"/>
        <v>0.73999670285673913</v>
      </c>
      <c r="AW266" s="86">
        <f t="shared" si="206"/>
        <v>0.69162290101504909</v>
      </c>
      <c r="AX266" s="86">
        <f t="shared" si="207"/>
        <v>0.64854807941405057</v>
      </c>
      <c r="AY266" s="86">
        <f t="shared" si="208"/>
        <v>0.60502578837050469</v>
      </c>
      <c r="AZ266" s="86">
        <f t="shared" si="209"/>
        <v>0.53587998398530412</v>
      </c>
      <c r="BA266" s="86">
        <f t="shared" si="210"/>
        <v>0.41176609123666419</v>
      </c>
      <c r="BB266" s="86">
        <f t="shared" si="211"/>
        <v>0.20430512705777065</v>
      </c>
      <c r="BC266" s="86">
        <f t="shared" si="212"/>
        <v>3.6456984055957237E-2</v>
      </c>
      <c r="BD266" s="86">
        <f t="shared" si="213"/>
        <v>1.0904123784178429E-2</v>
      </c>
      <c r="BE266" s="86">
        <f t="shared" si="214"/>
        <v>9.0671439674053899E-3</v>
      </c>
      <c r="BF266" s="86">
        <f t="shared" si="215"/>
        <v>8.2428581521867186E-3</v>
      </c>
      <c r="BG266" s="86">
        <f t="shared" si="216"/>
        <v>7.9837968959751357E-3</v>
      </c>
      <c r="BH266" s="86">
        <f t="shared" si="217"/>
        <v>7.7718376863474773E-3</v>
      </c>
      <c r="BI266" s="87">
        <v>0</v>
      </c>
      <c r="BJ266" s="63"/>
      <c r="BK266" s="86">
        <f t="shared" si="218"/>
        <v>0</v>
      </c>
      <c r="BL266" s="86">
        <f t="shared" si="219"/>
        <v>0</v>
      </c>
      <c r="BM266" s="86">
        <f t="shared" si="220"/>
        <v>0</v>
      </c>
      <c r="BN266" s="86">
        <f t="shared" si="221"/>
        <v>0</v>
      </c>
      <c r="BO266" s="86">
        <f t="shared" si="222"/>
        <v>8.5019194083982841E-3</v>
      </c>
      <c r="BP266" s="86">
        <f t="shared" si="223"/>
        <v>4.877416923765332E-2</v>
      </c>
      <c r="BQ266" s="86">
        <f t="shared" si="224"/>
        <v>6.0808742139845995E-2</v>
      </c>
      <c r="BR266" s="86">
        <f t="shared" si="225"/>
        <v>4.1661760203480891E-2</v>
      </c>
      <c r="BS266" s="86">
        <f t="shared" si="226"/>
        <v>5.2777843197286956E-2</v>
      </c>
      <c r="BT266" s="86">
        <f t="shared" si="227"/>
        <v>4.7478862956595425E-2</v>
      </c>
      <c r="BU266" s="86">
        <f t="shared" si="228"/>
        <v>4.8373801841690045E-2</v>
      </c>
      <c r="BV266" s="86">
        <f t="shared" si="229"/>
        <v>4.3074821600998514E-2</v>
      </c>
      <c r="BW266" s="86">
        <f t="shared" si="230"/>
        <v>4.352229104354588E-2</v>
      </c>
      <c r="BX266" s="86">
        <f t="shared" si="231"/>
        <v>6.9145804385200571E-2</v>
      </c>
      <c r="BY266" s="86">
        <f t="shared" si="232"/>
        <v>0.12411389274863993</v>
      </c>
      <c r="BZ266" s="86">
        <f t="shared" si="233"/>
        <v>0.20746096417889354</v>
      </c>
      <c r="CA266" s="86">
        <f t="shared" si="234"/>
        <v>0.16784814300181342</v>
      </c>
      <c r="CB266" s="86">
        <f t="shared" si="235"/>
        <v>2.5552860271778808E-2</v>
      </c>
      <c r="CC266" s="86">
        <f t="shared" si="236"/>
        <v>1.8369798167730388E-3</v>
      </c>
      <c r="CD266" s="86">
        <f t="shared" si="237"/>
        <v>8.2428581521867134E-4</v>
      </c>
      <c r="CE266" s="86">
        <f t="shared" si="238"/>
        <v>2.5906125621158287E-4</v>
      </c>
      <c r="CF266" s="86">
        <f t="shared" si="239"/>
        <v>2.1195920962765839E-4</v>
      </c>
      <c r="CG266" s="88">
        <f t="shared" si="240"/>
        <v>7.7718376863474773E-3</v>
      </c>
      <c r="CH266" s="89">
        <f t="shared" si="241"/>
        <v>0</v>
      </c>
      <c r="CI266" s="90">
        <f t="shared" si="242"/>
        <v>0.35145192058594943</v>
      </c>
      <c r="CJ266" s="90">
        <f t="shared" si="243"/>
        <v>0.64077624172770309</v>
      </c>
      <c r="CK266" s="91">
        <f t="shared" si="244"/>
        <v>7.7718376863474773E-3</v>
      </c>
      <c r="CL266" s="90">
        <f t="shared" si="245"/>
        <v>1.4641690456398768</v>
      </c>
      <c r="CM266" s="90">
        <f t="shared" si="246"/>
        <v>7.171381039303478</v>
      </c>
      <c r="CN266" s="90">
        <f t="array" ref="CN266">10^(SUMPRODUCT(BW266:CF266,LOG($BW$5:$CF$5))/CJ266)</f>
        <v>0.64981852519431305</v>
      </c>
      <c r="CO266" s="92">
        <f t="shared" si="197"/>
        <v>0.40414586499373062</v>
      </c>
      <c r="CP266" s="93">
        <f t="shared" si="196"/>
        <v>0.63961474367457716</v>
      </c>
      <c r="CQ266" s="93">
        <f t="shared" si="196"/>
        <v>0.90573342967707382</v>
      </c>
      <c r="CR266" s="93">
        <f t="shared" si="37"/>
        <v>2.0228120176273139</v>
      </c>
      <c r="CS266" s="94">
        <f t="shared" si="196"/>
        <v>12.453363288255343</v>
      </c>
      <c r="CT266" s="95" t="s">
        <v>551</v>
      </c>
      <c r="CU266" s="79">
        <v>1</v>
      </c>
      <c r="CV266" s="79" t="s">
        <v>550</v>
      </c>
      <c r="CW266" s="80"/>
    </row>
    <row r="267" spans="1:101" x14ac:dyDescent="0.2">
      <c r="A267" s="2"/>
      <c r="B267" s="95">
        <v>158.5</v>
      </c>
      <c r="C267" s="103" t="s">
        <v>23</v>
      </c>
      <c r="D267" s="84">
        <v>192485</v>
      </c>
      <c r="E267" s="84">
        <v>414352</v>
      </c>
      <c r="F267" s="60">
        <v>0</v>
      </c>
      <c r="G267" s="60" t="s">
        <v>580</v>
      </c>
      <c r="H267" s="104" t="s">
        <v>264</v>
      </c>
      <c r="I267" s="78">
        <v>44109</v>
      </c>
      <c r="J267" s="134" t="s">
        <v>590</v>
      </c>
      <c r="K267" s="100">
        <v>4036.5</v>
      </c>
      <c r="L267" s="81" t="s">
        <v>568</v>
      </c>
      <c r="M267" s="81"/>
      <c r="N267" s="82">
        <v>0</v>
      </c>
      <c r="O267" s="83">
        <v>0</v>
      </c>
      <c r="P267" s="83">
        <v>0</v>
      </c>
      <c r="Q267" s="83">
        <v>0</v>
      </c>
      <c r="R267" s="83">
        <v>0</v>
      </c>
      <c r="S267" s="83">
        <v>3.6</v>
      </c>
      <c r="T267" s="83">
        <v>17.399999999999999</v>
      </c>
      <c r="U267" s="83">
        <v>15.7</v>
      </c>
      <c r="V267" s="83">
        <v>52.3</v>
      </c>
      <c r="W267" s="83">
        <v>37.6</v>
      </c>
      <c r="X267" s="83">
        <v>33.5</v>
      </c>
      <c r="Y267" s="83">
        <v>26.6</v>
      </c>
      <c r="Z267" s="83">
        <v>30.6</v>
      </c>
      <c r="AA267" s="83">
        <v>33.200000000000003</v>
      </c>
      <c r="AB267" s="83">
        <v>75</v>
      </c>
      <c r="AC267" s="83">
        <v>451.2</v>
      </c>
      <c r="AD267" s="83">
        <v>1849.5</v>
      </c>
      <c r="AE267" s="83">
        <v>1126.7</v>
      </c>
      <c r="AF267" s="83">
        <v>86.6</v>
      </c>
      <c r="AG267" s="83">
        <v>43.2</v>
      </c>
      <c r="AH267" s="83">
        <v>27.6</v>
      </c>
      <c r="AI267" s="83">
        <v>12</v>
      </c>
      <c r="AJ267" s="84">
        <v>114.2</v>
      </c>
      <c r="AK267" s="85"/>
      <c r="AL267" s="59">
        <v>1</v>
      </c>
      <c r="AM267" s="86">
        <f t="shared" si="248"/>
        <v>1</v>
      </c>
      <c r="AN267" s="86">
        <f t="shared" si="247"/>
        <v>1</v>
      </c>
      <c r="AO267" s="86">
        <f t="shared" si="198"/>
        <v>1</v>
      </c>
      <c r="AP267" s="86">
        <f t="shared" si="199"/>
        <v>1</v>
      </c>
      <c r="AQ267" s="86">
        <f t="shared" si="200"/>
        <v>1</v>
      </c>
      <c r="AR267" s="86">
        <f t="shared" si="201"/>
        <v>0.99910813823857303</v>
      </c>
      <c r="AS267" s="86">
        <f t="shared" si="202"/>
        <v>0.99479747305834265</v>
      </c>
      <c r="AT267" s="86">
        <f t="shared" si="203"/>
        <v>0.99090796482100829</v>
      </c>
      <c r="AU267" s="86">
        <f t="shared" si="204"/>
        <v>0.97795119534249964</v>
      </c>
      <c r="AV267" s="86">
        <f t="shared" si="205"/>
        <v>0.96863619472315121</v>
      </c>
      <c r="AW267" s="86">
        <f t="shared" si="206"/>
        <v>0.96033692555431682</v>
      </c>
      <c r="AX267" s="86">
        <f t="shared" si="207"/>
        <v>0.95374705809488414</v>
      </c>
      <c r="AY267" s="86">
        <f t="shared" si="208"/>
        <v>0.94616623312275483</v>
      </c>
      <c r="AZ267" s="86">
        <f t="shared" si="209"/>
        <v>0.93794128576737268</v>
      </c>
      <c r="BA267" s="86">
        <f t="shared" si="210"/>
        <v>0.91936083240431066</v>
      </c>
      <c r="BB267" s="86">
        <f t="shared" si="211"/>
        <v>0.80758082497212924</v>
      </c>
      <c r="BC267" s="86">
        <f t="shared" si="212"/>
        <v>0.34938684503901879</v>
      </c>
      <c r="BD267" s="86">
        <f t="shared" si="213"/>
        <v>7.0258887650191781E-2</v>
      </c>
      <c r="BE267" s="86">
        <f t="shared" si="214"/>
        <v>4.8804657500309455E-2</v>
      </c>
      <c r="BF267" s="86">
        <f t="shared" si="215"/>
        <v>3.8102316363185708E-2</v>
      </c>
      <c r="BG267" s="86">
        <f t="shared" si="216"/>
        <v>3.1264709525578867E-2</v>
      </c>
      <c r="BH267" s="86">
        <f t="shared" si="217"/>
        <v>2.8291836987488939E-2</v>
      </c>
      <c r="BI267" s="87">
        <v>0</v>
      </c>
      <c r="BJ267" s="63"/>
      <c r="BK267" s="86">
        <f t="shared" si="218"/>
        <v>0</v>
      </c>
      <c r="BL267" s="86">
        <f t="shared" si="219"/>
        <v>0</v>
      </c>
      <c r="BM267" s="86">
        <f t="shared" si="220"/>
        <v>0</v>
      </c>
      <c r="BN267" s="86">
        <f t="shared" si="221"/>
        <v>0</v>
      </c>
      <c r="BO267" s="86">
        <f t="shared" si="222"/>
        <v>0</v>
      </c>
      <c r="BP267" s="86">
        <f t="shared" si="223"/>
        <v>8.9186176142697082E-4</v>
      </c>
      <c r="BQ267" s="86">
        <f t="shared" si="224"/>
        <v>4.3106651802303775E-3</v>
      </c>
      <c r="BR267" s="86">
        <f t="shared" si="225"/>
        <v>3.8895082373343604E-3</v>
      </c>
      <c r="BS267" s="86">
        <f t="shared" si="226"/>
        <v>1.2956769478508656E-2</v>
      </c>
      <c r="BT267" s="86">
        <f t="shared" si="227"/>
        <v>9.3150006193484236E-3</v>
      </c>
      <c r="BU267" s="86">
        <f t="shared" si="228"/>
        <v>8.2992691688343889E-3</v>
      </c>
      <c r="BV267" s="86">
        <f t="shared" si="229"/>
        <v>6.5898674594326856E-3</v>
      </c>
      <c r="BW267" s="86">
        <f t="shared" si="230"/>
        <v>7.5808249721293075E-3</v>
      </c>
      <c r="BX267" s="86">
        <f t="shared" si="231"/>
        <v>8.2249473553821506E-3</v>
      </c>
      <c r="BY267" s="86">
        <f t="shared" si="232"/>
        <v>1.8580453363062022E-2</v>
      </c>
      <c r="BZ267" s="86">
        <f t="shared" si="233"/>
        <v>0.11178000743218142</v>
      </c>
      <c r="CA267" s="86">
        <f t="shared" si="234"/>
        <v>0.45819397993311045</v>
      </c>
      <c r="CB267" s="86">
        <f t="shared" si="235"/>
        <v>0.27912795738882701</v>
      </c>
      <c r="CC267" s="86">
        <f t="shared" si="236"/>
        <v>2.1454230149882327E-2</v>
      </c>
      <c r="CD267" s="86">
        <f t="shared" si="237"/>
        <v>1.0702341137123747E-2</v>
      </c>
      <c r="CE267" s="86">
        <f t="shared" si="238"/>
        <v>6.8376068376068411E-3</v>
      </c>
      <c r="CF267" s="86">
        <f t="shared" si="239"/>
        <v>2.9728725380899282E-3</v>
      </c>
      <c r="CG267" s="88">
        <f t="shared" si="240"/>
        <v>2.8291836987488939E-2</v>
      </c>
      <c r="CH267" s="89">
        <f t="shared" si="241"/>
        <v>0</v>
      </c>
      <c r="CI267" s="90">
        <f t="shared" si="242"/>
        <v>4.6252941905115863E-2</v>
      </c>
      <c r="CJ267" s="90">
        <f t="shared" si="243"/>
        <v>0.92545522110739531</v>
      </c>
      <c r="CK267" s="91">
        <f t="shared" si="244"/>
        <v>2.8291836987488939E-2</v>
      </c>
      <c r="CL267" s="90">
        <f t="shared" si="245"/>
        <v>0.40007321305384869</v>
      </c>
      <c r="CM267" s="90">
        <f t="shared" si="246"/>
        <v>5.3259546380618676</v>
      </c>
      <c r="CN267" s="90">
        <f t="array" ref="CN267">10^(SUMPRODUCT(BW267:CF267,LOG($BW$5:$CF$5))/CJ267)</f>
        <v>0.3920983513830274</v>
      </c>
      <c r="CO267" s="92">
        <f t="shared" si="197"/>
        <v>0.2595173197941596</v>
      </c>
      <c r="CP267" s="93">
        <f t="shared" si="196"/>
        <v>0.35516274102040668</v>
      </c>
      <c r="CQ267" s="93">
        <f t="shared" si="196"/>
        <v>0.39730249284188318</v>
      </c>
      <c r="CR267" s="93">
        <f t="shared" si="37"/>
        <v>0.44444208974416349</v>
      </c>
      <c r="CS267" s="94">
        <f t="shared" si="196"/>
        <v>0.66816123969270791</v>
      </c>
      <c r="CT267" s="95" t="s">
        <v>551</v>
      </c>
      <c r="CU267" s="79">
        <v>1</v>
      </c>
      <c r="CV267" s="79" t="s">
        <v>550</v>
      </c>
      <c r="CW267" s="80"/>
    </row>
    <row r="268" spans="1:101" x14ac:dyDescent="0.2">
      <c r="A268" s="2"/>
      <c r="B268" s="95">
        <v>158.5</v>
      </c>
      <c r="C268" s="103" t="s">
        <v>25</v>
      </c>
      <c r="D268" s="84">
        <v>192494</v>
      </c>
      <c r="E268" s="84">
        <v>414409</v>
      </c>
      <c r="F268" s="60">
        <v>0</v>
      </c>
      <c r="G268" s="60" t="s">
        <v>580</v>
      </c>
      <c r="H268" s="104" t="s">
        <v>265</v>
      </c>
      <c r="I268" s="78">
        <v>44109</v>
      </c>
      <c r="J268" s="134" t="s">
        <v>590</v>
      </c>
      <c r="K268" s="100">
        <v>3775.3</v>
      </c>
      <c r="L268" s="81" t="s">
        <v>568</v>
      </c>
      <c r="M268" s="81"/>
      <c r="N268" s="82">
        <v>0</v>
      </c>
      <c r="O268" s="83">
        <v>0</v>
      </c>
      <c r="P268" s="83">
        <v>42.4</v>
      </c>
      <c r="Q268" s="83">
        <v>572.79999999999995</v>
      </c>
      <c r="R268" s="83">
        <v>432.6</v>
      </c>
      <c r="S268" s="83">
        <v>392.9</v>
      </c>
      <c r="T268" s="83">
        <v>436.7</v>
      </c>
      <c r="U268" s="83">
        <v>196.8</v>
      </c>
      <c r="V268" s="83">
        <v>227.9</v>
      </c>
      <c r="W268" s="83">
        <v>135.19999999999999</v>
      </c>
      <c r="X268" s="83">
        <v>112.1</v>
      </c>
      <c r="Y268" s="83">
        <v>105.4</v>
      </c>
      <c r="Z268" s="83">
        <v>41.3</v>
      </c>
      <c r="AA268" s="83">
        <v>57</v>
      </c>
      <c r="AB268" s="83">
        <v>77.8</v>
      </c>
      <c r="AC268" s="83">
        <v>190.9</v>
      </c>
      <c r="AD268" s="83">
        <v>371.5</v>
      </c>
      <c r="AE268" s="83">
        <v>248.8</v>
      </c>
      <c r="AF268" s="83">
        <v>48</v>
      </c>
      <c r="AG268" s="83">
        <v>28.1</v>
      </c>
      <c r="AH268" s="83">
        <v>8.6999999999999993</v>
      </c>
      <c r="AI268" s="83">
        <v>4.7</v>
      </c>
      <c r="AJ268" s="84">
        <v>43.7</v>
      </c>
      <c r="AK268" s="85"/>
      <c r="AL268" s="59">
        <v>1</v>
      </c>
      <c r="AM268" s="86">
        <f t="shared" si="248"/>
        <v>1</v>
      </c>
      <c r="AN268" s="86">
        <f t="shared" si="247"/>
        <v>1</v>
      </c>
      <c r="AO268" s="86">
        <f t="shared" si="198"/>
        <v>0.98876910444203114</v>
      </c>
      <c r="AP268" s="86">
        <f t="shared" si="199"/>
        <v>0.83704606256456449</v>
      </c>
      <c r="AQ268" s="86">
        <f t="shared" si="200"/>
        <v>0.72245914231981567</v>
      </c>
      <c r="AR268" s="86">
        <f t="shared" si="201"/>
        <v>0.61838794268005193</v>
      </c>
      <c r="AS268" s="86">
        <f t="shared" si="202"/>
        <v>0.50271501602521651</v>
      </c>
      <c r="AT268" s="86">
        <f t="shared" si="203"/>
        <v>0.45058670834105896</v>
      </c>
      <c r="AU268" s="86">
        <f t="shared" si="204"/>
        <v>0.3902206447169761</v>
      </c>
      <c r="AV268" s="86">
        <f t="shared" si="205"/>
        <v>0.3544089211453394</v>
      </c>
      <c r="AW268" s="86">
        <f t="shared" si="206"/>
        <v>0.32471591661589805</v>
      </c>
      <c r="AX268" s="86">
        <f t="shared" si="207"/>
        <v>0.29679760548830553</v>
      </c>
      <c r="AY268" s="86">
        <f t="shared" si="208"/>
        <v>0.28585807750377451</v>
      </c>
      <c r="AZ268" s="86">
        <f t="shared" si="209"/>
        <v>0.27075993960744837</v>
      </c>
      <c r="BA268" s="86">
        <f t="shared" si="210"/>
        <v>0.2501523057770243</v>
      </c>
      <c r="BB268" s="86">
        <f t="shared" si="211"/>
        <v>0.1995867878049426</v>
      </c>
      <c r="BC268" s="86">
        <f t="shared" si="212"/>
        <v>0.10118401186660657</v>
      </c>
      <c r="BD268" s="86">
        <f t="shared" si="213"/>
        <v>3.5281964347204126E-2</v>
      </c>
      <c r="BE268" s="86">
        <f t="shared" si="214"/>
        <v>2.2567742960824234E-2</v>
      </c>
      <c r="BF268" s="86">
        <f t="shared" si="215"/>
        <v>1.5124625857547673E-2</v>
      </c>
      <c r="BG268" s="86">
        <f t="shared" si="216"/>
        <v>1.2820173231266318E-2</v>
      </c>
      <c r="BH268" s="86">
        <f t="shared" si="217"/>
        <v>1.1575239053849953E-2</v>
      </c>
      <c r="BI268" s="87">
        <v>0</v>
      </c>
      <c r="BJ268" s="63"/>
      <c r="BK268" s="86">
        <f t="shared" si="218"/>
        <v>0</v>
      </c>
      <c r="BL268" s="86">
        <f t="shared" si="219"/>
        <v>0</v>
      </c>
      <c r="BM268" s="86">
        <f t="shared" si="220"/>
        <v>1.1230895557968856E-2</v>
      </c>
      <c r="BN268" s="86">
        <f t="shared" si="221"/>
        <v>0.15172304187746666</v>
      </c>
      <c r="BO268" s="86">
        <f t="shared" si="222"/>
        <v>0.11458692024474881</v>
      </c>
      <c r="BP268" s="86">
        <f t="shared" si="223"/>
        <v>0.10407119963976375</v>
      </c>
      <c r="BQ268" s="86">
        <f t="shared" si="224"/>
        <v>0.11567292665483542</v>
      </c>
      <c r="BR268" s="86">
        <f t="shared" si="225"/>
        <v>5.2128307684157549E-2</v>
      </c>
      <c r="BS268" s="86">
        <f t="shared" si="226"/>
        <v>6.0366063624082866E-2</v>
      </c>
      <c r="BT268" s="86">
        <f t="shared" si="227"/>
        <v>3.58117235716367E-2</v>
      </c>
      <c r="BU268" s="86">
        <f t="shared" si="228"/>
        <v>2.9693004529441347E-2</v>
      </c>
      <c r="BV268" s="86">
        <f t="shared" si="229"/>
        <v>2.7918311127592521E-2</v>
      </c>
      <c r="BW268" s="86">
        <f t="shared" si="230"/>
        <v>1.0939527984531017E-2</v>
      </c>
      <c r="BX268" s="86">
        <f t="shared" si="231"/>
        <v>1.5098137896326136E-2</v>
      </c>
      <c r="BY268" s="86">
        <f t="shared" si="232"/>
        <v>2.0607633830424077E-2</v>
      </c>
      <c r="BZ268" s="86">
        <f t="shared" si="233"/>
        <v>5.0565517972081697E-2</v>
      </c>
      <c r="CA268" s="86">
        <f t="shared" si="234"/>
        <v>9.8402775938336032E-2</v>
      </c>
      <c r="CB268" s="86">
        <f t="shared" si="235"/>
        <v>6.5902047519402443E-2</v>
      </c>
      <c r="CC268" s="86">
        <f t="shared" si="236"/>
        <v>1.2714221386379891E-2</v>
      </c>
      <c r="CD268" s="86">
        <f t="shared" si="237"/>
        <v>7.4431171032765617E-3</v>
      </c>
      <c r="CE268" s="86">
        <f t="shared" si="238"/>
        <v>2.3044526262813551E-3</v>
      </c>
      <c r="CF268" s="86">
        <f t="shared" si="239"/>
        <v>1.2449341774163642E-3</v>
      </c>
      <c r="CG268" s="88">
        <f t="shared" si="240"/>
        <v>1.1575239053849953E-2</v>
      </c>
      <c r="CH268" s="89">
        <f t="shared" si="241"/>
        <v>0</v>
      </c>
      <c r="CI268" s="90">
        <f t="shared" si="242"/>
        <v>0.70320239451169453</v>
      </c>
      <c r="CJ268" s="90">
        <f t="shared" si="243"/>
        <v>0.28522236643445559</v>
      </c>
      <c r="CK268" s="91">
        <f t="shared" si="244"/>
        <v>1.1575239053849953E-2</v>
      </c>
      <c r="CL268" s="90">
        <f t="shared" si="245"/>
        <v>5.1757864872741859</v>
      </c>
      <c r="CM268" s="90">
        <f t="shared" si="246"/>
        <v>15.438926563936208</v>
      </c>
      <c r="CN268" s="90">
        <f t="array" ref="CN268">10^(SUMPRODUCT(BW268:CF268,LOG($BW$5:$CF$5))/CJ268)</f>
        <v>0.44861830776982192</v>
      </c>
      <c r="CO268" s="92">
        <f t="shared" si="197"/>
        <v>0.35277053556895543</v>
      </c>
      <c r="CP268" s="93">
        <f t="shared" si="196"/>
        <v>3.7936704928224643</v>
      </c>
      <c r="CQ268" s="93">
        <f t="shared" si="196"/>
        <v>11.005434350227622</v>
      </c>
      <c r="CR268" s="93">
        <f t="shared" si="37"/>
        <v>17.721765186970938</v>
      </c>
      <c r="CS268" s="94">
        <f t="shared" si="196"/>
        <v>36.524435221499886</v>
      </c>
      <c r="CT268" s="95" t="s">
        <v>551</v>
      </c>
      <c r="CU268" s="79">
        <v>1</v>
      </c>
      <c r="CV268" s="79" t="s">
        <v>550</v>
      </c>
      <c r="CW268" s="80"/>
    </row>
    <row r="269" spans="1:101" x14ac:dyDescent="0.2">
      <c r="A269" s="2"/>
      <c r="B269" s="95">
        <v>159</v>
      </c>
      <c r="C269" s="103" t="s">
        <v>29</v>
      </c>
      <c r="D269" s="84">
        <v>191987</v>
      </c>
      <c r="E269" s="84">
        <v>414437</v>
      </c>
      <c r="F269" s="60">
        <v>0</v>
      </c>
      <c r="G269" s="60" t="s">
        <v>580</v>
      </c>
      <c r="H269" s="104" t="s">
        <v>266</v>
      </c>
      <c r="I269" s="78">
        <v>44109</v>
      </c>
      <c r="J269" s="134" t="s">
        <v>590</v>
      </c>
      <c r="K269" s="100">
        <v>4719.6000000000004</v>
      </c>
      <c r="L269" s="81" t="s">
        <v>568</v>
      </c>
      <c r="M269" s="81"/>
      <c r="N269" s="82">
        <v>0</v>
      </c>
      <c r="O269" s="83">
        <v>0</v>
      </c>
      <c r="P269" s="83">
        <v>0</v>
      </c>
      <c r="Q269" s="83">
        <v>0</v>
      </c>
      <c r="R269" s="83">
        <v>0</v>
      </c>
      <c r="S269" s="83">
        <v>48.8</v>
      </c>
      <c r="T269" s="83">
        <v>205.1</v>
      </c>
      <c r="U269" s="83">
        <v>231.8</v>
      </c>
      <c r="V269" s="83">
        <v>241.9</v>
      </c>
      <c r="W269" s="83">
        <v>204.2</v>
      </c>
      <c r="X269" s="83">
        <v>242.4</v>
      </c>
      <c r="Y269" s="83">
        <v>250.4</v>
      </c>
      <c r="Z269" s="83">
        <v>249.5</v>
      </c>
      <c r="AA269" s="83">
        <v>346.6</v>
      </c>
      <c r="AB269" s="83">
        <v>576.70000000000005</v>
      </c>
      <c r="AC269" s="83">
        <v>1365.2</v>
      </c>
      <c r="AD269" s="83">
        <v>574.20000000000005</v>
      </c>
      <c r="AE269" s="83">
        <v>113.7</v>
      </c>
      <c r="AF269" s="83">
        <v>14.4</v>
      </c>
      <c r="AG269" s="83">
        <v>4.7</v>
      </c>
      <c r="AH269" s="83">
        <v>1.7</v>
      </c>
      <c r="AI269" s="83">
        <v>1.6</v>
      </c>
      <c r="AJ269" s="84">
        <v>46.7</v>
      </c>
      <c r="AK269" s="85"/>
      <c r="AL269" s="59">
        <v>1</v>
      </c>
      <c r="AM269" s="86">
        <f t="shared" si="248"/>
        <v>1</v>
      </c>
      <c r="AN269" s="86">
        <f t="shared" si="247"/>
        <v>1</v>
      </c>
      <c r="AO269" s="86">
        <f t="shared" si="198"/>
        <v>1</v>
      </c>
      <c r="AP269" s="86">
        <f t="shared" si="199"/>
        <v>1</v>
      </c>
      <c r="AQ269" s="86">
        <f t="shared" si="200"/>
        <v>1</v>
      </c>
      <c r="AR269" s="86">
        <f t="shared" si="201"/>
        <v>0.98966014068988895</v>
      </c>
      <c r="AS269" s="86">
        <f t="shared" si="202"/>
        <v>0.94620306805661492</v>
      </c>
      <c r="AT269" s="86">
        <f t="shared" si="203"/>
        <v>0.89708873633358754</v>
      </c>
      <c r="AU269" s="86">
        <f t="shared" si="204"/>
        <v>0.84583439274514782</v>
      </c>
      <c r="AV269" s="86">
        <f t="shared" si="205"/>
        <v>0.80256801423849466</v>
      </c>
      <c r="AW269" s="86">
        <f t="shared" si="206"/>
        <v>0.75120772946859893</v>
      </c>
      <c r="AX269" s="86">
        <f t="shared" si="207"/>
        <v>0.69815238579540628</v>
      </c>
      <c r="AY269" s="86">
        <f t="shared" si="208"/>
        <v>0.64528773624883451</v>
      </c>
      <c r="AZ269" s="86">
        <f t="shared" si="209"/>
        <v>0.57184930926349675</v>
      </c>
      <c r="BA269" s="86">
        <f t="shared" si="210"/>
        <v>0.44965675057208221</v>
      </c>
      <c r="BB269" s="86">
        <f t="shared" si="211"/>
        <v>0.16039494872446797</v>
      </c>
      <c r="BC269" s="86">
        <f t="shared" si="212"/>
        <v>3.8732095940333694E-2</v>
      </c>
      <c r="BD269" s="86">
        <f t="shared" si="213"/>
        <v>1.4641071277226646E-2</v>
      </c>
      <c r="BE269" s="86">
        <f t="shared" si="214"/>
        <v>1.1589965251292245E-2</v>
      </c>
      <c r="BF269" s="86">
        <f t="shared" si="215"/>
        <v>1.0594118145605323E-2</v>
      </c>
      <c r="BG269" s="86">
        <f t="shared" si="216"/>
        <v>1.0233918128654734E-2</v>
      </c>
      <c r="BH269" s="86">
        <f t="shared" si="217"/>
        <v>9.8949063479953567E-3</v>
      </c>
      <c r="BI269" s="87">
        <v>0</v>
      </c>
      <c r="BJ269" s="63"/>
      <c r="BK269" s="86">
        <f t="shared" si="218"/>
        <v>0</v>
      </c>
      <c r="BL269" s="86">
        <f t="shared" si="219"/>
        <v>0</v>
      </c>
      <c r="BM269" s="86">
        <f t="shared" si="220"/>
        <v>0</v>
      </c>
      <c r="BN269" s="86">
        <f t="shared" si="221"/>
        <v>0</v>
      </c>
      <c r="BO269" s="86">
        <f t="shared" si="222"/>
        <v>0</v>
      </c>
      <c r="BP269" s="86">
        <f t="shared" si="223"/>
        <v>1.0339859310111055E-2</v>
      </c>
      <c r="BQ269" s="86">
        <f t="shared" si="224"/>
        <v>4.345707263327403E-2</v>
      </c>
      <c r="BR269" s="86">
        <f t="shared" si="225"/>
        <v>4.9114331723027371E-2</v>
      </c>
      <c r="BS269" s="86">
        <f t="shared" si="226"/>
        <v>5.1254343588439721E-2</v>
      </c>
      <c r="BT269" s="86">
        <f t="shared" si="227"/>
        <v>4.3266378506653158E-2</v>
      </c>
      <c r="BU269" s="86">
        <f t="shared" si="228"/>
        <v>5.1360284769895737E-2</v>
      </c>
      <c r="BV269" s="86">
        <f t="shared" si="229"/>
        <v>5.3055343673192645E-2</v>
      </c>
      <c r="BW269" s="86">
        <f t="shared" si="230"/>
        <v>5.2864649546571774E-2</v>
      </c>
      <c r="BX269" s="86">
        <f t="shared" si="231"/>
        <v>7.3438426985337757E-2</v>
      </c>
      <c r="BY269" s="86">
        <f t="shared" si="232"/>
        <v>0.12219255869141454</v>
      </c>
      <c r="BZ269" s="86">
        <f t="shared" si="233"/>
        <v>0.28926180184761424</v>
      </c>
      <c r="CA269" s="86">
        <f t="shared" si="234"/>
        <v>0.12166285278413427</v>
      </c>
      <c r="CB269" s="86">
        <f t="shared" si="235"/>
        <v>2.4091024663107048E-2</v>
      </c>
      <c r="CC269" s="86">
        <f t="shared" si="236"/>
        <v>3.0511060259344018E-3</v>
      </c>
      <c r="CD269" s="86">
        <f t="shared" si="237"/>
        <v>9.9584710568692211E-4</v>
      </c>
      <c r="CE269" s="86">
        <f t="shared" si="238"/>
        <v>3.6020001695058826E-4</v>
      </c>
      <c r="CF269" s="86">
        <f t="shared" si="239"/>
        <v>3.3901178065937759E-4</v>
      </c>
      <c r="CG269" s="88">
        <f t="shared" si="240"/>
        <v>9.8949063479953567E-3</v>
      </c>
      <c r="CH269" s="89">
        <f t="shared" si="241"/>
        <v>0</v>
      </c>
      <c r="CI269" s="90">
        <f t="shared" si="242"/>
        <v>0.30184761420459372</v>
      </c>
      <c r="CJ269" s="90">
        <f t="shared" si="243"/>
        <v>0.688257479447411</v>
      </c>
      <c r="CK269" s="91">
        <f t="shared" si="244"/>
        <v>9.8949063479953567E-3</v>
      </c>
      <c r="CL269" s="90">
        <f t="shared" si="245"/>
        <v>1.2309338758194506</v>
      </c>
      <c r="CM269" s="90">
        <f t="shared" si="246"/>
        <v>5.7118078400086025</v>
      </c>
      <c r="CN269" s="90">
        <f t="array" ref="CN269">10^(SUMPRODUCT(BW269:CF269,LOG($BW$5:$CF$5))/CJ269)</f>
        <v>0.67180228873488768</v>
      </c>
      <c r="CO269" s="92">
        <f t="shared" si="197"/>
        <v>0.42182547503617029</v>
      </c>
      <c r="CP269" s="93">
        <f t="shared" si="196"/>
        <v>0.62920450544078721</v>
      </c>
      <c r="CQ269" s="93">
        <f t="shared" si="196"/>
        <v>0.81759797261630296</v>
      </c>
      <c r="CR269" s="93">
        <f t="shared" si="37"/>
        <v>1.4452258781595497</v>
      </c>
      <c r="CS269" s="94">
        <f t="shared" si="196"/>
        <v>8.1611575321151832</v>
      </c>
      <c r="CT269" s="95" t="s">
        <v>551</v>
      </c>
      <c r="CU269" s="79">
        <v>1</v>
      </c>
      <c r="CV269" s="79" t="s">
        <v>550</v>
      </c>
      <c r="CW269" s="80"/>
    </row>
    <row r="270" spans="1:101" x14ac:dyDescent="0.2">
      <c r="A270" s="2"/>
      <c r="B270" s="95">
        <v>159.5</v>
      </c>
      <c r="C270" s="103" t="s">
        <v>23</v>
      </c>
      <c r="D270" s="84">
        <v>191483</v>
      </c>
      <c r="E270" s="84">
        <v>414440</v>
      </c>
      <c r="F270" s="60">
        <v>0</v>
      </c>
      <c r="G270" s="60" t="s">
        <v>580</v>
      </c>
      <c r="H270" s="104" t="s">
        <v>267</v>
      </c>
      <c r="I270" s="78">
        <v>44109</v>
      </c>
      <c r="J270" s="134" t="s">
        <v>590</v>
      </c>
      <c r="K270" s="100">
        <v>4075.3</v>
      </c>
      <c r="L270" s="81" t="s">
        <v>568</v>
      </c>
      <c r="M270" s="81"/>
      <c r="N270" s="82">
        <v>0</v>
      </c>
      <c r="O270" s="83">
        <v>0</v>
      </c>
      <c r="P270" s="83">
        <v>0</v>
      </c>
      <c r="Q270" s="83">
        <v>0</v>
      </c>
      <c r="R270" s="83">
        <v>0</v>
      </c>
      <c r="S270" s="83">
        <v>0</v>
      </c>
      <c r="T270" s="83">
        <v>33.4</v>
      </c>
      <c r="U270" s="83">
        <v>14.3</v>
      </c>
      <c r="V270" s="83">
        <v>39.5</v>
      </c>
      <c r="W270" s="83">
        <v>37.799999999999997</v>
      </c>
      <c r="X270" s="83">
        <v>39.6</v>
      </c>
      <c r="Y270" s="83">
        <v>59.7</v>
      </c>
      <c r="Z270" s="83">
        <v>174.6</v>
      </c>
      <c r="AA270" s="83">
        <v>210.9</v>
      </c>
      <c r="AB270" s="83">
        <v>420.9</v>
      </c>
      <c r="AC270" s="83">
        <v>1151.3</v>
      </c>
      <c r="AD270" s="83">
        <v>1449.9</v>
      </c>
      <c r="AE270" s="83">
        <v>327.10000000000002</v>
      </c>
      <c r="AF270" s="83">
        <v>16.8</v>
      </c>
      <c r="AG270" s="83">
        <v>3.6</v>
      </c>
      <c r="AH270" s="83">
        <v>2.2000000000000002</v>
      </c>
      <c r="AI270" s="83">
        <v>3.8</v>
      </c>
      <c r="AJ270" s="84">
        <v>89.9</v>
      </c>
      <c r="AK270" s="85"/>
      <c r="AL270" s="59">
        <v>1</v>
      </c>
      <c r="AM270" s="86">
        <f t="shared" si="248"/>
        <v>1</v>
      </c>
      <c r="AN270" s="86">
        <f t="shared" si="247"/>
        <v>1</v>
      </c>
      <c r="AO270" s="86">
        <f t="shared" si="198"/>
        <v>1</v>
      </c>
      <c r="AP270" s="86">
        <f t="shared" si="199"/>
        <v>1</v>
      </c>
      <c r="AQ270" s="86">
        <f t="shared" si="200"/>
        <v>1</v>
      </c>
      <c r="AR270" s="86">
        <f t="shared" si="201"/>
        <v>1</v>
      </c>
      <c r="AS270" s="86">
        <f t="shared" si="202"/>
        <v>0.99180428434716461</v>
      </c>
      <c r="AT270" s="86">
        <f t="shared" si="203"/>
        <v>0.98829534022035181</v>
      </c>
      <c r="AU270" s="86">
        <f t="shared" si="204"/>
        <v>0.97860280224768725</v>
      </c>
      <c r="AV270" s="86">
        <f t="shared" si="205"/>
        <v>0.96932741147890944</v>
      </c>
      <c r="AW270" s="86">
        <f t="shared" si="206"/>
        <v>0.95961033543542795</v>
      </c>
      <c r="AX270" s="86">
        <f t="shared" si="207"/>
        <v>0.94496110715775516</v>
      </c>
      <c r="AY270" s="86">
        <f t="shared" si="208"/>
        <v>0.90211763551149604</v>
      </c>
      <c r="AZ270" s="86">
        <f t="shared" si="209"/>
        <v>0.85036684415871222</v>
      </c>
      <c r="BA270" s="86">
        <f t="shared" si="210"/>
        <v>0.74708610409049636</v>
      </c>
      <c r="BB270" s="86">
        <f t="shared" si="211"/>
        <v>0.4645792947758447</v>
      </c>
      <c r="BC270" s="86">
        <f t="shared" si="212"/>
        <v>0.10880180600201211</v>
      </c>
      <c r="BD270" s="86">
        <f t="shared" si="213"/>
        <v>2.8537776360022568E-2</v>
      </c>
      <c r="BE270" s="86">
        <f t="shared" si="214"/>
        <v>2.441538046278801E-2</v>
      </c>
      <c r="BF270" s="86">
        <f t="shared" si="215"/>
        <v>2.3532009913380603E-2</v>
      </c>
      <c r="BG270" s="86">
        <f t="shared" si="216"/>
        <v>2.2992172355409412E-2</v>
      </c>
      <c r="BH270" s="86">
        <f t="shared" si="217"/>
        <v>2.2059725664368261E-2</v>
      </c>
      <c r="BI270" s="87">
        <v>0</v>
      </c>
      <c r="BJ270" s="63"/>
      <c r="BK270" s="86">
        <f t="shared" si="218"/>
        <v>0</v>
      </c>
      <c r="BL270" s="86">
        <f t="shared" si="219"/>
        <v>0</v>
      </c>
      <c r="BM270" s="86">
        <f t="shared" si="220"/>
        <v>0</v>
      </c>
      <c r="BN270" s="86">
        <f t="shared" si="221"/>
        <v>0</v>
      </c>
      <c r="BO270" s="86">
        <f t="shared" si="222"/>
        <v>0</v>
      </c>
      <c r="BP270" s="86">
        <f t="shared" si="223"/>
        <v>0</v>
      </c>
      <c r="BQ270" s="86">
        <f t="shared" si="224"/>
        <v>8.1957156528353892E-3</v>
      </c>
      <c r="BR270" s="86">
        <f t="shared" si="225"/>
        <v>3.5089441268127963E-3</v>
      </c>
      <c r="BS270" s="86">
        <f t="shared" si="226"/>
        <v>9.6925379726645611E-3</v>
      </c>
      <c r="BT270" s="86">
        <f t="shared" si="227"/>
        <v>9.2753907687778137E-3</v>
      </c>
      <c r="BU270" s="86">
        <f t="shared" si="228"/>
        <v>9.7170760434814873E-3</v>
      </c>
      <c r="BV270" s="86">
        <f t="shared" si="229"/>
        <v>1.4649228277672788E-2</v>
      </c>
      <c r="BW270" s="86">
        <f t="shared" si="230"/>
        <v>4.2843471646259124E-2</v>
      </c>
      <c r="BX270" s="86">
        <f t="shared" si="231"/>
        <v>5.175079135278382E-2</v>
      </c>
      <c r="BY270" s="86">
        <f t="shared" si="232"/>
        <v>0.10328074006821586</v>
      </c>
      <c r="BZ270" s="86">
        <f t="shared" si="233"/>
        <v>0.28250680931465166</v>
      </c>
      <c r="CA270" s="86">
        <f t="shared" si="234"/>
        <v>0.35577748877383258</v>
      </c>
      <c r="CB270" s="86">
        <f t="shared" si="235"/>
        <v>8.0264029641989545E-2</v>
      </c>
      <c r="CC270" s="86">
        <f t="shared" si="236"/>
        <v>4.1223958972345584E-3</v>
      </c>
      <c r="CD270" s="86">
        <f t="shared" si="237"/>
        <v>8.8337054940740636E-4</v>
      </c>
      <c r="CE270" s="86">
        <f t="shared" si="238"/>
        <v>5.3983755797119143E-4</v>
      </c>
      <c r="CF270" s="86">
        <f t="shared" si="239"/>
        <v>9.3244669104115135E-4</v>
      </c>
      <c r="CG270" s="88">
        <f t="shared" si="240"/>
        <v>2.2059725664368261E-2</v>
      </c>
      <c r="CH270" s="89">
        <f t="shared" si="241"/>
        <v>0</v>
      </c>
      <c r="CI270" s="90">
        <f t="shared" si="242"/>
        <v>5.5038892842244835E-2</v>
      </c>
      <c r="CJ270" s="90">
        <f t="shared" si="243"/>
        <v>0.92290138149338696</v>
      </c>
      <c r="CK270" s="91">
        <f t="shared" si="244"/>
        <v>2.2059725664368261E-2</v>
      </c>
      <c r="CL270" s="90">
        <f t="shared" si="245"/>
        <v>0.56988587612620356</v>
      </c>
      <c r="CM270" s="90">
        <f t="shared" si="246"/>
        <v>4.8013648778369236</v>
      </c>
      <c r="CN270" s="90">
        <f t="array" ref="CN270">10^(SUMPRODUCT(BW270:CF270,LOG($BW$5:$CF$5))/CJ270)</f>
        <v>0.55126161407303576</v>
      </c>
      <c r="CO270" s="92">
        <f t="shared" si="197"/>
        <v>0.34160822091067794</v>
      </c>
      <c r="CP270" s="93">
        <f t="shared" si="196"/>
        <v>0.44778266101035702</v>
      </c>
      <c r="CQ270" s="93">
        <f t="shared" si="196"/>
        <v>0.52247307886723304</v>
      </c>
      <c r="CR270" s="93">
        <f t="shared" si="37"/>
        <v>0.62939463487509051</v>
      </c>
      <c r="CS270" s="94">
        <f t="shared" si="196"/>
        <v>1.3808563322978418</v>
      </c>
      <c r="CT270" s="95" t="s">
        <v>551</v>
      </c>
      <c r="CU270" s="79">
        <v>1</v>
      </c>
      <c r="CV270" s="79" t="s">
        <v>550</v>
      </c>
      <c r="CW270" s="80"/>
    </row>
    <row r="271" spans="1:101" x14ac:dyDescent="0.2">
      <c r="A271" s="2"/>
      <c r="B271" s="95">
        <v>159.5</v>
      </c>
      <c r="C271" s="103" t="s">
        <v>25</v>
      </c>
      <c r="D271" s="84">
        <v>191488</v>
      </c>
      <c r="E271" s="84">
        <v>414498</v>
      </c>
      <c r="F271" s="60"/>
      <c r="G271" s="60"/>
      <c r="H271" s="104"/>
      <c r="I271" s="78">
        <v>44109</v>
      </c>
      <c r="J271" s="134"/>
      <c r="K271" s="100"/>
      <c r="L271" s="81" t="s">
        <v>569</v>
      </c>
      <c r="M271" s="81"/>
      <c r="N271" s="82"/>
      <c r="O271" s="83"/>
      <c r="P271" s="83"/>
      <c r="Q271" s="83"/>
      <c r="R271" s="83"/>
      <c r="S271" s="83"/>
      <c r="T271" s="83"/>
      <c r="U271" s="83"/>
      <c r="V271" s="83"/>
      <c r="W271" s="83"/>
      <c r="X271" s="83"/>
      <c r="Y271" s="83"/>
      <c r="Z271" s="83"/>
      <c r="AA271" s="83"/>
      <c r="AB271" s="83"/>
      <c r="AC271" s="83"/>
      <c r="AD271" s="83"/>
      <c r="AE271" s="83"/>
      <c r="AF271" s="83"/>
      <c r="AG271" s="83"/>
      <c r="AH271" s="83"/>
      <c r="AI271" s="83"/>
      <c r="AJ271" s="84"/>
      <c r="AK271" s="85"/>
      <c r="AL271" s="59"/>
      <c r="AM271" s="86"/>
      <c r="AN271" s="86"/>
      <c r="AO271" s="86"/>
      <c r="AP271" s="86"/>
      <c r="AQ271" s="86"/>
      <c r="AR271" s="86"/>
      <c r="AS271" s="86"/>
      <c r="AT271" s="86"/>
      <c r="AU271" s="86"/>
      <c r="AV271" s="86"/>
      <c r="AW271" s="86"/>
      <c r="AX271" s="86"/>
      <c r="AY271" s="86"/>
      <c r="AZ271" s="86"/>
      <c r="BA271" s="86"/>
      <c r="BB271" s="86"/>
      <c r="BC271" s="86"/>
      <c r="BD271" s="86"/>
      <c r="BE271" s="86"/>
      <c r="BF271" s="86"/>
      <c r="BG271" s="86"/>
      <c r="BH271" s="86"/>
      <c r="BI271" s="87"/>
      <c r="BJ271" s="63"/>
      <c r="BK271" s="86"/>
      <c r="BL271" s="86"/>
      <c r="BM271" s="86"/>
      <c r="BN271" s="86"/>
      <c r="BO271" s="86"/>
      <c r="BP271" s="86"/>
      <c r="BQ271" s="86"/>
      <c r="BR271" s="86"/>
      <c r="BS271" s="86"/>
      <c r="BT271" s="86"/>
      <c r="BU271" s="86"/>
      <c r="BV271" s="86"/>
      <c r="BW271" s="86"/>
      <c r="BX271" s="86"/>
      <c r="BY271" s="86"/>
      <c r="BZ271" s="86"/>
      <c r="CA271" s="86"/>
      <c r="CB271" s="86"/>
      <c r="CC271" s="86"/>
      <c r="CD271" s="86"/>
      <c r="CE271" s="86"/>
      <c r="CF271" s="86"/>
      <c r="CG271" s="88"/>
      <c r="CH271" s="89"/>
      <c r="CI271" s="90"/>
      <c r="CJ271" s="90"/>
      <c r="CK271" s="91"/>
      <c r="CL271" s="90"/>
      <c r="CM271" s="90"/>
      <c r="CN271" s="90"/>
      <c r="CO271" s="92"/>
      <c r="CP271" s="93"/>
      <c r="CQ271" s="93"/>
      <c r="CR271" s="93"/>
      <c r="CS271" s="94"/>
      <c r="CT271" s="95" t="s">
        <v>551</v>
      </c>
      <c r="CU271" s="79">
        <v>1</v>
      </c>
      <c r="CV271" s="79" t="s">
        <v>550</v>
      </c>
      <c r="CW271" s="80" t="s">
        <v>559</v>
      </c>
    </row>
    <row r="272" spans="1:101" x14ac:dyDescent="0.2">
      <c r="A272" s="2"/>
      <c r="B272" s="95">
        <v>160</v>
      </c>
      <c r="C272" s="103" t="s">
        <v>29</v>
      </c>
      <c r="D272" s="84">
        <v>190990</v>
      </c>
      <c r="E272" s="84">
        <v>414533</v>
      </c>
      <c r="F272" s="60">
        <v>0</v>
      </c>
      <c r="G272" s="60" t="s">
        <v>580</v>
      </c>
      <c r="H272" s="104" t="s">
        <v>268</v>
      </c>
      <c r="I272" s="78">
        <v>44109</v>
      </c>
      <c r="J272" s="134" t="s">
        <v>590</v>
      </c>
      <c r="K272" s="100">
        <v>3152.1</v>
      </c>
      <c r="L272" s="81" t="s">
        <v>567</v>
      </c>
      <c r="M272" s="81"/>
      <c r="N272" s="82">
        <v>1164.5999999999999</v>
      </c>
      <c r="O272" s="83">
        <v>408.6</v>
      </c>
      <c r="P272" s="83">
        <v>963.1</v>
      </c>
      <c r="Q272" s="83">
        <v>338</v>
      </c>
      <c r="R272" s="83">
        <v>83.2</v>
      </c>
      <c r="S272" s="83">
        <v>62.9</v>
      </c>
      <c r="T272" s="83">
        <v>46</v>
      </c>
      <c r="U272" s="83">
        <v>41.5</v>
      </c>
      <c r="V272" s="83">
        <v>12.3</v>
      </c>
      <c r="W272" s="83">
        <v>5</v>
      </c>
      <c r="X272" s="83">
        <v>3.1</v>
      </c>
      <c r="Y272" s="83">
        <v>3.1</v>
      </c>
      <c r="Z272" s="83">
        <v>1.1000000000000001</v>
      </c>
      <c r="AA272" s="83">
        <v>1</v>
      </c>
      <c r="AB272" s="83">
        <v>1.3</v>
      </c>
      <c r="AC272" s="83">
        <v>2.1</v>
      </c>
      <c r="AD272" s="83">
        <v>5.4</v>
      </c>
      <c r="AE272" s="83">
        <v>3.4</v>
      </c>
      <c r="AF272" s="83">
        <v>1.3</v>
      </c>
      <c r="AG272" s="83">
        <v>0.5</v>
      </c>
      <c r="AH272" s="83">
        <v>0.3</v>
      </c>
      <c r="AI272" s="83">
        <v>0.2</v>
      </c>
      <c r="AJ272" s="84">
        <v>4.0999999999999996</v>
      </c>
      <c r="AK272" s="85"/>
      <c r="AL272" s="59">
        <v>1</v>
      </c>
      <c r="AM272" s="86">
        <f t="shared" si="248"/>
        <v>0.63053202626820215</v>
      </c>
      <c r="AN272" s="86">
        <f t="shared" si="247"/>
        <v>0.50090415913200725</v>
      </c>
      <c r="AO272" s="86">
        <f t="shared" si="198"/>
        <v>0.19536182227721205</v>
      </c>
      <c r="AP272" s="86">
        <f t="shared" si="199"/>
        <v>8.8131721709336655E-2</v>
      </c>
      <c r="AQ272" s="86">
        <f t="shared" si="200"/>
        <v>6.17366200310904E-2</v>
      </c>
      <c r="AR272" s="86">
        <f t="shared" si="201"/>
        <v>4.1781669363281634E-2</v>
      </c>
      <c r="AS272" s="86">
        <f t="shared" si="202"/>
        <v>2.7188223723866641E-2</v>
      </c>
      <c r="AT272" s="86">
        <f t="shared" si="203"/>
        <v>1.4022397766568332E-2</v>
      </c>
      <c r="AU272" s="86">
        <f t="shared" si="204"/>
        <v>1.0120237302116062E-2</v>
      </c>
      <c r="AV272" s="86">
        <f t="shared" si="205"/>
        <v>8.5339932108753017E-3</v>
      </c>
      <c r="AW272" s="86">
        <f t="shared" si="206"/>
        <v>7.5505218743060305E-3</v>
      </c>
      <c r="AX272" s="86">
        <f t="shared" si="207"/>
        <v>6.5670505377367593E-3</v>
      </c>
      <c r="AY272" s="86">
        <f t="shared" si="208"/>
        <v>6.218076837663792E-3</v>
      </c>
      <c r="AZ272" s="86">
        <f t="shared" si="209"/>
        <v>5.9008280194156396E-3</v>
      </c>
      <c r="BA272" s="86">
        <f t="shared" si="210"/>
        <v>5.4884045556930416E-3</v>
      </c>
      <c r="BB272" s="86">
        <f t="shared" si="211"/>
        <v>4.8221820373719228E-3</v>
      </c>
      <c r="BC272" s="86">
        <f t="shared" si="212"/>
        <v>3.1090384188319016E-3</v>
      </c>
      <c r="BD272" s="86">
        <f t="shared" si="213"/>
        <v>2.0303924367881848E-3</v>
      </c>
      <c r="BE272" s="86">
        <f t="shared" si="214"/>
        <v>1.6179689730655871E-3</v>
      </c>
      <c r="BF272" s="86">
        <f t="shared" si="215"/>
        <v>1.4593445639415111E-3</v>
      </c>
      <c r="BG272" s="86">
        <f t="shared" si="216"/>
        <v>1.3641699184670656E-3</v>
      </c>
      <c r="BH272" s="86">
        <f t="shared" si="217"/>
        <v>1.3007201548174351E-3</v>
      </c>
      <c r="BI272" s="87">
        <v>0</v>
      </c>
      <c r="BJ272" s="63"/>
      <c r="BK272" s="86">
        <f t="shared" si="218"/>
        <v>0.36946797373179785</v>
      </c>
      <c r="BL272" s="86">
        <f t="shared" si="219"/>
        <v>0.1296278671361949</v>
      </c>
      <c r="BM272" s="86">
        <f t="shared" si="220"/>
        <v>0.3055423368547952</v>
      </c>
      <c r="BN272" s="86">
        <f t="shared" si="221"/>
        <v>0.10723010056787539</v>
      </c>
      <c r="BO272" s="86">
        <f t="shared" si="222"/>
        <v>2.6395101678246255E-2</v>
      </c>
      <c r="BP272" s="86">
        <f t="shared" si="223"/>
        <v>1.9954950667808766E-2</v>
      </c>
      <c r="BQ272" s="86">
        <f t="shared" si="224"/>
        <v>1.4593445639414993E-2</v>
      </c>
      <c r="BR272" s="86">
        <f t="shared" si="225"/>
        <v>1.3165825957298309E-2</v>
      </c>
      <c r="BS272" s="86">
        <f t="shared" si="226"/>
        <v>3.9021604644522701E-3</v>
      </c>
      <c r="BT272" s="86">
        <f t="shared" si="227"/>
        <v>1.5862440912407603E-3</v>
      </c>
      <c r="BU272" s="86">
        <f t="shared" si="228"/>
        <v>9.8347133656927124E-4</v>
      </c>
      <c r="BV272" s="86">
        <f t="shared" si="229"/>
        <v>9.8347133656927124E-4</v>
      </c>
      <c r="BW272" s="86">
        <f t="shared" si="230"/>
        <v>3.489737000729673E-4</v>
      </c>
      <c r="BX272" s="86">
        <f t="shared" si="231"/>
        <v>3.172488182481524E-4</v>
      </c>
      <c r="BY272" s="86">
        <f t="shared" si="232"/>
        <v>4.1242346372259795E-4</v>
      </c>
      <c r="BZ272" s="86">
        <f t="shared" si="233"/>
        <v>6.6622251832111883E-4</v>
      </c>
      <c r="CA272" s="86">
        <f t="shared" si="234"/>
        <v>1.7131436185400212E-3</v>
      </c>
      <c r="CB272" s="86">
        <f t="shared" si="235"/>
        <v>1.0786459820437168E-3</v>
      </c>
      <c r="CC272" s="86">
        <f t="shared" si="236"/>
        <v>4.1242346372259773E-4</v>
      </c>
      <c r="CD272" s="86">
        <f t="shared" si="237"/>
        <v>1.5862440912407598E-4</v>
      </c>
      <c r="CE272" s="86">
        <f t="shared" si="238"/>
        <v>9.5174645474445548E-5</v>
      </c>
      <c r="CF272" s="86">
        <f t="shared" si="239"/>
        <v>6.3449763649630437E-5</v>
      </c>
      <c r="CG272" s="88">
        <f t="shared" si="240"/>
        <v>1.3007201548174351E-3</v>
      </c>
      <c r="CH272" s="89">
        <f t="shared" si="241"/>
        <v>0.49909584086799275</v>
      </c>
      <c r="CI272" s="90">
        <f t="shared" si="242"/>
        <v>0.4943371085942706</v>
      </c>
      <c r="CJ272" s="90">
        <f t="shared" si="243"/>
        <v>5.2663303829193252E-3</v>
      </c>
      <c r="CK272" s="91">
        <f t="shared" si="244"/>
        <v>1.3007201548174351E-3</v>
      </c>
      <c r="CL272" s="90">
        <f t="shared" si="245"/>
        <v>60.428516622733014</v>
      </c>
      <c r="CM272" s="90">
        <f t="shared" si="246"/>
        <v>40.376718820825147</v>
      </c>
      <c r="CN272" s="90">
        <f t="array" ref="CN272">10^(SUMPRODUCT(BW272:CF272,LOG($BW$5:$CF$5))/CJ272)</f>
        <v>0.4430088182420695</v>
      </c>
      <c r="CO272" s="92">
        <f t="shared" si="197"/>
        <v>32.768395448245073</v>
      </c>
      <c r="CP272" s="93">
        <f t="shared" si="196"/>
        <v>53.354302107084976</v>
      </c>
      <c r="CQ272" s="93">
        <f t="shared" si="196"/>
        <v>62.937302955497223</v>
      </c>
      <c r="CR272" s="93">
        <f t="shared" si="37"/>
        <v>91.57141663524942</v>
      </c>
      <c r="CS272" s="94">
        <f t="shared" si="196"/>
        <v>114.36567679757727</v>
      </c>
      <c r="CT272" s="95" t="s">
        <v>551</v>
      </c>
      <c r="CU272" s="79">
        <v>1</v>
      </c>
      <c r="CV272" s="79" t="s">
        <v>550</v>
      </c>
      <c r="CW272" s="80"/>
    </row>
    <row r="273" spans="1:101" x14ac:dyDescent="0.2">
      <c r="A273" s="2"/>
      <c r="B273" s="95">
        <v>160.5</v>
      </c>
      <c r="C273" s="103" t="s">
        <v>23</v>
      </c>
      <c r="D273" s="84">
        <v>190492</v>
      </c>
      <c r="E273" s="84">
        <v>414646</v>
      </c>
      <c r="F273" s="60">
        <v>0</v>
      </c>
      <c r="G273" s="60" t="s">
        <v>580</v>
      </c>
      <c r="H273" s="104" t="s">
        <v>269</v>
      </c>
      <c r="I273" s="78">
        <v>44109</v>
      </c>
      <c r="J273" s="134" t="s">
        <v>590</v>
      </c>
      <c r="K273" s="100">
        <v>2153.1</v>
      </c>
      <c r="L273" s="81" t="s">
        <v>568</v>
      </c>
      <c r="M273" s="81"/>
      <c r="N273" s="82">
        <v>0</v>
      </c>
      <c r="O273" s="83">
        <v>0</v>
      </c>
      <c r="P273" s="83">
        <v>0</v>
      </c>
      <c r="Q273" s="83">
        <v>84.6</v>
      </c>
      <c r="R273" s="83">
        <v>652.4</v>
      </c>
      <c r="S273" s="83">
        <v>548</v>
      </c>
      <c r="T273" s="83">
        <v>330.3</v>
      </c>
      <c r="U273" s="83">
        <v>69.8</v>
      </c>
      <c r="V273" s="83">
        <v>29.8</v>
      </c>
      <c r="W273" s="83">
        <v>74.900000000000006</v>
      </c>
      <c r="X273" s="83">
        <v>52.2</v>
      </c>
      <c r="Y273" s="83">
        <v>27.7</v>
      </c>
      <c r="Z273" s="83">
        <v>18.2</v>
      </c>
      <c r="AA273" s="83">
        <v>22.1</v>
      </c>
      <c r="AB273" s="83">
        <v>34.799999999999997</v>
      </c>
      <c r="AC273" s="83">
        <v>59.3</v>
      </c>
      <c r="AD273" s="83">
        <v>96.1</v>
      </c>
      <c r="AE273" s="83">
        <v>43.8</v>
      </c>
      <c r="AF273" s="83">
        <v>4.7</v>
      </c>
      <c r="AG273" s="83">
        <v>1.6</v>
      </c>
      <c r="AH273" s="83">
        <v>0.6</v>
      </c>
      <c r="AI273" s="83">
        <v>0.3</v>
      </c>
      <c r="AJ273" s="84">
        <v>1.9</v>
      </c>
      <c r="AK273" s="85"/>
      <c r="AL273" s="59">
        <v>1</v>
      </c>
      <c r="AM273" s="86">
        <f t="shared" si="248"/>
        <v>1</v>
      </c>
      <c r="AN273" s="86">
        <f t="shared" si="247"/>
        <v>1</v>
      </c>
      <c r="AO273" s="86">
        <f t="shared" si="198"/>
        <v>1</v>
      </c>
      <c r="AP273" s="86">
        <f t="shared" si="199"/>
        <v>0.96070781663647764</v>
      </c>
      <c r="AQ273" s="86">
        <f t="shared" si="200"/>
        <v>0.65770284705773063</v>
      </c>
      <c r="AR273" s="86">
        <f t="shared" si="201"/>
        <v>0.40318610375737302</v>
      </c>
      <c r="AS273" s="86">
        <f t="shared" si="202"/>
        <v>0.24977938785936549</v>
      </c>
      <c r="AT273" s="86">
        <f t="shared" si="203"/>
        <v>0.21736101435140023</v>
      </c>
      <c r="AU273" s="86">
        <f t="shared" si="204"/>
        <v>0.20352050531791363</v>
      </c>
      <c r="AV273" s="86">
        <f t="shared" si="205"/>
        <v>0.16873345408945234</v>
      </c>
      <c r="AW273" s="86">
        <f t="shared" si="206"/>
        <v>0.14448934095025767</v>
      </c>
      <c r="AX273" s="86">
        <f t="shared" si="207"/>
        <v>0.13162416980168121</v>
      </c>
      <c r="AY273" s="86">
        <f t="shared" si="208"/>
        <v>0.12317124146579342</v>
      </c>
      <c r="AZ273" s="86">
        <f t="shared" si="209"/>
        <v>0.11290697134364396</v>
      </c>
      <c r="BA273" s="86">
        <f t="shared" si="210"/>
        <v>9.6744229250847524E-2</v>
      </c>
      <c r="BB273" s="86">
        <f t="shared" si="211"/>
        <v>6.9202545167432905E-2</v>
      </c>
      <c r="BC273" s="86">
        <f t="shared" si="212"/>
        <v>2.4569225767497926E-2</v>
      </c>
      <c r="BD273" s="86">
        <f t="shared" si="213"/>
        <v>4.226464167943797E-3</v>
      </c>
      <c r="BE273" s="86">
        <f t="shared" si="214"/>
        <v>2.0435650921925546E-3</v>
      </c>
      <c r="BF273" s="86">
        <f t="shared" si="215"/>
        <v>1.3004505132134083E-3</v>
      </c>
      <c r="BG273" s="86">
        <f t="shared" si="216"/>
        <v>1.0217825460962283E-3</v>
      </c>
      <c r="BH273" s="86">
        <f t="shared" si="217"/>
        <v>8.824485625376383E-4</v>
      </c>
      <c r="BI273" s="87">
        <v>0</v>
      </c>
      <c r="BJ273" s="63"/>
      <c r="BK273" s="86">
        <f t="shared" si="218"/>
        <v>0</v>
      </c>
      <c r="BL273" s="86">
        <f t="shared" si="219"/>
        <v>0</v>
      </c>
      <c r="BM273" s="86">
        <f t="shared" si="220"/>
        <v>0</v>
      </c>
      <c r="BN273" s="86">
        <f t="shared" si="221"/>
        <v>3.9292183363522359E-2</v>
      </c>
      <c r="BO273" s="86">
        <f t="shared" si="222"/>
        <v>0.30300496957874701</v>
      </c>
      <c r="BP273" s="86">
        <f t="shared" si="223"/>
        <v>0.25451674330035762</v>
      </c>
      <c r="BQ273" s="86">
        <f t="shared" si="224"/>
        <v>0.15340671589800753</v>
      </c>
      <c r="BR273" s="86">
        <f t="shared" si="225"/>
        <v>3.2418373507965254E-2</v>
      </c>
      <c r="BS273" s="86">
        <f t="shared" si="226"/>
        <v>1.3840509033486603E-2</v>
      </c>
      <c r="BT273" s="86">
        <f t="shared" si="227"/>
        <v>3.4787051228461291E-2</v>
      </c>
      <c r="BU273" s="86">
        <f t="shared" si="228"/>
        <v>2.4244113139194667E-2</v>
      </c>
      <c r="BV273" s="86">
        <f t="shared" si="229"/>
        <v>1.2865171148576465E-2</v>
      </c>
      <c r="BW273" s="86">
        <f t="shared" si="230"/>
        <v>8.4529283358877882E-3</v>
      </c>
      <c r="BX273" s="86">
        <f t="shared" si="231"/>
        <v>1.0264270122149463E-2</v>
      </c>
      <c r="BY273" s="86">
        <f t="shared" si="232"/>
        <v>1.6162742092796431E-2</v>
      </c>
      <c r="BZ273" s="86">
        <f t="shared" si="233"/>
        <v>2.7541684083414619E-2</v>
      </c>
      <c r="CA273" s="86">
        <f t="shared" si="234"/>
        <v>4.4633319399934979E-2</v>
      </c>
      <c r="CB273" s="86">
        <f t="shared" si="235"/>
        <v>2.0342761599554129E-2</v>
      </c>
      <c r="CC273" s="86">
        <f t="shared" si="236"/>
        <v>2.1828990757512424E-3</v>
      </c>
      <c r="CD273" s="86">
        <f t="shared" si="237"/>
        <v>7.4311457897914632E-4</v>
      </c>
      <c r="CE273" s="86">
        <f t="shared" si="238"/>
        <v>2.7866796711717998E-4</v>
      </c>
      <c r="CF273" s="86">
        <f t="shared" si="239"/>
        <v>1.3933398355858999E-4</v>
      </c>
      <c r="CG273" s="88">
        <f t="shared" si="240"/>
        <v>8.824485625376383E-4</v>
      </c>
      <c r="CH273" s="89">
        <f t="shared" si="241"/>
        <v>0</v>
      </c>
      <c r="CI273" s="90">
        <f t="shared" si="242"/>
        <v>0.86837583019831877</v>
      </c>
      <c r="CJ273" s="90">
        <f t="shared" si="243"/>
        <v>0.1307417212391436</v>
      </c>
      <c r="CK273" s="91">
        <f t="shared" si="244"/>
        <v>8.824485625376383E-4</v>
      </c>
      <c r="CL273" s="90">
        <f t="shared" si="245"/>
        <v>10.94034434988097</v>
      </c>
      <c r="CM273" s="90">
        <f t="shared" si="246"/>
        <v>17.31755201856156</v>
      </c>
      <c r="CN273" s="90">
        <f t="array" ref="CN273">10^(SUMPRODUCT(BW273:CF273,LOG($BW$5:$CF$5))/CJ273)</f>
        <v>0.54254676481313557</v>
      </c>
      <c r="CO273" s="92">
        <f t="shared" si="197"/>
        <v>0.7607122120705434</v>
      </c>
      <c r="CP273" s="93">
        <f t="shared" si="196"/>
        <v>14.138895277976038</v>
      </c>
      <c r="CQ273" s="93">
        <f t="shared" si="196"/>
        <v>18.18463691841529</v>
      </c>
      <c r="CR273" s="93">
        <f t="shared" si="37"/>
        <v>22.17305386335758</v>
      </c>
      <c r="CS273" s="94">
        <f t="shared" si="196"/>
        <v>29.420215398955328</v>
      </c>
      <c r="CT273" s="95" t="s">
        <v>551</v>
      </c>
      <c r="CU273" s="79">
        <v>1</v>
      </c>
      <c r="CV273" s="79" t="s">
        <v>550</v>
      </c>
      <c r="CW273" s="80"/>
    </row>
    <row r="274" spans="1:101" x14ac:dyDescent="0.2">
      <c r="A274" s="2"/>
      <c r="B274" s="95">
        <v>160.5</v>
      </c>
      <c r="C274" s="103" t="s">
        <v>25</v>
      </c>
      <c r="D274" s="84">
        <v>190512</v>
      </c>
      <c r="E274" s="84">
        <v>414701</v>
      </c>
      <c r="F274" s="60">
        <v>0</v>
      </c>
      <c r="G274" s="60" t="s">
        <v>580</v>
      </c>
      <c r="H274" s="104" t="s">
        <v>270</v>
      </c>
      <c r="I274" s="78">
        <v>44109</v>
      </c>
      <c r="J274" s="134" t="s">
        <v>590</v>
      </c>
      <c r="K274" s="100">
        <v>4066</v>
      </c>
      <c r="L274" s="81" t="s">
        <v>568</v>
      </c>
      <c r="M274" s="81"/>
      <c r="N274" s="82">
        <v>0</v>
      </c>
      <c r="O274" s="83">
        <v>0</v>
      </c>
      <c r="P274" s="83">
        <v>339.4</v>
      </c>
      <c r="Q274" s="83">
        <v>1319.6</v>
      </c>
      <c r="R274" s="83">
        <v>546.70000000000005</v>
      </c>
      <c r="S274" s="83">
        <v>529.29999999999995</v>
      </c>
      <c r="T274" s="83">
        <v>367.5</v>
      </c>
      <c r="U274" s="83">
        <v>105</v>
      </c>
      <c r="V274" s="83">
        <v>188.3</v>
      </c>
      <c r="W274" s="83">
        <v>91.5</v>
      </c>
      <c r="X274" s="83">
        <v>74.5</v>
      </c>
      <c r="Y274" s="83">
        <v>38.9</v>
      </c>
      <c r="Z274" s="83">
        <v>15.5</v>
      </c>
      <c r="AA274" s="83">
        <v>13.3</v>
      </c>
      <c r="AB274" s="83">
        <v>12.9</v>
      </c>
      <c r="AC274" s="83">
        <v>23.2</v>
      </c>
      <c r="AD274" s="83">
        <v>120.9</v>
      </c>
      <c r="AE274" s="83">
        <v>135.5</v>
      </c>
      <c r="AF274" s="83">
        <v>26.9</v>
      </c>
      <c r="AG274" s="83">
        <v>13.4</v>
      </c>
      <c r="AH274" s="83">
        <v>4.5999999999999996</v>
      </c>
      <c r="AI274" s="83">
        <v>3.4</v>
      </c>
      <c r="AJ274" s="84">
        <v>95.7</v>
      </c>
      <c r="AK274" s="85"/>
      <c r="AL274" s="59">
        <v>1</v>
      </c>
      <c r="AM274" s="86">
        <f t="shared" si="248"/>
        <v>1</v>
      </c>
      <c r="AN274" s="86">
        <f t="shared" si="247"/>
        <v>1</v>
      </c>
      <c r="AO274" s="86">
        <f t="shared" si="198"/>
        <v>0.9165272995573045</v>
      </c>
      <c r="AP274" s="86">
        <f t="shared" si="199"/>
        <v>0.59198229217904585</v>
      </c>
      <c r="AQ274" s="86">
        <f t="shared" si="200"/>
        <v>0.4575258239055584</v>
      </c>
      <c r="AR274" s="86">
        <f t="shared" si="201"/>
        <v>0.32734874569601591</v>
      </c>
      <c r="AS274" s="86">
        <f t="shared" si="202"/>
        <v>0.23696507624200708</v>
      </c>
      <c r="AT274" s="86">
        <f t="shared" si="203"/>
        <v>0.21114117068371885</v>
      </c>
      <c r="AU274" s="86">
        <f t="shared" si="204"/>
        <v>0.16483030004918858</v>
      </c>
      <c r="AV274" s="86">
        <f t="shared" si="205"/>
        <v>0.14232661091982313</v>
      </c>
      <c r="AW274" s="86">
        <f t="shared" si="206"/>
        <v>0.12400393507132337</v>
      </c>
      <c r="AX274" s="86">
        <f t="shared" si="207"/>
        <v>0.11443679291687182</v>
      </c>
      <c r="AY274" s="86">
        <f t="shared" si="208"/>
        <v>0.11062469257255308</v>
      </c>
      <c r="AZ274" s="86">
        <f t="shared" si="209"/>
        <v>0.10735366453516991</v>
      </c>
      <c r="BA274" s="86">
        <f t="shared" si="210"/>
        <v>0.10418101328086593</v>
      </c>
      <c r="BB274" s="86">
        <f t="shared" si="211"/>
        <v>9.8475159862272718E-2</v>
      </c>
      <c r="BC274" s="86">
        <f t="shared" si="212"/>
        <v>6.874077717658654E-2</v>
      </c>
      <c r="BD274" s="86">
        <f t="shared" si="213"/>
        <v>3.5415641908509807E-2</v>
      </c>
      <c r="BE274" s="86">
        <f t="shared" si="214"/>
        <v>2.8799803246434059E-2</v>
      </c>
      <c r="BF274" s="86">
        <f t="shared" si="215"/>
        <v>2.5504181013281085E-2</v>
      </c>
      <c r="BG274" s="86">
        <f t="shared" si="216"/>
        <v>2.4372848007870363E-2</v>
      </c>
      <c r="BH274" s="86">
        <f t="shared" si="217"/>
        <v>2.3536645351697222E-2</v>
      </c>
      <c r="BI274" s="87">
        <v>0</v>
      </c>
      <c r="BJ274" s="63"/>
      <c r="BK274" s="86">
        <f t="shared" si="218"/>
        <v>0</v>
      </c>
      <c r="BL274" s="86">
        <f t="shared" si="219"/>
        <v>0</v>
      </c>
      <c r="BM274" s="86">
        <f t="shared" si="220"/>
        <v>8.3472700442695502E-2</v>
      </c>
      <c r="BN274" s="86">
        <f t="shared" si="221"/>
        <v>0.32454500737825864</v>
      </c>
      <c r="BO274" s="86">
        <f t="shared" si="222"/>
        <v>0.13445646827348745</v>
      </c>
      <c r="BP274" s="86">
        <f t="shared" si="223"/>
        <v>0.1301770782095425</v>
      </c>
      <c r="BQ274" s="86">
        <f t="shared" si="224"/>
        <v>9.038366945400883E-2</v>
      </c>
      <c r="BR274" s="86">
        <f t="shared" si="225"/>
        <v>2.5823905558288229E-2</v>
      </c>
      <c r="BS274" s="86">
        <f t="shared" si="226"/>
        <v>4.6310870634530266E-2</v>
      </c>
      <c r="BT274" s="86">
        <f t="shared" si="227"/>
        <v>2.2503689129365456E-2</v>
      </c>
      <c r="BU274" s="86">
        <f t="shared" si="228"/>
        <v>1.8322675848499753E-2</v>
      </c>
      <c r="BV274" s="86">
        <f t="shared" si="229"/>
        <v>9.5671421544515495E-3</v>
      </c>
      <c r="BW274" s="86">
        <f t="shared" si="230"/>
        <v>3.812100344318739E-3</v>
      </c>
      <c r="BX274" s="86">
        <f t="shared" si="231"/>
        <v>3.2710280373831752E-3</v>
      </c>
      <c r="BY274" s="86">
        <f t="shared" si="232"/>
        <v>3.1726512543039792E-3</v>
      </c>
      <c r="BZ274" s="86">
        <f t="shared" si="233"/>
        <v>5.7058534185932125E-3</v>
      </c>
      <c r="CA274" s="86">
        <f t="shared" si="234"/>
        <v>2.9734382685686178E-2</v>
      </c>
      <c r="CB274" s="86">
        <f t="shared" si="235"/>
        <v>3.3325135268076733E-2</v>
      </c>
      <c r="CC274" s="86">
        <f t="shared" si="236"/>
        <v>6.6158386620757473E-3</v>
      </c>
      <c r="CD274" s="86">
        <f t="shared" si="237"/>
        <v>3.2956222331529741E-3</v>
      </c>
      <c r="CE274" s="86">
        <f t="shared" si="238"/>
        <v>1.1313330054107222E-3</v>
      </c>
      <c r="CF274" s="86">
        <f t="shared" si="239"/>
        <v>8.362026561731413E-4</v>
      </c>
      <c r="CG274" s="88">
        <f t="shared" si="240"/>
        <v>2.3536645351697222E-2</v>
      </c>
      <c r="CH274" s="89">
        <f t="shared" si="241"/>
        <v>0</v>
      </c>
      <c r="CI274" s="90">
        <f t="shared" si="242"/>
        <v>0.88556320708312841</v>
      </c>
      <c r="CJ274" s="90">
        <f t="shared" si="243"/>
        <v>9.0900147565174588E-2</v>
      </c>
      <c r="CK274" s="91">
        <f t="shared" si="244"/>
        <v>2.3536645351697222E-2</v>
      </c>
      <c r="CL274" s="90">
        <f t="shared" si="245"/>
        <v>13.264973915498141</v>
      </c>
      <c r="CM274" s="90">
        <f t="shared" si="246"/>
        <v>23.061725240866846</v>
      </c>
      <c r="CN274" s="90">
        <f t="array" ref="CN274">10^(SUMPRODUCT(BW274:CF274,LOG($BW$5:$CF$5))/CJ274)</f>
        <v>0.37874498712707927</v>
      </c>
      <c r="CO274" s="92">
        <f t="shared" si="197"/>
        <v>0.54912061918651811</v>
      </c>
      <c r="CP274" s="93">
        <f t="shared" si="196"/>
        <v>16.964722411149634</v>
      </c>
      <c r="CQ274" s="93">
        <f t="shared" si="196"/>
        <v>24.947112647665286</v>
      </c>
      <c r="CR274" s="93">
        <f t="shared" si="37"/>
        <v>33.573900802394348</v>
      </c>
      <c r="CS274" s="94">
        <f t="shared" si="196"/>
        <v>44.190020742367345</v>
      </c>
      <c r="CT274" s="95" t="s">
        <v>551</v>
      </c>
      <c r="CU274" s="79">
        <v>1</v>
      </c>
      <c r="CV274" s="79" t="s">
        <v>550</v>
      </c>
      <c r="CW274" s="80"/>
    </row>
    <row r="275" spans="1:101" x14ac:dyDescent="0.2">
      <c r="A275" s="2"/>
      <c r="B275" s="95">
        <v>161</v>
      </c>
      <c r="C275" s="103" t="s">
        <v>29</v>
      </c>
      <c r="D275" s="84">
        <v>190049</v>
      </c>
      <c r="E275" s="84">
        <v>414895</v>
      </c>
      <c r="F275" s="60">
        <v>0</v>
      </c>
      <c r="G275" s="60" t="s">
        <v>580</v>
      </c>
      <c r="H275" s="104" t="s">
        <v>271</v>
      </c>
      <c r="I275" s="78">
        <v>44109</v>
      </c>
      <c r="J275" s="134" t="s">
        <v>590</v>
      </c>
      <c r="K275" s="100">
        <v>4586.7</v>
      </c>
      <c r="L275" s="81" t="s">
        <v>568</v>
      </c>
      <c r="M275" s="81"/>
      <c r="N275" s="82">
        <v>0</v>
      </c>
      <c r="O275" s="83">
        <v>0</v>
      </c>
      <c r="P275" s="83">
        <v>0</v>
      </c>
      <c r="Q275" s="83">
        <v>0</v>
      </c>
      <c r="R275" s="83">
        <v>0</v>
      </c>
      <c r="S275" s="83">
        <v>90.5</v>
      </c>
      <c r="T275" s="83">
        <v>82.7</v>
      </c>
      <c r="U275" s="83">
        <v>40.1</v>
      </c>
      <c r="V275" s="83">
        <v>58.3</v>
      </c>
      <c r="W275" s="83">
        <v>52.7</v>
      </c>
      <c r="X275" s="83">
        <v>74.7</v>
      </c>
      <c r="Y275" s="83">
        <v>94.5</v>
      </c>
      <c r="Z275" s="83">
        <v>190.6</v>
      </c>
      <c r="AA275" s="83">
        <v>346.8</v>
      </c>
      <c r="AB275" s="83">
        <v>659.4</v>
      </c>
      <c r="AC275" s="83">
        <v>1386.2</v>
      </c>
      <c r="AD275" s="83">
        <v>1187.7</v>
      </c>
      <c r="AE275" s="83">
        <v>216.2</v>
      </c>
      <c r="AF275" s="83">
        <v>21.7</v>
      </c>
      <c r="AG275" s="83">
        <v>3.7</v>
      </c>
      <c r="AH275" s="83">
        <v>2.8</v>
      </c>
      <c r="AI275" s="83">
        <v>2.7</v>
      </c>
      <c r="AJ275" s="84">
        <v>75.400000000000006</v>
      </c>
      <c r="AK275" s="85"/>
      <c r="AL275" s="59">
        <v>1</v>
      </c>
      <c r="AM275" s="86">
        <f t="shared" si="248"/>
        <v>1</v>
      </c>
      <c r="AN275" s="86">
        <f t="shared" si="247"/>
        <v>1</v>
      </c>
      <c r="AO275" s="86">
        <f t="shared" si="198"/>
        <v>1</v>
      </c>
      <c r="AP275" s="86">
        <f t="shared" si="199"/>
        <v>1</v>
      </c>
      <c r="AQ275" s="86">
        <f t="shared" si="200"/>
        <v>1</v>
      </c>
      <c r="AR275" s="86">
        <f t="shared" si="201"/>
        <v>0.98026903874245097</v>
      </c>
      <c r="AS275" s="86">
        <f t="shared" si="202"/>
        <v>0.96223864652146418</v>
      </c>
      <c r="AT275" s="86">
        <f t="shared" si="203"/>
        <v>0.95349597750016346</v>
      </c>
      <c r="AU275" s="86">
        <f t="shared" si="204"/>
        <v>0.94078531406021748</v>
      </c>
      <c r="AV275" s="86">
        <f t="shared" si="205"/>
        <v>0.92929557197985468</v>
      </c>
      <c r="AW275" s="86">
        <f t="shared" si="206"/>
        <v>0.913009353129701</v>
      </c>
      <c r="AX275" s="86">
        <f t="shared" si="207"/>
        <v>0.89240630518673547</v>
      </c>
      <c r="AY275" s="86">
        <f t="shared" si="208"/>
        <v>0.85085137462663774</v>
      </c>
      <c r="AZ275" s="86">
        <f t="shared" si="209"/>
        <v>0.77524145900102459</v>
      </c>
      <c r="BA275" s="86">
        <f t="shared" si="210"/>
        <v>0.63147796891010954</v>
      </c>
      <c r="BB275" s="86">
        <f t="shared" si="211"/>
        <v>0.32925632807901084</v>
      </c>
      <c r="BC275" s="86">
        <f t="shared" si="212"/>
        <v>7.0311989011707487E-2</v>
      </c>
      <c r="BD275" s="86">
        <f t="shared" si="213"/>
        <v>2.3175703664944008E-2</v>
      </c>
      <c r="BE275" s="86">
        <f t="shared" si="214"/>
        <v>1.8444633396559329E-2</v>
      </c>
      <c r="BF275" s="86">
        <f t="shared" si="215"/>
        <v>1.7637953212549039E-2</v>
      </c>
      <c r="BG275" s="86">
        <f t="shared" si="216"/>
        <v>1.7027492532757468E-2</v>
      </c>
      <c r="BH275" s="86">
        <f t="shared" si="217"/>
        <v>1.6438834020101309E-2</v>
      </c>
      <c r="BI275" s="87">
        <v>0</v>
      </c>
      <c r="BJ275" s="63"/>
      <c r="BK275" s="86">
        <f t="shared" si="218"/>
        <v>0</v>
      </c>
      <c r="BL275" s="86">
        <f t="shared" si="219"/>
        <v>0</v>
      </c>
      <c r="BM275" s="86">
        <f t="shared" si="220"/>
        <v>0</v>
      </c>
      <c r="BN275" s="86">
        <f t="shared" si="221"/>
        <v>0</v>
      </c>
      <c r="BO275" s="86">
        <f t="shared" si="222"/>
        <v>0</v>
      </c>
      <c r="BP275" s="86">
        <f t="shared" si="223"/>
        <v>1.9730961257549029E-2</v>
      </c>
      <c r="BQ275" s="86">
        <f t="shared" si="224"/>
        <v>1.8030392220986791E-2</v>
      </c>
      <c r="BR275" s="86">
        <f t="shared" si="225"/>
        <v>8.7426690213007197E-3</v>
      </c>
      <c r="BS275" s="86">
        <f t="shared" si="226"/>
        <v>1.2710663439945979E-2</v>
      </c>
      <c r="BT275" s="86">
        <f t="shared" si="227"/>
        <v>1.1489742080362797E-2</v>
      </c>
      <c r="BU275" s="86">
        <f t="shared" si="228"/>
        <v>1.6286218850153689E-2</v>
      </c>
      <c r="BV275" s="86">
        <f t="shared" si="229"/>
        <v>2.0603047942965524E-2</v>
      </c>
      <c r="BW275" s="86">
        <f t="shared" si="230"/>
        <v>4.1554930560097736E-2</v>
      </c>
      <c r="BX275" s="86">
        <f t="shared" si="231"/>
        <v>7.5609915625613144E-2</v>
      </c>
      <c r="BY275" s="86">
        <f t="shared" si="232"/>
        <v>0.14376349009091505</v>
      </c>
      <c r="BZ275" s="86">
        <f t="shared" si="233"/>
        <v>0.3022216408310987</v>
      </c>
      <c r="CA275" s="86">
        <f t="shared" si="234"/>
        <v>0.25894433906730335</v>
      </c>
      <c r="CB275" s="86">
        <f t="shared" si="235"/>
        <v>4.7136285346763479E-2</v>
      </c>
      <c r="CC275" s="86">
        <f t="shared" si="236"/>
        <v>4.7310702683846795E-3</v>
      </c>
      <c r="CD275" s="86">
        <f t="shared" si="237"/>
        <v>8.0668018401029024E-4</v>
      </c>
      <c r="CE275" s="86">
        <f t="shared" si="238"/>
        <v>6.1046067979157043E-4</v>
      </c>
      <c r="CF275" s="86">
        <f t="shared" si="239"/>
        <v>5.8865851265615943E-4</v>
      </c>
      <c r="CG275" s="88">
        <f t="shared" si="240"/>
        <v>1.6438834020101309E-2</v>
      </c>
      <c r="CH275" s="89">
        <f t="shared" si="241"/>
        <v>0</v>
      </c>
      <c r="CI275" s="90">
        <f t="shared" si="242"/>
        <v>0.10759369481326453</v>
      </c>
      <c r="CJ275" s="90">
        <f t="shared" si="243"/>
        <v>0.87596747116663431</v>
      </c>
      <c r="CK275" s="91">
        <f t="shared" si="244"/>
        <v>1.6438834020101309E-2</v>
      </c>
      <c r="CL275" s="90">
        <f t="shared" si="245"/>
        <v>0.73375738706736726</v>
      </c>
      <c r="CM275" s="90">
        <f t="shared" si="246"/>
        <v>6.6529774374136368</v>
      </c>
      <c r="CN275" s="90">
        <f t="array" ref="CN275">10^(SUMPRODUCT(BW275:CF275,LOG($BW$5:$CF$5))/CJ275)</f>
        <v>0.60536432667976448</v>
      </c>
      <c r="CO275" s="92">
        <f t="shared" si="197"/>
        <v>0.36921693079204465</v>
      </c>
      <c r="CP275" s="93">
        <f t="shared" si="196"/>
        <v>0.51218005489055729</v>
      </c>
      <c r="CQ275" s="93">
        <f t="shared" si="196"/>
        <v>0.6095468570770296</v>
      </c>
      <c r="CR275" s="93">
        <f t="shared" si="37"/>
        <v>0.74203048912205671</v>
      </c>
      <c r="CS275" s="94">
        <f t="shared" si="196"/>
        <v>2.2640635584926794</v>
      </c>
      <c r="CT275" s="95" t="s">
        <v>551</v>
      </c>
      <c r="CU275" s="79">
        <v>1</v>
      </c>
      <c r="CV275" s="79" t="s">
        <v>550</v>
      </c>
      <c r="CW275" s="80"/>
    </row>
    <row r="276" spans="1:101" x14ac:dyDescent="0.2">
      <c r="A276" s="2"/>
      <c r="B276" s="95">
        <v>161.5</v>
      </c>
      <c r="C276" s="103" t="s">
        <v>23</v>
      </c>
      <c r="D276" s="84">
        <v>189639</v>
      </c>
      <c r="E276" s="84">
        <v>415205</v>
      </c>
      <c r="F276" s="60">
        <v>0</v>
      </c>
      <c r="G276" s="60" t="s">
        <v>580</v>
      </c>
      <c r="H276" s="104" t="s">
        <v>272</v>
      </c>
      <c r="I276" s="78">
        <v>44109</v>
      </c>
      <c r="J276" s="134" t="s">
        <v>590</v>
      </c>
      <c r="K276" s="100">
        <v>3993.3</v>
      </c>
      <c r="L276" s="81" t="s">
        <v>568</v>
      </c>
      <c r="M276" s="81"/>
      <c r="N276" s="82">
        <v>0</v>
      </c>
      <c r="O276" s="83">
        <v>0</v>
      </c>
      <c r="P276" s="83">
        <v>0</v>
      </c>
      <c r="Q276" s="83">
        <v>109.5</v>
      </c>
      <c r="R276" s="83">
        <v>51.9</v>
      </c>
      <c r="S276" s="83">
        <v>276.60000000000002</v>
      </c>
      <c r="T276" s="83">
        <v>196.1</v>
      </c>
      <c r="U276" s="83">
        <v>126.1</v>
      </c>
      <c r="V276" s="83">
        <v>214.4</v>
      </c>
      <c r="W276" s="83">
        <v>232.4</v>
      </c>
      <c r="X276" s="83">
        <v>236.5</v>
      </c>
      <c r="Y276" s="83">
        <v>181.3</v>
      </c>
      <c r="Z276" s="83">
        <v>108.3</v>
      </c>
      <c r="AA276" s="83">
        <v>141.1</v>
      </c>
      <c r="AB276" s="83">
        <v>171.1</v>
      </c>
      <c r="AC276" s="83">
        <v>427</v>
      </c>
      <c r="AD276" s="83">
        <v>1123.3</v>
      </c>
      <c r="AE276" s="83">
        <v>332.8</v>
      </c>
      <c r="AF276" s="83">
        <v>28.3</v>
      </c>
      <c r="AG276" s="83">
        <v>3.3</v>
      </c>
      <c r="AH276" s="83">
        <v>2.1</v>
      </c>
      <c r="AI276" s="83">
        <v>2.1</v>
      </c>
      <c r="AJ276" s="84">
        <v>29.1</v>
      </c>
      <c r="AK276" s="85"/>
      <c r="AL276" s="59">
        <v>1</v>
      </c>
      <c r="AM276" s="86">
        <f t="shared" si="248"/>
        <v>1</v>
      </c>
      <c r="AN276" s="86">
        <f t="shared" si="247"/>
        <v>1</v>
      </c>
      <c r="AO276" s="86">
        <f t="shared" si="198"/>
        <v>1</v>
      </c>
      <c r="AP276" s="86">
        <f t="shared" si="199"/>
        <v>0.97257906994215315</v>
      </c>
      <c r="AQ276" s="86">
        <f t="shared" si="200"/>
        <v>0.95958230035309144</v>
      </c>
      <c r="AR276" s="86">
        <f t="shared" si="201"/>
        <v>0.89031627976861238</v>
      </c>
      <c r="AS276" s="86">
        <f t="shared" si="202"/>
        <v>0.84120902511707107</v>
      </c>
      <c r="AT276" s="86">
        <f t="shared" si="203"/>
        <v>0.80963113214634508</v>
      </c>
      <c r="AU276" s="86">
        <f t="shared" si="204"/>
        <v>0.75594120151253341</v>
      </c>
      <c r="AV276" s="86">
        <f t="shared" si="205"/>
        <v>0.69774372073222635</v>
      </c>
      <c r="AW276" s="86">
        <f t="shared" si="206"/>
        <v>0.63851952019632874</v>
      </c>
      <c r="AX276" s="86">
        <f t="shared" si="207"/>
        <v>0.59311847344301694</v>
      </c>
      <c r="AY276" s="86">
        <f t="shared" si="208"/>
        <v>0.5659980467282697</v>
      </c>
      <c r="AZ276" s="86">
        <f t="shared" si="209"/>
        <v>0.53066386196879756</v>
      </c>
      <c r="BA276" s="86">
        <f t="shared" si="210"/>
        <v>0.48781709363183312</v>
      </c>
      <c r="BB276" s="86">
        <f t="shared" si="211"/>
        <v>0.38088798737885937</v>
      </c>
      <c r="BC276" s="86">
        <f t="shared" si="212"/>
        <v>9.9591816292289359E-2</v>
      </c>
      <c r="BD276" s="86">
        <f t="shared" si="213"/>
        <v>1.6252222472641437E-2</v>
      </c>
      <c r="BE276" s="86">
        <f t="shared" si="214"/>
        <v>9.1653519645403664E-3</v>
      </c>
      <c r="BF276" s="86">
        <f t="shared" si="215"/>
        <v>8.3389677710162136E-3</v>
      </c>
      <c r="BG276" s="86">
        <f t="shared" si="216"/>
        <v>7.8130869205917525E-3</v>
      </c>
      <c r="BH276" s="86">
        <f t="shared" si="217"/>
        <v>7.2872060701672913E-3</v>
      </c>
      <c r="BI276" s="87">
        <v>0</v>
      </c>
      <c r="BJ276" s="63"/>
      <c r="BK276" s="86">
        <f t="shared" si="218"/>
        <v>0</v>
      </c>
      <c r="BL276" s="86">
        <f t="shared" si="219"/>
        <v>0</v>
      </c>
      <c r="BM276" s="86">
        <f t="shared" si="220"/>
        <v>0</v>
      </c>
      <c r="BN276" s="86">
        <f t="shared" si="221"/>
        <v>2.7420930057846848E-2</v>
      </c>
      <c r="BO276" s="86">
        <f t="shared" si="222"/>
        <v>1.2996769589061707E-2</v>
      </c>
      <c r="BP276" s="86">
        <f t="shared" si="223"/>
        <v>6.926602058447906E-2</v>
      </c>
      <c r="BQ276" s="86">
        <f t="shared" si="224"/>
        <v>4.910725465154131E-2</v>
      </c>
      <c r="BR276" s="86">
        <f t="shared" si="225"/>
        <v>3.1577892970725996E-2</v>
      </c>
      <c r="BS276" s="86">
        <f t="shared" si="226"/>
        <v>5.3689930633811667E-2</v>
      </c>
      <c r="BT276" s="86">
        <f t="shared" si="227"/>
        <v>5.8197480780307065E-2</v>
      </c>
      <c r="BU276" s="86">
        <f t="shared" si="228"/>
        <v>5.9224200535897609E-2</v>
      </c>
      <c r="BV276" s="86">
        <f t="shared" si="229"/>
        <v>4.5401046753311802E-2</v>
      </c>
      <c r="BW276" s="86">
        <f t="shared" si="230"/>
        <v>2.7120426714747237E-2</v>
      </c>
      <c r="BX276" s="86">
        <f t="shared" si="231"/>
        <v>3.5334184759472143E-2</v>
      </c>
      <c r="BY276" s="86">
        <f t="shared" si="232"/>
        <v>4.2846768336964436E-2</v>
      </c>
      <c r="BZ276" s="86">
        <f t="shared" si="233"/>
        <v>0.10692910625297375</v>
      </c>
      <c r="CA276" s="86">
        <f t="shared" si="234"/>
        <v>0.28129617108657001</v>
      </c>
      <c r="CB276" s="86">
        <f t="shared" si="235"/>
        <v>8.3339593819647922E-2</v>
      </c>
      <c r="CC276" s="86">
        <f t="shared" si="236"/>
        <v>7.0868705081010702E-3</v>
      </c>
      <c r="CD276" s="86">
        <f t="shared" si="237"/>
        <v>8.2638419352415275E-4</v>
      </c>
      <c r="CE276" s="86">
        <f t="shared" si="238"/>
        <v>5.2588085042446116E-4</v>
      </c>
      <c r="CF276" s="86">
        <f t="shared" si="239"/>
        <v>5.2588085042446116E-4</v>
      </c>
      <c r="CG276" s="88">
        <f t="shared" si="240"/>
        <v>7.2872060701672913E-3</v>
      </c>
      <c r="CH276" s="89">
        <f t="shared" si="241"/>
        <v>0</v>
      </c>
      <c r="CI276" s="90">
        <f t="shared" si="242"/>
        <v>0.40688152655698306</v>
      </c>
      <c r="CJ276" s="90">
        <f t="shared" si="243"/>
        <v>0.58583126737284963</v>
      </c>
      <c r="CK276" s="91">
        <f t="shared" si="244"/>
        <v>7.2872060701672913E-3</v>
      </c>
      <c r="CL276" s="90">
        <f t="shared" si="245"/>
        <v>1.5108771069769718</v>
      </c>
      <c r="CM276" s="90">
        <f t="shared" si="246"/>
        <v>8.025394466807807</v>
      </c>
      <c r="CN276" s="90">
        <f t="array" ref="CN276">10^(SUMPRODUCT(BW276:CF276,LOG($BW$5:$CF$5))/CJ276)</f>
        <v>0.50351029683288429</v>
      </c>
      <c r="CO276" s="92">
        <f t="shared" si="197"/>
        <v>0.35517647224411936</v>
      </c>
      <c r="CP276" s="93">
        <f t="shared" si="196"/>
        <v>0.48154545605874577</v>
      </c>
      <c r="CQ276" s="93">
        <f t="shared" si="196"/>
        <v>0.78262019582570974</v>
      </c>
      <c r="CR276" s="93">
        <f t="shared" si="37"/>
        <v>3.0004433566249458</v>
      </c>
      <c r="CS276" s="94">
        <f t="shared" si="196"/>
        <v>16.770630074297177</v>
      </c>
      <c r="CT276" s="95" t="s">
        <v>551</v>
      </c>
      <c r="CU276" s="79">
        <v>1</v>
      </c>
      <c r="CV276" s="79" t="s">
        <v>550</v>
      </c>
      <c r="CW276" s="80"/>
    </row>
    <row r="277" spans="1:101" x14ac:dyDescent="0.2">
      <c r="A277" s="2"/>
      <c r="B277" s="95">
        <v>161.5</v>
      </c>
      <c r="C277" s="103" t="s">
        <v>25</v>
      </c>
      <c r="D277" s="84">
        <v>189683</v>
      </c>
      <c r="E277" s="84">
        <v>415243</v>
      </c>
      <c r="F277" s="60">
        <v>0</v>
      </c>
      <c r="G277" s="60" t="s">
        <v>580</v>
      </c>
      <c r="H277" s="104" t="s">
        <v>273</v>
      </c>
      <c r="I277" s="78">
        <v>44109</v>
      </c>
      <c r="J277" s="134" t="s">
        <v>590</v>
      </c>
      <c r="K277" s="100">
        <v>4365.2</v>
      </c>
      <c r="L277" s="81" t="s">
        <v>568</v>
      </c>
      <c r="M277" s="81"/>
      <c r="N277" s="82">
        <v>0</v>
      </c>
      <c r="O277" s="83">
        <v>846.4</v>
      </c>
      <c r="P277" s="83">
        <v>90.6</v>
      </c>
      <c r="Q277" s="83">
        <v>1104.9000000000001</v>
      </c>
      <c r="R277" s="83">
        <v>347.5</v>
      </c>
      <c r="S277" s="83">
        <v>167.4</v>
      </c>
      <c r="T277" s="83">
        <v>202.3</v>
      </c>
      <c r="U277" s="83">
        <v>94.4</v>
      </c>
      <c r="V277" s="83">
        <v>96.4</v>
      </c>
      <c r="W277" s="83">
        <v>157.69999999999999</v>
      </c>
      <c r="X277" s="83">
        <v>124.5</v>
      </c>
      <c r="Y277" s="83">
        <v>88.1</v>
      </c>
      <c r="Z277" s="83">
        <v>37.700000000000003</v>
      </c>
      <c r="AA277" s="83">
        <v>43.4</v>
      </c>
      <c r="AB277" s="83">
        <v>39.4</v>
      </c>
      <c r="AC277" s="83">
        <v>50.8</v>
      </c>
      <c r="AD277" s="83">
        <v>184.2</v>
      </c>
      <c r="AE277" s="83">
        <v>444.8</v>
      </c>
      <c r="AF277" s="83">
        <v>146.4</v>
      </c>
      <c r="AG277" s="83">
        <v>36.5</v>
      </c>
      <c r="AH277" s="83">
        <v>11.4</v>
      </c>
      <c r="AI277" s="83">
        <v>9.1</v>
      </c>
      <c r="AJ277" s="84">
        <v>41.3</v>
      </c>
      <c r="AK277" s="85"/>
      <c r="AL277" s="59">
        <v>1</v>
      </c>
      <c r="AM277" s="86">
        <f t="shared" si="248"/>
        <v>1</v>
      </c>
      <c r="AN277" s="86">
        <f t="shared" si="247"/>
        <v>0.80610281315861809</v>
      </c>
      <c r="AO277" s="86">
        <f t="shared" si="198"/>
        <v>0.78534775038944371</v>
      </c>
      <c r="AP277" s="86">
        <f t="shared" si="199"/>
        <v>0.53223220012828731</v>
      </c>
      <c r="AQ277" s="86">
        <f t="shared" si="200"/>
        <v>0.45262530926418026</v>
      </c>
      <c r="AR277" s="86">
        <f t="shared" si="201"/>
        <v>0.41427655090259319</v>
      </c>
      <c r="AS277" s="86">
        <f t="shared" si="202"/>
        <v>0.36793274076789145</v>
      </c>
      <c r="AT277" s="86">
        <f t="shared" si="203"/>
        <v>0.3463071566022175</v>
      </c>
      <c r="AU277" s="86">
        <f t="shared" si="204"/>
        <v>0.3242234032804911</v>
      </c>
      <c r="AV277" s="86">
        <f t="shared" si="205"/>
        <v>0.28809676532575823</v>
      </c>
      <c r="AW277" s="86">
        <f t="shared" si="206"/>
        <v>0.25957573536149542</v>
      </c>
      <c r="AX277" s="86">
        <f t="shared" si="207"/>
        <v>0.23939338403738655</v>
      </c>
      <c r="AY277" s="86">
        <f t="shared" si="208"/>
        <v>0.23075689544579853</v>
      </c>
      <c r="AZ277" s="86">
        <f t="shared" si="209"/>
        <v>0.22081462475946112</v>
      </c>
      <c r="BA277" s="86">
        <f t="shared" si="210"/>
        <v>0.21178869238522854</v>
      </c>
      <c r="BB277" s="86">
        <f t="shared" si="211"/>
        <v>0.20015119582149721</v>
      </c>
      <c r="BC277" s="86">
        <f t="shared" si="212"/>
        <v>0.15795381654906981</v>
      </c>
      <c r="BD277" s="86">
        <f t="shared" si="213"/>
        <v>5.6056996243012816E-2</v>
      </c>
      <c r="BE277" s="86">
        <f t="shared" si="214"/>
        <v>2.2519014019976066E-2</v>
      </c>
      <c r="BF277" s="86">
        <f t="shared" si="215"/>
        <v>1.41574269220195E-2</v>
      </c>
      <c r="BG277" s="86">
        <f t="shared" si="216"/>
        <v>1.1545862732520736E-2</v>
      </c>
      <c r="BH277" s="86">
        <f t="shared" si="217"/>
        <v>9.4611930724822491E-3</v>
      </c>
      <c r="BI277" s="87">
        <v>0</v>
      </c>
      <c r="BJ277" s="63"/>
      <c r="BK277" s="86">
        <f t="shared" si="218"/>
        <v>0</v>
      </c>
      <c r="BL277" s="86">
        <f t="shared" si="219"/>
        <v>0.19389718684138191</v>
      </c>
      <c r="BM277" s="86">
        <f t="shared" si="220"/>
        <v>2.0755062769174382E-2</v>
      </c>
      <c r="BN277" s="86">
        <f t="shared" si="221"/>
        <v>0.2531155502611564</v>
      </c>
      <c r="BO277" s="86">
        <f t="shared" si="222"/>
        <v>7.9606890864107049E-2</v>
      </c>
      <c r="BP277" s="86">
        <f t="shared" si="223"/>
        <v>3.8348758361587076E-2</v>
      </c>
      <c r="BQ277" s="86">
        <f t="shared" si="224"/>
        <v>4.6343810134701735E-2</v>
      </c>
      <c r="BR277" s="86">
        <f t="shared" si="225"/>
        <v>2.162558416567395E-2</v>
      </c>
      <c r="BS277" s="86">
        <f t="shared" si="226"/>
        <v>2.2083753321726407E-2</v>
      </c>
      <c r="BT277" s="86">
        <f t="shared" si="227"/>
        <v>3.6126637954732865E-2</v>
      </c>
      <c r="BU277" s="86">
        <f t="shared" si="228"/>
        <v>2.8521029964262812E-2</v>
      </c>
      <c r="BV277" s="86">
        <f t="shared" si="229"/>
        <v>2.0182351324108866E-2</v>
      </c>
      <c r="BW277" s="86">
        <f t="shared" si="230"/>
        <v>8.6364885915880263E-3</v>
      </c>
      <c r="BX277" s="86">
        <f t="shared" si="231"/>
        <v>9.9422706863374066E-3</v>
      </c>
      <c r="BY277" s="86">
        <f t="shared" si="232"/>
        <v>9.0259323742325759E-3</v>
      </c>
      <c r="BZ277" s="86">
        <f t="shared" si="233"/>
        <v>1.1637496563731337E-2</v>
      </c>
      <c r="CA277" s="86">
        <f t="shared" si="234"/>
        <v>4.2197379272427393E-2</v>
      </c>
      <c r="CB277" s="86">
        <f t="shared" si="235"/>
        <v>0.101896820306057</v>
      </c>
      <c r="CC277" s="86">
        <f t="shared" si="236"/>
        <v>3.353798222303675E-2</v>
      </c>
      <c r="CD277" s="86">
        <f t="shared" si="237"/>
        <v>8.3615870979565667E-3</v>
      </c>
      <c r="CE277" s="86">
        <f t="shared" si="238"/>
        <v>2.6115641894987641E-3</v>
      </c>
      <c r="CF277" s="86">
        <f t="shared" si="239"/>
        <v>2.0846696600384865E-3</v>
      </c>
      <c r="CG277" s="88">
        <f t="shared" si="240"/>
        <v>9.4611930724822491E-3</v>
      </c>
      <c r="CH277" s="89">
        <f t="shared" si="241"/>
        <v>0.19389718684138191</v>
      </c>
      <c r="CI277" s="90">
        <f t="shared" si="242"/>
        <v>0.56670942912123157</v>
      </c>
      <c r="CJ277" s="90">
        <f t="shared" si="243"/>
        <v>0.22993219096490428</v>
      </c>
      <c r="CK277" s="91">
        <f t="shared" si="244"/>
        <v>9.4611930724822491E-3</v>
      </c>
      <c r="CL277" s="90">
        <f t="shared" si="245"/>
        <v>9.4740455918006585</v>
      </c>
      <c r="CM277" s="90">
        <f t="shared" si="246"/>
        <v>19.853723516081484</v>
      </c>
      <c r="CN277" s="90">
        <f t="array" ref="CN277">10^(SUMPRODUCT(BW277:CF277,LOG($BW$5:$CF$5))/CJ277)</f>
        <v>0.35144913387349763</v>
      </c>
      <c r="CO277" s="92">
        <f t="shared" si="197"/>
        <v>0.29081336201040375</v>
      </c>
      <c r="CP277" s="93">
        <f t="shared" si="196"/>
        <v>8.4731170642514222</v>
      </c>
      <c r="CQ277" s="93">
        <f t="shared" si="196"/>
        <v>27.438553014166313</v>
      </c>
      <c r="CR277" s="93">
        <f t="shared" si="37"/>
        <v>37.186237106639112</v>
      </c>
      <c r="CS277" s="94">
        <f t="shared" si="196"/>
        <v>74.877924877055904</v>
      </c>
      <c r="CT277" s="95" t="s">
        <v>551</v>
      </c>
      <c r="CU277" s="79">
        <v>1</v>
      </c>
      <c r="CV277" s="79" t="s">
        <v>550</v>
      </c>
      <c r="CW277" s="80"/>
    </row>
    <row r="278" spans="1:101" x14ac:dyDescent="0.2">
      <c r="A278" s="2"/>
      <c r="B278" s="95">
        <v>162</v>
      </c>
      <c r="C278" s="103" t="s">
        <v>29</v>
      </c>
      <c r="D278" s="84">
        <v>189414</v>
      </c>
      <c r="E278" s="84">
        <v>415660</v>
      </c>
      <c r="F278" s="60">
        <v>0</v>
      </c>
      <c r="G278" s="60" t="s">
        <v>580</v>
      </c>
      <c r="H278" s="104" t="s">
        <v>274</v>
      </c>
      <c r="I278" s="78">
        <v>44106</v>
      </c>
      <c r="J278" s="134" t="s">
        <v>590</v>
      </c>
      <c r="K278" s="100">
        <v>5685.2</v>
      </c>
      <c r="L278" s="81" t="s">
        <v>568</v>
      </c>
      <c r="M278" s="81"/>
      <c r="N278" s="82">
        <v>0</v>
      </c>
      <c r="O278" s="83">
        <v>0</v>
      </c>
      <c r="P278" s="83">
        <v>0</v>
      </c>
      <c r="Q278" s="83">
        <v>330.3</v>
      </c>
      <c r="R278" s="83">
        <v>450.2</v>
      </c>
      <c r="S278" s="83">
        <v>852.9</v>
      </c>
      <c r="T278" s="83">
        <v>1604.1</v>
      </c>
      <c r="U278" s="83">
        <v>475</v>
      </c>
      <c r="V278" s="83">
        <v>485</v>
      </c>
      <c r="W278" s="83">
        <v>214.8</v>
      </c>
      <c r="X278" s="83">
        <v>125.6</v>
      </c>
      <c r="Y278" s="83">
        <v>72.400000000000006</v>
      </c>
      <c r="Z278" s="83">
        <v>107.2</v>
      </c>
      <c r="AA278" s="83">
        <v>83.9</v>
      </c>
      <c r="AB278" s="83">
        <v>99.1</v>
      </c>
      <c r="AC278" s="83">
        <v>161.6</v>
      </c>
      <c r="AD278" s="83">
        <v>291.5</v>
      </c>
      <c r="AE278" s="83">
        <v>180.3</v>
      </c>
      <c r="AF278" s="83">
        <v>42</v>
      </c>
      <c r="AG278" s="83">
        <v>21.6</v>
      </c>
      <c r="AH278" s="83">
        <v>8.9</v>
      </c>
      <c r="AI278" s="83">
        <v>5.7</v>
      </c>
      <c r="AJ278" s="84">
        <v>73.099999999999994</v>
      </c>
      <c r="AK278" s="85"/>
      <c r="AL278" s="59">
        <v>1</v>
      </c>
      <c r="AM278" s="86">
        <f t="shared" si="248"/>
        <v>1</v>
      </c>
      <c r="AN278" s="86">
        <f t="shared" si="247"/>
        <v>1</v>
      </c>
      <c r="AO278" s="86">
        <f t="shared" si="198"/>
        <v>1</v>
      </c>
      <c r="AP278" s="86">
        <f t="shared" si="199"/>
        <v>0.94190178006050795</v>
      </c>
      <c r="AQ278" s="86">
        <f t="shared" si="200"/>
        <v>0.86271371279814257</v>
      </c>
      <c r="AR278" s="86">
        <f t="shared" si="201"/>
        <v>0.71269260536128898</v>
      </c>
      <c r="AS278" s="86">
        <f t="shared" si="202"/>
        <v>0.43053894322099495</v>
      </c>
      <c r="AT278" s="86">
        <f t="shared" si="203"/>
        <v>0.34698867234222203</v>
      </c>
      <c r="AU278" s="86">
        <f t="shared" si="204"/>
        <v>0.26167944839231705</v>
      </c>
      <c r="AV278" s="86">
        <f t="shared" si="205"/>
        <v>0.22389713642440034</v>
      </c>
      <c r="AW278" s="86">
        <f t="shared" si="206"/>
        <v>0.20180468585098166</v>
      </c>
      <c r="AX278" s="86">
        <f t="shared" si="207"/>
        <v>0.18906986561598552</v>
      </c>
      <c r="AY278" s="86">
        <f t="shared" si="208"/>
        <v>0.17021388869344981</v>
      </c>
      <c r="AZ278" s="86">
        <f t="shared" si="209"/>
        <v>0.1554562724266518</v>
      </c>
      <c r="BA278" s="86">
        <f t="shared" si="210"/>
        <v>0.13802504749173305</v>
      </c>
      <c r="BB278" s="86">
        <f t="shared" si="211"/>
        <v>0.10960036586223894</v>
      </c>
      <c r="BC278" s="86">
        <f t="shared" si="212"/>
        <v>5.8326883838739331E-2</v>
      </c>
      <c r="BD278" s="86">
        <f t="shared" si="213"/>
        <v>2.6612959966228249E-2</v>
      </c>
      <c r="BE278" s="86">
        <f t="shared" si="214"/>
        <v>1.9225357067473588E-2</v>
      </c>
      <c r="BF278" s="86">
        <f t="shared" si="215"/>
        <v>1.5426018433828334E-2</v>
      </c>
      <c r="BG278" s="86">
        <f t="shared" si="216"/>
        <v>1.3860550200520799E-2</v>
      </c>
      <c r="BH278" s="86">
        <f t="shared" si="217"/>
        <v>1.2857946949975524E-2</v>
      </c>
      <c r="BI278" s="87">
        <v>0</v>
      </c>
      <c r="BJ278" s="63"/>
      <c r="BK278" s="86">
        <f t="shared" si="218"/>
        <v>0</v>
      </c>
      <c r="BL278" s="86">
        <f t="shared" si="219"/>
        <v>0</v>
      </c>
      <c r="BM278" s="86">
        <f t="shared" si="220"/>
        <v>0</v>
      </c>
      <c r="BN278" s="86">
        <f t="shared" si="221"/>
        <v>5.8098219939492046E-2</v>
      </c>
      <c r="BO278" s="86">
        <f t="shared" si="222"/>
        <v>7.918806726236538E-2</v>
      </c>
      <c r="BP278" s="86">
        <f t="shared" si="223"/>
        <v>0.1500211074368536</v>
      </c>
      <c r="BQ278" s="86">
        <f t="shared" si="224"/>
        <v>0.28215366214029403</v>
      </c>
      <c r="BR278" s="86">
        <f t="shared" si="225"/>
        <v>8.3550270878772925E-2</v>
      </c>
      <c r="BS278" s="86">
        <f t="shared" si="226"/>
        <v>8.5309223949904978E-2</v>
      </c>
      <c r="BT278" s="86">
        <f t="shared" si="227"/>
        <v>3.7782311967916704E-2</v>
      </c>
      <c r="BU278" s="86">
        <f t="shared" si="228"/>
        <v>2.2092450573418687E-2</v>
      </c>
      <c r="BV278" s="86">
        <f t="shared" si="229"/>
        <v>1.2734820234996141E-2</v>
      </c>
      <c r="BW278" s="86">
        <f t="shared" si="230"/>
        <v>1.8855976922535711E-2</v>
      </c>
      <c r="BX278" s="86">
        <f t="shared" si="231"/>
        <v>1.4757616266798002E-2</v>
      </c>
      <c r="BY278" s="86">
        <f t="shared" si="232"/>
        <v>1.7431224934918749E-2</v>
      </c>
      <c r="BZ278" s="86">
        <f t="shared" si="233"/>
        <v>2.8424681629494117E-2</v>
      </c>
      <c r="CA278" s="86">
        <f t="shared" si="234"/>
        <v>5.1273482023499607E-2</v>
      </c>
      <c r="CB278" s="86">
        <f t="shared" si="235"/>
        <v>3.1713923872511082E-2</v>
      </c>
      <c r="CC278" s="86">
        <f t="shared" si="236"/>
        <v>7.387602898754661E-3</v>
      </c>
      <c r="CD278" s="86">
        <f t="shared" si="237"/>
        <v>3.7993386336452536E-3</v>
      </c>
      <c r="CE278" s="86">
        <f t="shared" si="238"/>
        <v>1.5654682333075352E-3</v>
      </c>
      <c r="CF278" s="86">
        <f t="shared" si="239"/>
        <v>1.002603250545275E-3</v>
      </c>
      <c r="CG278" s="88">
        <f t="shared" si="240"/>
        <v>1.2857946949975524E-2</v>
      </c>
      <c r="CH278" s="89">
        <f t="shared" si="241"/>
        <v>0</v>
      </c>
      <c r="CI278" s="90">
        <f t="shared" si="242"/>
        <v>0.81093013438401451</v>
      </c>
      <c r="CJ278" s="90">
        <f t="shared" si="243"/>
        <v>0.17621191866601002</v>
      </c>
      <c r="CK278" s="91">
        <f t="shared" si="244"/>
        <v>1.2857946949975524E-2</v>
      </c>
      <c r="CL278" s="90">
        <f t="shared" si="245"/>
        <v>6.8161412831745185</v>
      </c>
      <c r="CM278" s="90">
        <f t="shared" si="246"/>
        <v>13.161834761678273</v>
      </c>
      <c r="CN278" s="90">
        <f t="array" ref="CN278">10^(SUMPRODUCT(BW278:CF278,LOG($BW$5:$CF$5))/CJ278)</f>
        <v>0.52660113314390999</v>
      </c>
      <c r="CO278" s="92">
        <f t="shared" si="197"/>
        <v>0.46894277845305932</v>
      </c>
      <c r="CP278" s="93">
        <f t="shared" si="196"/>
        <v>8.0976080002108048</v>
      </c>
      <c r="CQ278" s="93">
        <f t="shared" si="196"/>
        <v>12.227904669324399</v>
      </c>
      <c r="CR278" s="93">
        <f t="shared" si="37"/>
        <v>14.78093241826515</v>
      </c>
      <c r="CS278" s="94">
        <f t="shared" si="196"/>
        <v>26.30052139973197</v>
      </c>
      <c r="CT278" s="95" t="s">
        <v>551</v>
      </c>
      <c r="CU278" s="79">
        <v>1</v>
      </c>
      <c r="CV278" s="79" t="s">
        <v>550</v>
      </c>
      <c r="CW278" s="80"/>
    </row>
    <row r="279" spans="1:101" x14ac:dyDescent="0.2">
      <c r="A279" s="2"/>
      <c r="B279" s="95">
        <v>162.5</v>
      </c>
      <c r="C279" s="103" t="s">
        <v>23</v>
      </c>
      <c r="D279" s="84">
        <v>189316</v>
      </c>
      <c r="E279" s="84">
        <v>416156</v>
      </c>
      <c r="F279" s="60">
        <v>0</v>
      </c>
      <c r="G279" s="60" t="s">
        <v>580</v>
      </c>
      <c r="H279" s="104" t="s">
        <v>276</v>
      </c>
      <c r="I279" s="78">
        <v>44106</v>
      </c>
      <c r="J279" s="134" t="s">
        <v>590</v>
      </c>
      <c r="K279" s="100">
        <v>4733.5</v>
      </c>
      <c r="L279" s="81" t="s">
        <v>568</v>
      </c>
      <c r="M279" s="81"/>
      <c r="N279" s="82">
        <v>0</v>
      </c>
      <c r="O279" s="83">
        <v>0</v>
      </c>
      <c r="P279" s="83">
        <v>248.6</v>
      </c>
      <c r="Q279" s="83">
        <v>512.4</v>
      </c>
      <c r="R279" s="83">
        <v>650.20000000000005</v>
      </c>
      <c r="S279" s="83">
        <v>939.7</v>
      </c>
      <c r="T279" s="83">
        <v>837.8</v>
      </c>
      <c r="U279" s="83">
        <v>600.5</v>
      </c>
      <c r="V279" s="83">
        <v>406.2</v>
      </c>
      <c r="W279" s="83">
        <v>169.1</v>
      </c>
      <c r="X279" s="83">
        <v>103</v>
      </c>
      <c r="Y279" s="83">
        <v>50.4</v>
      </c>
      <c r="Z279" s="83">
        <v>22</v>
      </c>
      <c r="AA279" s="83">
        <v>17.3</v>
      </c>
      <c r="AB279" s="83">
        <v>18</v>
      </c>
      <c r="AC279" s="83">
        <v>30.7</v>
      </c>
      <c r="AD279" s="83">
        <v>31.5</v>
      </c>
      <c r="AE279" s="83">
        <v>19.899999999999999</v>
      </c>
      <c r="AF279" s="83">
        <v>16</v>
      </c>
      <c r="AG279" s="83">
        <v>11.5</v>
      </c>
      <c r="AH279" s="83">
        <v>5.3</v>
      </c>
      <c r="AI279" s="83">
        <v>3.3</v>
      </c>
      <c r="AJ279" s="84">
        <v>40.1</v>
      </c>
      <c r="AK279" s="85"/>
      <c r="AL279" s="59">
        <v>1</v>
      </c>
      <c r="AM279" s="86">
        <f t="shared" si="248"/>
        <v>1</v>
      </c>
      <c r="AN279" s="86">
        <f t="shared" si="247"/>
        <v>1</v>
      </c>
      <c r="AO279" s="86">
        <f t="shared" si="198"/>
        <v>0.94748072250977078</v>
      </c>
      <c r="AP279" s="86">
        <f t="shared" si="199"/>
        <v>0.83923101299250025</v>
      </c>
      <c r="AQ279" s="86">
        <f t="shared" si="200"/>
        <v>0.70186965247702537</v>
      </c>
      <c r="AR279" s="86">
        <f t="shared" si="201"/>
        <v>0.50334847364529411</v>
      </c>
      <c r="AS279" s="86">
        <f t="shared" si="202"/>
        <v>0.32635470582021753</v>
      </c>
      <c r="AT279" s="86">
        <f t="shared" si="203"/>
        <v>0.19949297559945064</v>
      </c>
      <c r="AU279" s="86">
        <f t="shared" si="204"/>
        <v>0.11367909580648561</v>
      </c>
      <c r="AV279" s="86">
        <f t="shared" si="205"/>
        <v>7.7955001584451178E-2</v>
      </c>
      <c r="AW279" s="86">
        <f t="shared" si="206"/>
        <v>5.6195204394211398E-2</v>
      </c>
      <c r="AX279" s="86">
        <f t="shared" si="207"/>
        <v>4.5547691982676594E-2</v>
      </c>
      <c r="AY279" s="86">
        <f t="shared" si="208"/>
        <v>4.0899968310974893E-2</v>
      </c>
      <c r="AZ279" s="86">
        <f t="shared" si="209"/>
        <v>3.7245167423682189E-2</v>
      </c>
      <c r="BA279" s="86">
        <f t="shared" si="210"/>
        <v>3.3442484419562615E-2</v>
      </c>
      <c r="BB279" s="86">
        <f t="shared" si="211"/>
        <v>2.6956797295869788E-2</v>
      </c>
      <c r="BC279" s="86">
        <f t="shared" si="212"/>
        <v>2.0302102038660536E-2</v>
      </c>
      <c r="BD279" s="86">
        <f t="shared" si="213"/>
        <v>1.6098024717439451E-2</v>
      </c>
      <c r="BE279" s="86">
        <f t="shared" si="214"/>
        <v>1.271786204711094E-2</v>
      </c>
      <c r="BF279" s="86">
        <f t="shared" si="215"/>
        <v>1.0288370127812325E-2</v>
      </c>
      <c r="BG279" s="86">
        <f t="shared" si="216"/>
        <v>9.1686912432660059E-3</v>
      </c>
      <c r="BH279" s="86">
        <f t="shared" si="217"/>
        <v>8.4715326925107505E-3</v>
      </c>
      <c r="BI279" s="87">
        <v>0</v>
      </c>
      <c r="BJ279" s="63"/>
      <c r="BK279" s="86">
        <f t="shared" si="218"/>
        <v>0</v>
      </c>
      <c r="BL279" s="86">
        <f t="shared" si="219"/>
        <v>0</v>
      </c>
      <c r="BM279" s="86">
        <f t="shared" si="220"/>
        <v>5.2519277490229221E-2</v>
      </c>
      <c r="BN279" s="86">
        <f t="shared" si="221"/>
        <v>0.10824970951727053</v>
      </c>
      <c r="BO279" s="86">
        <f t="shared" si="222"/>
        <v>0.13736136051547487</v>
      </c>
      <c r="BP279" s="86">
        <f t="shared" si="223"/>
        <v>0.19852117883173126</v>
      </c>
      <c r="BQ279" s="86">
        <f t="shared" si="224"/>
        <v>0.17699376782507659</v>
      </c>
      <c r="BR279" s="86">
        <f t="shared" si="225"/>
        <v>0.12686173022076688</v>
      </c>
      <c r="BS279" s="86">
        <f t="shared" si="226"/>
        <v>8.5813879792965037E-2</v>
      </c>
      <c r="BT279" s="86">
        <f t="shared" si="227"/>
        <v>3.572409422203443E-2</v>
      </c>
      <c r="BU279" s="86">
        <f t="shared" si="228"/>
        <v>2.175979719023978E-2</v>
      </c>
      <c r="BV279" s="86">
        <f t="shared" si="229"/>
        <v>1.0647512411534804E-2</v>
      </c>
      <c r="BW279" s="86">
        <f t="shared" si="230"/>
        <v>4.6477236717017006E-3</v>
      </c>
      <c r="BX279" s="86">
        <f t="shared" si="231"/>
        <v>3.6548008872927043E-3</v>
      </c>
      <c r="BY279" s="86">
        <f t="shared" si="232"/>
        <v>3.8026830041195739E-3</v>
      </c>
      <c r="BZ279" s="86">
        <f t="shared" si="233"/>
        <v>6.4856871236928272E-3</v>
      </c>
      <c r="CA279" s="86">
        <f t="shared" si="234"/>
        <v>6.6546952572092526E-3</v>
      </c>
      <c r="CB279" s="86">
        <f t="shared" si="235"/>
        <v>4.204077321221085E-3</v>
      </c>
      <c r="CC279" s="86">
        <f t="shared" si="236"/>
        <v>3.3801626703285105E-3</v>
      </c>
      <c r="CD279" s="86">
        <f t="shared" si="237"/>
        <v>2.4294919192986153E-3</v>
      </c>
      <c r="CE279" s="86">
        <f t="shared" si="238"/>
        <v>1.1196788845463188E-3</v>
      </c>
      <c r="CF279" s="86">
        <f t="shared" si="239"/>
        <v>6.9715855075525544E-4</v>
      </c>
      <c r="CG279" s="88">
        <f t="shared" si="240"/>
        <v>8.4715326925107505E-3</v>
      </c>
      <c r="CH279" s="89">
        <f t="shared" si="241"/>
        <v>0</v>
      </c>
      <c r="CI279" s="90">
        <f t="shared" si="242"/>
        <v>0.95445230801732339</v>
      </c>
      <c r="CJ279" s="90">
        <f t="shared" si="243"/>
        <v>3.7076159290165847E-2</v>
      </c>
      <c r="CK279" s="91">
        <f t="shared" si="244"/>
        <v>8.4715326925107505E-3</v>
      </c>
      <c r="CL279" s="90">
        <f t="shared" si="245"/>
        <v>13.068668109418182</v>
      </c>
      <c r="CM279" s="90">
        <f t="shared" si="246"/>
        <v>15.79941032674175</v>
      </c>
      <c r="CN279" s="90">
        <f t="array" ref="CN279">10^(SUMPRODUCT(BW279:CF279,LOG($BW$5:$CF$5))/CJ279)</f>
        <v>0.49581721682282492</v>
      </c>
      <c r="CO279" s="92">
        <f t="shared" si="197"/>
        <v>4.9230495946148336</v>
      </c>
      <c r="CP279" s="93">
        <f t="shared" si="196"/>
        <v>11.746594726928992</v>
      </c>
      <c r="CQ279" s="93">
        <f t="shared" si="196"/>
        <v>15.892398814812003</v>
      </c>
      <c r="CR279" s="93">
        <f t="shared" si="37"/>
        <v>20.514817439853712</v>
      </c>
      <c r="CS279" s="94">
        <f t="shared" si="196"/>
        <v>38.483014103048475</v>
      </c>
      <c r="CT279" s="95" t="s">
        <v>551</v>
      </c>
      <c r="CU279" s="79">
        <v>1</v>
      </c>
      <c r="CV279" s="79" t="s">
        <v>550</v>
      </c>
      <c r="CW279" s="80"/>
    </row>
    <row r="280" spans="1:101" x14ac:dyDescent="0.2">
      <c r="A280" s="2"/>
      <c r="B280" s="95">
        <v>162.5</v>
      </c>
      <c r="C280" s="103" t="s">
        <v>25</v>
      </c>
      <c r="D280" s="84">
        <v>189373</v>
      </c>
      <c r="E280" s="84">
        <v>416161</v>
      </c>
      <c r="F280" s="60">
        <v>0</v>
      </c>
      <c r="G280" s="60" t="s">
        <v>580</v>
      </c>
      <c r="H280" s="104" t="s">
        <v>275</v>
      </c>
      <c r="I280" s="78">
        <v>44106</v>
      </c>
      <c r="J280" s="134" t="s">
        <v>590</v>
      </c>
      <c r="K280" s="100">
        <v>3988.4</v>
      </c>
      <c r="L280" s="81" t="s">
        <v>568</v>
      </c>
      <c r="M280" s="81"/>
      <c r="N280" s="82">
        <v>0</v>
      </c>
      <c r="O280" s="83">
        <v>0</v>
      </c>
      <c r="P280" s="83">
        <v>0</v>
      </c>
      <c r="Q280" s="83">
        <v>0</v>
      </c>
      <c r="R280" s="83">
        <v>0</v>
      </c>
      <c r="S280" s="83">
        <v>8.5</v>
      </c>
      <c r="T280" s="83">
        <v>29.3</v>
      </c>
      <c r="U280" s="83">
        <v>11.3</v>
      </c>
      <c r="V280" s="83">
        <v>12.2</v>
      </c>
      <c r="W280" s="83">
        <v>8.3000000000000007</v>
      </c>
      <c r="X280" s="83">
        <v>6.4</v>
      </c>
      <c r="Y280" s="83">
        <v>12</v>
      </c>
      <c r="Z280" s="83">
        <v>17.3</v>
      </c>
      <c r="AA280" s="83">
        <v>77.5</v>
      </c>
      <c r="AB280" s="83">
        <v>273.89999999999998</v>
      </c>
      <c r="AC280" s="83">
        <v>802.6</v>
      </c>
      <c r="AD280" s="83">
        <v>1674.7</v>
      </c>
      <c r="AE280" s="83">
        <v>829.5</v>
      </c>
      <c r="AF280" s="83">
        <v>117.6</v>
      </c>
      <c r="AG280" s="83">
        <v>32.799999999999997</v>
      </c>
      <c r="AH280" s="83">
        <v>8.6</v>
      </c>
      <c r="AI280" s="83">
        <v>5</v>
      </c>
      <c r="AJ280" s="84">
        <v>60.9</v>
      </c>
      <c r="AK280" s="85"/>
      <c r="AL280" s="59">
        <v>1</v>
      </c>
      <c r="AM280" s="86">
        <f t="shared" si="248"/>
        <v>1</v>
      </c>
      <c r="AN280" s="86">
        <f t="shared" si="247"/>
        <v>1</v>
      </c>
      <c r="AO280" s="86">
        <f t="shared" si="198"/>
        <v>1</v>
      </c>
      <c r="AP280" s="86">
        <f t="shared" si="199"/>
        <v>1</v>
      </c>
      <c r="AQ280" s="86">
        <f t="shared" si="200"/>
        <v>1</v>
      </c>
      <c r="AR280" s="86">
        <f t="shared" si="201"/>
        <v>0.99786881957677265</v>
      </c>
      <c r="AS280" s="86">
        <f t="shared" si="202"/>
        <v>0.99052251529435364</v>
      </c>
      <c r="AT280" s="86">
        <f t="shared" si="203"/>
        <v>0.9876892989670043</v>
      </c>
      <c r="AU280" s="86">
        <f t="shared" si="204"/>
        <v>0.9846304282419015</v>
      </c>
      <c r="AV280" s="86">
        <f t="shared" si="205"/>
        <v>0.98254939324039714</v>
      </c>
      <c r="AW280" s="86">
        <f t="shared" si="206"/>
        <v>0.9809447397452612</v>
      </c>
      <c r="AX280" s="86">
        <f t="shared" si="207"/>
        <v>0.97793601444188138</v>
      </c>
      <c r="AY280" s="86">
        <f t="shared" si="208"/>
        <v>0.97359843546284219</v>
      </c>
      <c r="AZ280" s="86">
        <f t="shared" si="209"/>
        <v>0.95416708454518095</v>
      </c>
      <c r="BA280" s="86">
        <f t="shared" si="210"/>
        <v>0.88549292949553704</v>
      </c>
      <c r="BB280" s="86">
        <f t="shared" si="211"/>
        <v>0.6842593521211513</v>
      </c>
      <c r="BC280" s="86">
        <f t="shared" si="212"/>
        <v>0.26436666332363851</v>
      </c>
      <c r="BD280" s="86">
        <f t="shared" si="213"/>
        <v>5.6388526727509741E-2</v>
      </c>
      <c r="BE280" s="86">
        <f t="shared" si="214"/>
        <v>2.6903018754387688E-2</v>
      </c>
      <c r="BF280" s="86">
        <f t="shared" si="215"/>
        <v>1.867916959181623E-2</v>
      </c>
      <c r="BG280" s="86">
        <f t="shared" si="216"/>
        <v>1.6522916457727372E-2</v>
      </c>
      <c r="BH280" s="86">
        <f t="shared" si="217"/>
        <v>1.5269280914652454E-2</v>
      </c>
      <c r="BI280" s="87">
        <v>0</v>
      </c>
      <c r="BJ280" s="63"/>
      <c r="BK280" s="86">
        <f t="shared" si="218"/>
        <v>0</v>
      </c>
      <c r="BL280" s="86">
        <f t="shared" si="219"/>
        <v>0</v>
      </c>
      <c r="BM280" s="86">
        <f t="shared" si="220"/>
        <v>0</v>
      </c>
      <c r="BN280" s="86">
        <f t="shared" si="221"/>
        <v>0</v>
      </c>
      <c r="BO280" s="86">
        <f t="shared" si="222"/>
        <v>0</v>
      </c>
      <c r="BP280" s="86">
        <f t="shared" si="223"/>
        <v>2.1311804232273523E-3</v>
      </c>
      <c r="BQ280" s="86">
        <f t="shared" si="224"/>
        <v>7.3463042824190028E-3</v>
      </c>
      <c r="BR280" s="86">
        <f t="shared" si="225"/>
        <v>2.8332163273493416E-3</v>
      </c>
      <c r="BS280" s="86">
        <f t="shared" si="226"/>
        <v>3.0588707251028024E-3</v>
      </c>
      <c r="BT280" s="86">
        <f t="shared" si="227"/>
        <v>2.081035001504361E-3</v>
      </c>
      <c r="BU280" s="86">
        <f t="shared" si="228"/>
        <v>1.6046534951359437E-3</v>
      </c>
      <c r="BV280" s="86">
        <f t="shared" si="229"/>
        <v>3.0087253033798111E-3</v>
      </c>
      <c r="BW280" s="86">
        <f t="shared" si="230"/>
        <v>4.3375789790391917E-3</v>
      </c>
      <c r="BX280" s="86">
        <f t="shared" si="231"/>
        <v>1.9431350917661239E-2</v>
      </c>
      <c r="BY280" s="86">
        <f t="shared" si="232"/>
        <v>6.8674155049643915E-2</v>
      </c>
      <c r="BZ280" s="86">
        <f t="shared" si="233"/>
        <v>0.20123357737438574</v>
      </c>
      <c r="CA280" s="86">
        <f t="shared" si="234"/>
        <v>0.41989268879751279</v>
      </c>
      <c r="CB280" s="86">
        <f t="shared" si="235"/>
        <v>0.20797813659612877</v>
      </c>
      <c r="CC280" s="86">
        <f t="shared" si="236"/>
        <v>2.9485507973122053E-2</v>
      </c>
      <c r="CD280" s="86">
        <f t="shared" si="237"/>
        <v>8.2238491625714581E-3</v>
      </c>
      <c r="CE280" s="86">
        <f t="shared" si="238"/>
        <v>2.1562531340888584E-3</v>
      </c>
      <c r="CF280" s="86">
        <f t="shared" si="239"/>
        <v>1.2536355430749178E-3</v>
      </c>
      <c r="CG280" s="88">
        <f t="shared" si="240"/>
        <v>1.5269280914652454E-2</v>
      </c>
      <c r="CH280" s="89">
        <f t="shared" si="241"/>
        <v>0</v>
      </c>
      <c r="CI280" s="90">
        <f t="shared" si="242"/>
        <v>2.2063985558118615E-2</v>
      </c>
      <c r="CJ280" s="90">
        <f t="shared" si="243"/>
        <v>0.96266673352722887</v>
      </c>
      <c r="CK280" s="91">
        <f t="shared" si="244"/>
        <v>1.5269280914652454E-2</v>
      </c>
      <c r="CL280" s="90">
        <f t="shared" si="245"/>
        <v>0.44133693485353359</v>
      </c>
      <c r="CM280" s="90">
        <f t="shared" si="246"/>
        <v>7.7830037376315149</v>
      </c>
      <c r="CN280" s="90">
        <f t="array" ref="CN280">10^(SUMPRODUCT(BW280:CF280,LOG($BW$5:$CF$5))/CJ280)</f>
        <v>0.43802224243777105</v>
      </c>
      <c r="CO280" s="92">
        <f t="shared" si="197"/>
        <v>0.26907524563392832</v>
      </c>
      <c r="CP280" s="93">
        <f t="shared" si="196"/>
        <v>0.38068246676151535</v>
      </c>
      <c r="CQ280" s="93">
        <f t="shared" si="196"/>
        <v>0.43022779968681918</v>
      </c>
      <c r="CR280" s="93">
        <f t="shared" si="37"/>
        <v>0.48622139390338176</v>
      </c>
      <c r="CS280" s="94">
        <f t="shared" si="196"/>
        <v>0.76327190319001392</v>
      </c>
      <c r="CT280" s="95" t="s">
        <v>551</v>
      </c>
      <c r="CU280" s="79">
        <v>1</v>
      </c>
      <c r="CV280" s="79" t="s">
        <v>550</v>
      </c>
      <c r="CW280" s="80"/>
    </row>
    <row r="281" spans="1:101" x14ac:dyDescent="0.2">
      <c r="A281" s="2"/>
      <c r="B281" s="95">
        <v>163</v>
      </c>
      <c r="C281" s="103" t="s">
        <v>29</v>
      </c>
      <c r="D281" s="84">
        <v>189296</v>
      </c>
      <c r="E281" s="84">
        <v>416658</v>
      </c>
      <c r="F281" s="60">
        <v>0</v>
      </c>
      <c r="G281" s="60" t="s">
        <v>580</v>
      </c>
      <c r="H281" s="104" t="s">
        <v>277</v>
      </c>
      <c r="I281" s="78">
        <v>44106</v>
      </c>
      <c r="J281" s="134" t="s">
        <v>590</v>
      </c>
      <c r="K281" s="100">
        <v>3737.4</v>
      </c>
      <c r="L281" s="81" t="s">
        <v>568</v>
      </c>
      <c r="M281" s="81"/>
      <c r="N281" s="82">
        <v>0</v>
      </c>
      <c r="O281" s="83">
        <v>0</v>
      </c>
      <c r="P281" s="83">
        <v>394.9</v>
      </c>
      <c r="Q281" s="83">
        <v>1034.5999999999999</v>
      </c>
      <c r="R281" s="83">
        <v>485.5</v>
      </c>
      <c r="S281" s="83">
        <v>140.4</v>
      </c>
      <c r="T281" s="83">
        <v>112.1</v>
      </c>
      <c r="U281" s="83">
        <v>48.5</v>
      </c>
      <c r="V281" s="83">
        <v>56.4</v>
      </c>
      <c r="W281" s="83">
        <v>39.6</v>
      </c>
      <c r="X281" s="83">
        <v>37.9</v>
      </c>
      <c r="Y281" s="83">
        <v>44.6</v>
      </c>
      <c r="Z281" s="83">
        <v>71.8</v>
      </c>
      <c r="AA281" s="83">
        <v>121.4</v>
      </c>
      <c r="AB281" s="83">
        <v>220.7</v>
      </c>
      <c r="AC281" s="83">
        <v>467.9</v>
      </c>
      <c r="AD281" s="83">
        <v>333.1</v>
      </c>
      <c r="AE281" s="83">
        <v>54.1</v>
      </c>
      <c r="AF281" s="83">
        <v>4</v>
      </c>
      <c r="AG281" s="83">
        <v>2.1</v>
      </c>
      <c r="AH281" s="83">
        <v>1.9</v>
      </c>
      <c r="AI281" s="83">
        <v>3</v>
      </c>
      <c r="AJ281" s="84">
        <v>62.9</v>
      </c>
      <c r="AK281" s="85"/>
      <c r="AL281" s="59">
        <v>1</v>
      </c>
      <c r="AM281" s="86">
        <f t="shared" si="248"/>
        <v>1</v>
      </c>
      <c r="AN281" s="86">
        <f t="shared" si="247"/>
        <v>1</v>
      </c>
      <c r="AO281" s="86">
        <f t="shared" si="198"/>
        <v>0.89433831005511855</v>
      </c>
      <c r="AP281" s="86">
        <f t="shared" si="199"/>
        <v>0.61751484989564942</v>
      </c>
      <c r="AQ281" s="86">
        <f t="shared" si="200"/>
        <v>0.48761170867447962</v>
      </c>
      <c r="AR281" s="86">
        <f t="shared" si="201"/>
        <v>0.45004548616685397</v>
      </c>
      <c r="AS281" s="86">
        <f t="shared" si="202"/>
        <v>0.42005137261197623</v>
      </c>
      <c r="AT281" s="86">
        <f t="shared" si="203"/>
        <v>0.40707443677422805</v>
      </c>
      <c r="AU281" s="86">
        <f t="shared" si="204"/>
        <v>0.39198373200620751</v>
      </c>
      <c r="AV281" s="86">
        <f t="shared" si="205"/>
        <v>0.38138813078610795</v>
      </c>
      <c r="AW281" s="86">
        <f t="shared" si="206"/>
        <v>0.37124739123454803</v>
      </c>
      <c r="AX281" s="86">
        <f t="shared" si="207"/>
        <v>0.35931396157756723</v>
      </c>
      <c r="AY281" s="86">
        <f t="shared" si="208"/>
        <v>0.3401027452239524</v>
      </c>
      <c r="AZ281" s="86">
        <f t="shared" si="209"/>
        <v>0.30762027077647552</v>
      </c>
      <c r="BA281" s="86">
        <f t="shared" si="210"/>
        <v>0.24856852357253695</v>
      </c>
      <c r="BB281" s="86">
        <f t="shared" si="211"/>
        <v>0.12337453844918916</v>
      </c>
      <c r="BC281" s="86">
        <f t="shared" si="212"/>
        <v>3.4248407984159998E-2</v>
      </c>
      <c r="BD281" s="86">
        <f t="shared" si="213"/>
        <v>1.9773104297104827E-2</v>
      </c>
      <c r="BE281" s="86">
        <f t="shared" si="214"/>
        <v>1.8702841547599824E-2</v>
      </c>
      <c r="BF281" s="86">
        <f t="shared" si="215"/>
        <v>1.8140953604109698E-2</v>
      </c>
      <c r="BG281" s="86">
        <f t="shared" si="216"/>
        <v>1.7632578798094822E-2</v>
      </c>
      <c r="BH281" s="86">
        <f t="shared" si="217"/>
        <v>1.6829881735966071E-2</v>
      </c>
      <c r="BI281" s="87">
        <v>0</v>
      </c>
      <c r="BJ281" s="63"/>
      <c r="BK281" s="86">
        <f t="shared" si="218"/>
        <v>0</v>
      </c>
      <c r="BL281" s="86">
        <f t="shared" si="219"/>
        <v>0</v>
      </c>
      <c r="BM281" s="86">
        <f t="shared" si="220"/>
        <v>0.10566168994488145</v>
      </c>
      <c r="BN281" s="86">
        <f t="shared" si="221"/>
        <v>0.27682346015946913</v>
      </c>
      <c r="BO281" s="86">
        <f t="shared" si="222"/>
        <v>0.1299031412211698</v>
      </c>
      <c r="BP281" s="86">
        <f t="shared" si="223"/>
        <v>3.7566222507625646E-2</v>
      </c>
      <c r="BQ281" s="86">
        <f t="shared" si="224"/>
        <v>2.9994113554877744E-2</v>
      </c>
      <c r="BR281" s="86">
        <f t="shared" si="225"/>
        <v>1.2976935837748171E-2</v>
      </c>
      <c r="BS281" s="86">
        <f t="shared" si="226"/>
        <v>1.5090704768020546E-2</v>
      </c>
      <c r="BT281" s="86">
        <f t="shared" si="227"/>
        <v>1.059560122009956E-2</v>
      </c>
      <c r="BU281" s="86">
        <f t="shared" si="228"/>
        <v>1.0140739551559919E-2</v>
      </c>
      <c r="BV281" s="86">
        <f t="shared" si="229"/>
        <v>1.1933429656980798E-2</v>
      </c>
      <c r="BW281" s="86">
        <f t="shared" si="230"/>
        <v>1.9211216353614835E-2</v>
      </c>
      <c r="BX281" s="86">
        <f t="shared" si="231"/>
        <v>3.2482474447476872E-2</v>
      </c>
      <c r="BY281" s="86">
        <f t="shared" si="232"/>
        <v>5.9051747203938576E-2</v>
      </c>
      <c r="BZ281" s="86">
        <f t="shared" si="233"/>
        <v>0.12519398512334778</v>
      </c>
      <c r="CA281" s="86">
        <f t="shared" si="234"/>
        <v>8.9126130465029166E-2</v>
      </c>
      <c r="CB281" s="86">
        <f t="shared" si="235"/>
        <v>1.4475303687055172E-2</v>
      </c>
      <c r="CC281" s="86">
        <f t="shared" si="236"/>
        <v>1.0702627495050021E-3</v>
      </c>
      <c r="CD281" s="86">
        <f t="shared" si="237"/>
        <v>5.618879434901268E-4</v>
      </c>
      <c r="CE281" s="86">
        <f t="shared" si="238"/>
        <v>5.0837480601487531E-4</v>
      </c>
      <c r="CF281" s="86">
        <f t="shared" si="239"/>
        <v>8.0269706212875158E-4</v>
      </c>
      <c r="CG281" s="88">
        <f t="shared" si="240"/>
        <v>1.6829881735966071E-2</v>
      </c>
      <c r="CH281" s="89">
        <f t="shared" si="241"/>
        <v>0</v>
      </c>
      <c r="CI281" s="90">
        <f t="shared" si="242"/>
        <v>0.64068603842243288</v>
      </c>
      <c r="CJ281" s="90">
        <f t="shared" si="243"/>
        <v>0.34248407984160117</v>
      </c>
      <c r="CK281" s="91">
        <f t="shared" si="244"/>
        <v>1.6829881735966071E-2</v>
      </c>
      <c r="CL281" s="90">
        <f t="shared" si="245"/>
        <v>6.6852882810094929</v>
      </c>
      <c r="CM281" s="90">
        <f t="shared" si="246"/>
        <v>28.029231668608364</v>
      </c>
      <c r="CN281" s="90">
        <f t="array" ref="CN281">10^(SUMPRODUCT(BW281:CF281,LOG($BW$5:$CF$5))/CJ281)</f>
        <v>0.62659397401232109</v>
      </c>
      <c r="CO281" s="92">
        <f t="shared" si="197"/>
        <v>0.45704660332595243</v>
      </c>
      <c r="CP281" s="93">
        <f t="shared" si="196"/>
        <v>1.6824051588724231</v>
      </c>
      <c r="CQ281" s="93">
        <f t="shared" si="196"/>
        <v>23.140252376872873</v>
      </c>
      <c r="CR281" s="93">
        <f t="shared" si="37"/>
        <v>32.846435925674804</v>
      </c>
      <c r="CS281" s="94">
        <f t="shared" si="196"/>
        <v>45.818674311623653</v>
      </c>
      <c r="CT281" s="95" t="s">
        <v>551</v>
      </c>
      <c r="CU281" s="79">
        <v>1</v>
      </c>
      <c r="CV281" s="79" t="s">
        <v>550</v>
      </c>
      <c r="CW281" s="80"/>
    </row>
    <row r="282" spans="1:101" x14ac:dyDescent="0.2">
      <c r="A282" s="2"/>
      <c r="B282" s="95">
        <v>163.5</v>
      </c>
      <c r="C282" s="103" t="s">
        <v>23</v>
      </c>
      <c r="D282" s="84">
        <v>189124</v>
      </c>
      <c r="E282" s="84">
        <v>417120</v>
      </c>
      <c r="F282" s="60">
        <v>0</v>
      </c>
      <c r="G282" s="60" t="s">
        <v>580</v>
      </c>
      <c r="H282" s="104" t="s">
        <v>279</v>
      </c>
      <c r="I282" s="78">
        <v>44106</v>
      </c>
      <c r="J282" s="134" t="s">
        <v>590</v>
      </c>
      <c r="K282" s="100">
        <v>3146.4</v>
      </c>
      <c r="L282" s="81" t="s">
        <v>568</v>
      </c>
      <c r="M282" s="81"/>
      <c r="N282" s="82">
        <v>0</v>
      </c>
      <c r="O282" s="83">
        <v>0</v>
      </c>
      <c r="P282" s="83">
        <v>0</v>
      </c>
      <c r="Q282" s="83">
        <v>42.6</v>
      </c>
      <c r="R282" s="83">
        <v>38.6</v>
      </c>
      <c r="S282" s="83">
        <v>95.9</v>
      </c>
      <c r="T282" s="83">
        <v>224.6</v>
      </c>
      <c r="U282" s="83">
        <v>245.7</v>
      </c>
      <c r="V282" s="83">
        <v>360.4</v>
      </c>
      <c r="W282" s="83">
        <v>226.8</v>
      </c>
      <c r="X282" s="83">
        <v>320.10000000000002</v>
      </c>
      <c r="Y282" s="83">
        <v>176.6</v>
      </c>
      <c r="Z282" s="83">
        <v>145.19999999999999</v>
      </c>
      <c r="AA282" s="83">
        <v>116.4</v>
      </c>
      <c r="AB282" s="83">
        <v>103.4</v>
      </c>
      <c r="AC282" s="83">
        <v>214.2</v>
      </c>
      <c r="AD282" s="83">
        <v>350.6</v>
      </c>
      <c r="AE282" s="83">
        <v>267.39999999999998</v>
      </c>
      <c r="AF282" s="83">
        <v>55.1</v>
      </c>
      <c r="AG282" s="83">
        <v>20.5</v>
      </c>
      <c r="AH282" s="83">
        <v>5.6</v>
      </c>
      <c r="AI282" s="83">
        <v>2.9</v>
      </c>
      <c r="AJ282" s="84">
        <v>133.80000000000001</v>
      </c>
      <c r="AK282" s="85"/>
      <c r="AL282" s="59">
        <v>1</v>
      </c>
      <c r="AM282" s="86">
        <f t="shared" si="248"/>
        <v>1</v>
      </c>
      <c r="AN282" s="86">
        <f t="shared" si="247"/>
        <v>1</v>
      </c>
      <c r="AO282" s="86">
        <f t="shared" si="198"/>
        <v>1</v>
      </c>
      <c r="AP282" s="86">
        <f t="shared" si="199"/>
        <v>0.98646071700991611</v>
      </c>
      <c r="AQ282" s="86">
        <f t="shared" si="200"/>
        <v>0.97419272819730485</v>
      </c>
      <c r="AR282" s="86">
        <f t="shared" si="201"/>
        <v>0.94371345029239762</v>
      </c>
      <c r="AS282" s="86">
        <f t="shared" si="202"/>
        <v>0.87233028222730735</v>
      </c>
      <c r="AT282" s="86">
        <f t="shared" si="203"/>
        <v>0.79424103737604879</v>
      </c>
      <c r="AU282" s="86">
        <f t="shared" si="204"/>
        <v>0.67969743198576149</v>
      </c>
      <c r="AV282" s="86">
        <f t="shared" si="205"/>
        <v>0.60761505212306122</v>
      </c>
      <c r="AW282" s="86">
        <f t="shared" si="206"/>
        <v>0.50587973557081101</v>
      </c>
      <c r="AX282" s="86">
        <f t="shared" si="207"/>
        <v>0.44975209763539276</v>
      </c>
      <c r="AY282" s="86">
        <f t="shared" si="208"/>
        <v>0.40360411899313492</v>
      </c>
      <c r="AZ282" s="86">
        <f t="shared" si="209"/>
        <v>0.36660945842868031</v>
      </c>
      <c r="BA282" s="86">
        <f t="shared" si="210"/>
        <v>0.33374650394101185</v>
      </c>
      <c r="BB282" s="86">
        <f t="shared" si="211"/>
        <v>0.26566870073735055</v>
      </c>
      <c r="BC282" s="86">
        <f t="shared" si="212"/>
        <v>0.15423976608187129</v>
      </c>
      <c r="BD282" s="86">
        <f t="shared" si="213"/>
        <v>6.9253750317823493E-2</v>
      </c>
      <c r="BE282" s="86">
        <f t="shared" si="214"/>
        <v>5.1741673023137501E-2</v>
      </c>
      <c r="BF282" s="86">
        <f t="shared" si="215"/>
        <v>4.5226290363590084E-2</v>
      </c>
      <c r="BG282" s="86">
        <f t="shared" si="216"/>
        <v>4.3446478515128353E-2</v>
      </c>
      <c r="BH282" s="86">
        <f t="shared" si="217"/>
        <v>4.252479023646067E-2</v>
      </c>
      <c r="BI282" s="87">
        <v>0</v>
      </c>
      <c r="BJ282" s="63"/>
      <c r="BK282" s="86">
        <f t="shared" si="218"/>
        <v>0</v>
      </c>
      <c r="BL282" s="86">
        <f t="shared" si="219"/>
        <v>0</v>
      </c>
      <c r="BM282" s="86">
        <f t="shared" si="220"/>
        <v>0</v>
      </c>
      <c r="BN282" s="86">
        <f t="shared" si="221"/>
        <v>1.353928299008389E-2</v>
      </c>
      <c r="BO282" s="86">
        <f t="shared" si="222"/>
        <v>1.2267988812611264E-2</v>
      </c>
      <c r="BP282" s="86">
        <f t="shared" si="223"/>
        <v>3.0479277904907232E-2</v>
      </c>
      <c r="BQ282" s="86">
        <f t="shared" si="224"/>
        <v>7.1383168065090263E-2</v>
      </c>
      <c r="BR282" s="86">
        <f t="shared" si="225"/>
        <v>7.8089244851258566E-2</v>
      </c>
      <c r="BS282" s="86">
        <f t="shared" si="226"/>
        <v>0.1145436053902873</v>
      </c>
      <c r="BT282" s="86">
        <f t="shared" si="227"/>
        <v>7.2082379862700274E-2</v>
      </c>
      <c r="BU282" s="86">
        <f t="shared" si="228"/>
        <v>0.10173531655225021</v>
      </c>
      <c r="BV282" s="86">
        <f t="shared" si="229"/>
        <v>5.6127637935418251E-2</v>
      </c>
      <c r="BW282" s="86">
        <f t="shared" si="230"/>
        <v>4.6147978642257836E-2</v>
      </c>
      <c r="BX282" s="86">
        <f t="shared" si="231"/>
        <v>3.6994660564454607E-2</v>
      </c>
      <c r="BY282" s="86">
        <f t="shared" si="232"/>
        <v>3.2862954487668461E-2</v>
      </c>
      <c r="BZ282" s="86">
        <f t="shared" si="233"/>
        <v>6.8077803203661302E-2</v>
      </c>
      <c r="CA282" s="86">
        <f t="shared" si="234"/>
        <v>0.11142893465547926</v>
      </c>
      <c r="CB282" s="86">
        <f t="shared" si="235"/>
        <v>8.4986015764047795E-2</v>
      </c>
      <c r="CC282" s="86">
        <f t="shared" si="236"/>
        <v>1.7512077294685992E-2</v>
      </c>
      <c r="CD282" s="86">
        <f t="shared" si="237"/>
        <v>6.5153826595474168E-3</v>
      </c>
      <c r="CE282" s="86">
        <f t="shared" si="238"/>
        <v>1.7798118484617306E-3</v>
      </c>
      <c r="CF282" s="86">
        <f t="shared" si="239"/>
        <v>9.2168827866768305E-4</v>
      </c>
      <c r="CG282" s="88">
        <f t="shared" si="240"/>
        <v>4.252479023646067E-2</v>
      </c>
      <c r="CH282" s="89">
        <f t="shared" si="241"/>
        <v>0</v>
      </c>
      <c r="CI282" s="90">
        <f t="shared" si="242"/>
        <v>0.55024790236460719</v>
      </c>
      <c r="CJ282" s="90">
        <f t="shared" si="243"/>
        <v>0.40722730739893209</v>
      </c>
      <c r="CK282" s="91">
        <f t="shared" si="244"/>
        <v>4.252479023646067E-2</v>
      </c>
      <c r="CL282" s="90">
        <f t="shared" si="245"/>
        <v>1.81087095914448</v>
      </c>
      <c r="CM282" s="90">
        <f t="shared" si="246"/>
        <v>6.6287820603932763</v>
      </c>
      <c r="CN282" s="90">
        <f t="array" ref="CN282">10^(SUMPRODUCT(BW282:CF282,LOG($BW$5:$CF$5))/CJ282)</f>
        <v>0.5332861304476707</v>
      </c>
      <c r="CO282" s="92">
        <f t="shared" si="197"/>
        <v>0.28381471054875823</v>
      </c>
      <c r="CP282" s="93">
        <f t="shared" si="196"/>
        <v>0.8410534764491866</v>
      </c>
      <c r="CQ282" s="93">
        <f t="shared" si="196"/>
        <v>2.7030256570792712</v>
      </c>
      <c r="CR282" s="93">
        <f t="shared" si="37"/>
        <v>4.8751087405505986</v>
      </c>
      <c r="CS282" s="94">
        <f t="shared" si="196"/>
        <v>12.860607925985448</v>
      </c>
      <c r="CT282" s="95" t="s">
        <v>551</v>
      </c>
      <c r="CU282" s="79">
        <v>1</v>
      </c>
      <c r="CV282" s="79" t="s">
        <v>550</v>
      </c>
      <c r="CW282" s="80"/>
    </row>
    <row r="283" spans="1:101" x14ac:dyDescent="0.2">
      <c r="A283" s="2"/>
      <c r="B283" s="95">
        <v>163.5</v>
      </c>
      <c r="C283" s="103" t="s">
        <v>25</v>
      </c>
      <c r="D283" s="84">
        <v>189180</v>
      </c>
      <c r="E283" s="84">
        <v>417135</v>
      </c>
      <c r="F283" s="60">
        <v>0</v>
      </c>
      <c r="G283" s="60" t="s">
        <v>580</v>
      </c>
      <c r="H283" s="104" t="s">
        <v>278</v>
      </c>
      <c r="I283" s="78">
        <v>44106</v>
      </c>
      <c r="J283" s="134" t="s">
        <v>590</v>
      </c>
      <c r="K283" s="100">
        <v>2388.5</v>
      </c>
      <c r="L283" s="81" t="s">
        <v>568</v>
      </c>
      <c r="M283" s="81"/>
      <c r="N283" s="82">
        <v>0</v>
      </c>
      <c r="O283" s="83">
        <v>0</v>
      </c>
      <c r="P283" s="83">
        <v>172.9</v>
      </c>
      <c r="Q283" s="83">
        <v>565.1</v>
      </c>
      <c r="R283" s="83">
        <v>588.4</v>
      </c>
      <c r="S283" s="83">
        <v>349.2</v>
      </c>
      <c r="T283" s="83">
        <v>313.5</v>
      </c>
      <c r="U283" s="83">
        <v>23.5</v>
      </c>
      <c r="V283" s="83">
        <v>87.4</v>
      </c>
      <c r="W283" s="83">
        <v>64.2</v>
      </c>
      <c r="X283" s="83">
        <v>51.1</v>
      </c>
      <c r="Y283" s="83">
        <v>50.5</v>
      </c>
      <c r="Z283" s="83">
        <v>8.1</v>
      </c>
      <c r="AA283" s="83">
        <v>6.6</v>
      </c>
      <c r="AB283" s="83">
        <v>4.7</v>
      </c>
      <c r="AC283" s="83">
        <v>6</v>
      </c>
      <c r="AD283" s="83">
        <v>15.2</v>
      </c>
      <c r="AE283" s="83">
        <v>21.5</v>
      </c>
      <c r="AF283" s="83">
        <v>9</v>
      </c>
      <c r="AG283" s="83">
        <v>3.2</v>
      </c>
      <c r="AH283" s="83">
        <v>1.3</v>
      </c>
      <c r="AI283" s="83">
        <v>1.3</v>
      </c>
      <c r="AJ283" s="84">
        <v>45.8</v>
      </c>
      <c r="AK283" s="85"/>
      <c r="AL283" s="59">
        <v>1</v>
      </c>
      <c r="AM283" s="86">
        <f t="shared" si="248"/>
        <v>1</v>
      </c>
      <c r="AN283" s="86">
        <f t="shared" si="247"/>
        <v>1</v>
      </c>
      <c r="AO283" s="86">
        <f t="shared" si="198"/>
        <v>0.92761147163491731</v>
      </c>
      <c r="AP283" s="86">
        <f t="shared" si="199"/>
        <v>0.69101946828553484</v>
      </c>
      <c r="AQ283" s="86">
        <f t="shared" si="200"/>
        <v>0.44467238852836505</v>
      </c>
      <c r="AR283" s="86">
        <f t="shared" si="201"/>
        <v>0.29847184425371565</v>
      </c>
      <c r="AS283" s="86">
        <f t="shared" si="202"/>
        <v>0.16721791919614812</v>
      </c>
      <c r="AT283" s="86">
        <f t="shared" si="203"/>
        <v>0.15737910822692056</v>
      </c>
      <c r="AU283" s="86">
        <f t="shared" si="204"/>
        <v>0.12078710487753809</v>
      </c>
      <c r="AV283" s="86">
        <f t="shared" si="205"/>
        <v>9.3908310655222815E-2</v>
      </c>
      <c r="AW283" s="86">
        <f t="shared" si="206"/>
        <v>7.2514130207242899E-2</v>
      </c>
      <c r="AX283" s="86">
        <f t="shared" si="207"/>
        <v>5.13711534435837E-2</v>
      </c>
      <c r="AY283" s="86">
        <f t="shared" si="208"/>
        <v>4.7979903705254207E-2</v>
      </c>
      <c r="AZ283" s="86">
        <f t="shared" si="209"/>
        <v>4.521666317772647E-2</v>
      </c>
      <c r="BA283" s="86">
        <f t="shared" si="210"/>
        <v>4.3248900983880963E-2</v>
      </c>
      <c r="BB283" s="86">
        <f t="shared" si="211"/>
        <v>4.0736864140673928E-2</v>
      </c>
      <c r="BC283" s="86">
        <f t="shared" si="212"/>
        <v>3.437303747121611E-2</v>
      </c>
      <c r="BD283" s="86">
        <f t="shared" si="213"/>
        <v>2.5371572116390906E-2</v>
      </c>
      <c r="BE283" s="86">
        <f t="shared" si="214"/>
        <v>2.1603516851580355E-2</v>
      </c>
      <c r="BF283" s="86">
        <f t="shared" si="215"/>
        <v>2.0263763868536604E-2</v>
      </c>
      <c r="BG283" s="86">
        <f t="shared" si="216"/>
        <v>1.9719489219175081E-2</v>
      </c>
      <c r="BH283" s="86">
        <f t="shared" si="217"/>
        <v>1.9175214569813557E-2</v>
      </c>
      <c r="BI283" s="87">
        <v>0</v>
      </c>
      <c r="BJ283" s="63"/>
      <c r="BK283" s="86">
        <f t="shared" si="218"/>
        <v>0</v>
      </c>
      <c r="BL283" s="86">
        <f t="shared" si="219"/>
        <v>0</v>
      </c>
      <c r="BM283" s="86">
        <f t="shared" si="220"/>
        <v>7.2388528365082694E-2</v>
      </c>
      <c r="BN283" s="86">
        <f t="shared" si="221"/>
        <v>0.23659200334938246</v>
      </c>
      <c r="BO283" s="86">
        <f t="shared" si="222"/>
        <v>0.2463470797571698</v>
      </c>
      <c r="BP283" s="86">
        <f t="shared" si="223"/>
        <v>0.1462005442746494</v>
      </c>
      <c r="BQ283" s="86">
        <f t="shared" si="224"/>
        <v>0.13125392505756753</v>
      </c>
      <c r="BR283" s="86">
        <f t="shared" si="225"/>
        <v>9.8388109692275627E-3</v>
      </c>
      <c r="BS283" s="86">
        <f t="shared" si="226"/>
        <v>3.6592003349382465E-2</v>
      </c>
      <c r="BT283" s="86">
        <f t="shared" si="227"/>
        <v>2.6878794222315275E-2</v>
      </c>
      <c r="BU283" s="86">
        <f t="shared" si="228"/>
        <v>2.1394180447979916E-2</v>
      </c>
      <c r="BV283" s="86">
        <f t="shared" si="229"/>
        <v>2.1142976763659199E-2</v>
      </c>
      <c r="BW283" s="86">
        <f t="shared" si="230"/>
        <v>3.3912497383294937E-3</v>
      </c>
      <c r="BX283" s="86">
        <f t="shared" si="231"/>
        <v>2.7632405275277369E-3</v>
      </c>
      <c r="BY283" s="86">
        <f t="shared" si="232"/>
        <v>1.967762193845507E-3</v>
      </c>
      <c r="BZ283" s="86">
        <f t="shared" si="233"/>
        <v>2.5120368432070342E-3</v>
      </c>
      <c r="CA283" s="86">
        <f t="shared" si="234"/>
        <v>6.3638266694578186E-3</v>
      </c>
      <c r="CB283" s="86">
        <f t="shared" si="235"/>
        <v>9.0014653548252041E-3</v>
      </c>
      <c r="CC283" s="86">
        <f t="shared" si="236"/>
        <v>3.7680552648105513E-3</v>
      </c>
      <c r="CD283" s="86">
        <f t="shared" si="237"/>
        <v>1.3397529830437502E-3</v>
      </c>
      <c r="CE283" s="86">
        <f t="shared" si="238"/>
        <v>5.4427464936152373E-4</v>
      </c>
      <c r="CF283" s="86">
        <f t="shared" si="239"/>
        <v>5.4427464936152373E-4</v>
      </c>
      <c r="CG283" s="88">
        <f t="shared" si="240"/>
        <v>1.9175214569813557E-2</v>
      </c>
      <c r="CH283" s="89">
        <f t="shared" si="241"/>
        <v>0</v>
      </c>
      <c r="CI283" s="90">
        <f t="shared" si="242"/>
        <v>0.94862884655641644</v>
      </c>
      <c r="CJ283" s="90">
        <f t="shared" si="243"/>
        <v>3.2195938873770147E-2</v>
      </c>
      <c r="CK283" s="91">
        <f t="shared" si="244"/>
        <v>1.9175214569813557E-2</v>
      </c>
      <c r="CL283" s="90">
        <f t="shared" si="245"/>
        <v>16.266620034233046</v>
      </c>
      <c r="CM283" s="90">
        <f t="shared" si="246"/>
        <v>21.31051303159008</v>
      </c>
      <c r="CN283" s="90">
        <f t="array" ref="CN283">10^(SUMPRODUCT(BW283:CF283,LOG($BW$5:$CF$5))/CJ283)</f>
        <v>0.43444385814426367</v>
      </c>
      <c r="CO283" s="92">
        <f t="shared" si="197"/>
        <v>4.3169577058943096</v>
      </c>
      <c r="CP283" s="93">
        <f t="shared" si="196"/>
        <v>18.014515358323486</v>
      </c>
      <c r="CQ283" s="93">
        <f t="shared" si="196"/>
        <v>24.182527827879881</v>
      </c>
      <c r="CR283" s="93">
        <f t="shared" si="37"/>
        <v>29.761617526536288</v>
      </c>
      <c r="CS283" s="94">
        <f t="shared" si="196"/>
        <v>43.165291619848567</v>
      </c>
      <c r="CT283" s="95" t="s">
        <v>551</v>
      </c>
      <c r="CU283" s="79">
        <v>1</v>
      </c>
      <c r="CV283" s="79" t="s">
        <v>550</v>
      </c>
      <c r="CW283" s="80"/>
    </row>
    <row r="284" spans="1:101" x14ac:dyDescent="0.2">
      <c r="A284" s="2"/>
      <c r="B284" s="95">
        <v>164</v>
      </c>
      <c r="C284" s="103" t="s">
        <v>29</v>
      </c>
      <c r="D284" s="84">
        <v>189051</v>
      </c>
      <c r="E284" s="84">
        <v>417612</v>
      </c>
      <c r="F284" s="60">
        <v>0</v>
      </c>
      <c r="G284" s="60" t="s">
        <v>580</v>
      </c>
      <c r="H284" s="104" t="s">
        <v>280</v>
      </c>
      <c r="I284" s="78">
        <v>44106</v>
      </c>
      <c r="J284" s="134" t="s">
        <v>590</v>
      </c>
      <c r="K284" s="100">
        <v>4752.2</v>
      </c>
      <c r="L284" s="81" t="s">
        <v>568</v>
      </c>
      <c r="M284" s="81"/>
      <c r="N284" s="82">
        <v>0</v>
      </c>
      <c r="O284" s="83">
        <v>0</v>
      </c>
      <c r="P284" s="83">
        <v>0</v>
      </c>
      <c r="Q284" s="83">
        <v>0</v>
      </c>
      <c r="R284" s="83">
        <v>0</v>
      </c>
      <c r="S284" s="83">
        <v>0</v>
      </c>
      <c r="T284" s="83">
        <v>29.4</v>
      </c>
      <c r="U284" s="83">
        <v>138.80000000000001</v>
      </c>
      <c r="V284" s="83">
        <v>112.1</v>
      </c>
      <c r="W284" s="83">
        <v>146.6</v>
      </c>
      <c r="X284" s="83">
        <v>189.3</v>
      </c>
      <c r="Y284" s="83">
        <v>247.5</v>
      </c>
      <c r="Z284" s="83">
        <v>186.4</v>
      </c>
      <c r="AA284" s="83">
        <v>348.1</v>
      </c>
      <c r="AB284" s="83">
        <v>550.5</v>
      </c>
      <c r="AC284" s="83">
        <v>1012.1</v>
      </c>
      <c r="AD284" s="83">
        <v>1386.5</v>
      </c>
      <c r="AE284" s="83">
        <v>348.3</v>
      </c>
      <c r="AF284" s="83">
        <v>16.600000000000001</v>
      </c>
      <c r="AG284" s="83">
        <v>5.0999999999999996</v>
      </c>
      <c r="AH284" s="83">
        <v>2.2000000000000002</v>
      </c>
      <c r="AI284" s="83">
        <v>0.7</v>
      </c>
      <c r="AJ284" s="84">
        <v>32</v>
      </c>
      <c r="AK284" s="85"/>
      <c r="AL284" s="59">
        <v>1</v>
      </c>
      <c r="AM284" s="86">
        <f t="shared" si="248"/>
        <v>1</v>
      </c>
      <c r="AN284" s="86">
        <f t="shared" si="247"/>
        <v>1</v>
      </c>
      <c r="AO284" s="86">
        <f t="shared" si="198"/>
        <v>1</v>
      </c>
      <c r="AP284" s="86">
        <f t="shared" si="199"/>
        <v>1</v>
      </c>
      <c r="AQ284" s="86">
        <f t="shared" si="200"/>
        <v>1</v>
      </c>
      <c r="AR284" s="86">
        <f t="shared" si="201"/>
        <v>1</v>
      </c>
      <c r="AS284" s="86">
        <f t="shared" si="202"/>
        <v>0.9938133916922689</v>
      </c>
      <c r="AT284" s="86">
        <f t="shared" si="203"/>
        <v>0.96460586675644966</v>
      </c>
      <c r="AU284" s="86">
        <f t="shared" si="204"/>
        <v>0.94101679222254953</v>
      </c>
      <c r="AV284" s="86">
        <f t="shared" si="205"/>
        <v>0.91016792222549558</v>
      </c>
      <c r="AW284" s="86">
        <f t="shared" si="206"/>
        <v>0.87033374016245113</v>
      </c>
      <c r="AX284" s="86">
        <f t="shared" si="207"/>
        <v>0.81825259879634704</v>
      </c>
      <c r="AY284" s="86">
        <f t="shared" si="208"/>
        <v>0.77902866040991547</v>
      </c>
      <c r="AZ284" s="86">
        <f t="shared" si="209"/>
        <v>0.70577837633096263</v>
      </c>
      <c r="BA284" s="86">
        <f t="shared" si="210"/>
        <v>0.58993729220150681</v>
      </c>
      <c r="BB284" s="86">
        <f t="shared" si="211"/>
        <v>0.37696224906359177</v>
      </c>
      <c r="BC284" s="86">
        <f t="shared" si="212"/>
        <v>8.5202642986406507E-2</v>
      </c>
      <c r="BD284" s="86">
        <f t="shared" si="213"/>
        <v>1.1910273136652716E-2</v>
      </c>
      <c r="BE284" s="86">
        <f t="shared" si="214"/>
        <v>8.4171541601786616E-3</v>
      </c>
      <c r="BF284" s="86">
        <f t="shared" si="215"/>
        <v>7.3439670047559108E-3</v>
      </c>
      <c r="BG284" s="86">
        <f t="shared" si="216"/>
        <v>6.8810235259460966E-3</v>
      </c>
      <c r="BH284" s="86">
        <f t="shared" si="217"/>
        <v>6.7337233281429742E-3</v>
      </c>
      <c r="BI284" s="87">
        <v>0</v>
      </c>
      <c r="BJ284" s="63"/>
      <c r="BK284" s="86">
        <f t="shared" si="218"/>
        <v>0</v>
      </c>
      <c r="BL284" s="86">
        <f t="shared" si="219"/>
        <v>0</v>
      </c>
      <c r="BM284" s="86">
        <f t="shared" si="220"/>
        <v>0</v>
      </c>
      <c r="BN284" s="86">
        <f t="shared" si="221"/>
        <v>0</v>
      </c>
      <c r="BO284" s="86">
        <f t="shared" si="222"/>
        <v>0</v>
      </c>
      <c r="BP284" s="86">
        <f t="shared" si="223"/>
        <v>0</v>
      </c>
      <c r="BQ284" s="86">
        <f t="shared" si="224"/>
        <v>6.1866083077311007E-3</v>
      </c>
      <c r="BR284" s="86">
        <f t="shared" si="225"/>
        <v>2.920752493581924E-2</v>
      </c>
      <c r="BS284" s="86">
        <f t="shared" si="226"/>
        <v>2.3589074533900134E-2</v>
      </c>
      <c r="BT284" s="86">
        <f t="shared" si="227"/>
        <v>3.084886999705394E-2</v>
      </c>
      <c r="BU284" s="86">
        <f t="shared" si="228"/>
        <v>3.9834182063044454E-2</v>
      </c>
      <c r="BV284" s="86">
        <f t="shared" si="229"/>
        <v>5.2081141366104089E-2</v>
      </c>
      <c r="BW284" s="86">
        <f t="shared" si="230"/>
        <v>3.9223938386431567E-2</v>
      </c>
      <c r="BX284" s="86">
        <f t="shared" si="231"/>
        <v>7.3250284078952843E-2</v>
      </c>
      <c r="BY284" s="86">
        <f t="shared" si="232"/>
        <v>0.11584108412945582</v>
      </c>
      <c r="BZ284" s="86">
        <f t="shared" si="233"/>
        <v>0.21297504313791504</v>
      </c>
      <c r="CA284" s="86">
        <f t="shared" si="234"/>
        <v>0.29175960607718526</v>
      </c>
      <c r="CB284" s="86">
        <f t="shared" si="235"/>
        <v>7.3292369849753791E-2</v>
      </c>
      <c r="CC284" s="86">
        <f t="shared" si="236"/>
        <v>3.4931189764740543E-3</v>
      </c>
      <c r="CD284" s="86">
        <f t="shared" si="237"/>
        <v>1.0731871554227508E-3</v>
      </c>
      <c r="CE284" s="86">
        <f t="shared" si="238"/>
        <v>4.6294347880981423E-4</v>
      </c>
      <c r="CF284" s="86">
        <f t="shared" si="239"/>
        <v>1.4730019780312235E-4</v>
      </c>
      <c r="CG284" s="88">
        <f t="shared" si="240"/>
        <v>6.7337233281429742E-3</v>
      </c>
      <c r="CH284" s="89">
        <f t="shared" si="241"/>
        <v>0</v>
      </c>
      <c r="CI284" s="90">
        <f t="shared" si="242"/>
        <v>0.18174740120365296</v>
      </c>
      <c r="CJ284" s="90">
        <f t="shared" si="243"/>
        <v>0.81151887546820412</v>
      </c>
      <c r="CK284" s="91">
        <f t="shared" si="244"/>
        <v>6.7337233281429742E-3</v>
      </c>
      <c r="CL284" s="90">
        <f t="shared" si="245"/>
        <v>0.81044062665151939</v>
      </c>
      <c r="CM284" s="90">
        <f t="shared" si="246"/>
        <v>4.3566749580798536</v>
      </c>
      <c r="CN284" s="90">
        <f t="array" ref="CN284">10^(SUMPRODUCT(BW284:CF284,LOG($BW$5:$CF$5))/CJ284)</f>
        <v>0.57617588762902783</v>
      </c>
      <c r="CO284" s="92">
        <f t="shared" si="197"/>
        <v>0.36122032391731296</v>
      </c>
      <c r="CP284" s="93">
        <f t="shared" si="196"/>
        <v>0.48442261429874534</v>
      </c>
      <c r="CQ284" s="93">
        <f t="shared" si="196"/>
        <v>0.6122777251863305</v>
      </c>
      <c r="CR284" s="93">
        <f t="shared" si="196"/>
        <v>0.84796855277453298</v>
      </c>
      <c r="CS284" s="94">
        <f t="shared" si="196"/>
        <v>3.6519120062565311</v>
      </c>
      <c r="CT284" s="95" t="s">
        <v>551</v>
      </c>
      <c r="CU284" s="79">
        <v>1</v>
      </c>
      <c r="CV284" s="79" t="s">
        <v>550</v>
      </c>
      <c r="CW284" s="80"/>
    </row>
    <row r="285" spans="1:101" x14ac:dyDescent="0.2">
      <c r="A285" s="2"/>
      <c r="B285" s="95">
        <v>164.5</v>
      </c>
      <c r="C285" s="103" t="s">
        <v>23</v>
      </c>
      <c r="D285" s="84">
        <v>188891</v>
      </c>
      <c r="E285" s="84">
        <v>418074</v>
      </c>
      <c r="F285" s="60">
        <v>0</v>
      </c>
      <c r="G285" s="60" t="s">
        <v>580</v>
      </c>
      <c r="H285" s="104" t="s">
        <v>282</v>
      </c>
      <c r="I285" s="78">
        <v>44106</v>
      </c>
      <c r="J285" s="134" t="s">
        <v>590</v>
      </c>
      <c r="K285" s="100">
        <v>5257.1</v>
      </c>
      <c r="L285" s="81" t="s">
        <v>568</v>
      </c>
      <c r="M285" s="81"/>
      <c r="N285" s="82">
        <v>0</v>
      </c>
      <c r="O285" s="83">
        <v>0</v>
      </c>
      <c r="P285" s="83">
        <v>0</v>
      </c>
      <c r="Q285" s="83">
        <v>0</v>
      </c>
      <c r="R285" s="83">
        <v>19.8</v>
      </c>
      <c r="S285" s="83">
        <v>184.2</v>
      </c>
      <c r="T285" s="83">
        <v>227.4</v>
      </c>
      <c r="U285" s="83">
        <v>153.6</v>
      </c>
      <c r="V285" s="83">
        <v>186.5</v>
      </c>
      <c r="W285" s="83">
        <v>176.5</v>
      </c>
      <c r="X285" s="83">
        <v>168.1</v>
      </c>
      <c r="Y285" s="83">
        <v>154.5</v>
      </c>
      <c r="Z285" s="83">
        <v>88.8</v>
      </c>
      <c r="AA285" s="83">
        <v>154.4</v>
      </c>
      <c r="AB285" s="83">
        <v>278</v>
      </c>
      <c r="AC285" s="83">
        <v>907.1</v>
      </c>
      <c r="AD285" s="83">
        <v>1952.6</v>
      </c>
      <c r="AE285" s="83">
        <v>494.7</v>
      </c>
      <c r="AF285" s="83">
        <v>41.8</v>
      </c>
      <c r="AG285" s="83">
        <v>7.5</v>
      </c>
      <c r="AH285" s="83">
        <v>3.1</v>
      </c>
      <c r="AI285" s="83">
        <v>3.1</v>
      </c>
      <c r="AJ285" s="84">
        <v>55.4</v>
      </c>
      <c r="AK285" s="85"/>
      <c r="AL285" s="59">
        <v>1</v>
      </c>
      <c r="AM285" s="86">
        <f t="shared" si="248"/>
        <v>1</v>
      </c>
      <c r="AN285" s="86">
        <f t="shared" si="247"/>
        <v>1</v>
      </c>
      <c r="AO285" s="86">
        <f t="shared" si="198"/>
        <v>1</v>
      </c>
      <c r="AP285" s="86">
        <f t="shared" si="199"/>
        <v>1</v>
      </c>
      <c r="AQ285" s="86">
        <f t="shared" si="200"/>
        <v>0.99623366494835552</v>
      </c>
      <c r="AR285" s="86">
        <f t="shared" si="201"/>
        <v>0.96119533583154204</v>
      </c>
      <c r="AS285" s="86">
        <f t="shared" si="202"/>
        <v>0.91793954842023162</v>
      </c>
      <c r="AT285" s="86">
        <f t="shared" si="203"/>
        <v>0.8887219189286869</v>
      </c>
      <c r="AU285" s="86">
        <f t="shared" si="204"/>
        <v>0.85324608624526832</v>
      </c>
      <c r="AV285" s="86">
        <f t="shared" si="205"/>
        <v>0.81967244298187214</v>
      </c>
      <c r="AW285" s="86">
        <f t="shared" si="206"/>
        <v>0.78769663883129482</v>
      </c>
      <c r="AX285" s="86">
        <f t="shared" si="207"/>
        <v>0.75830781229194799</v>
      </c>
      <c r="AY285" s="86">
        <f t="shared" si="208"/>
        <v>0.74141637024214868</v>
      </c>
      <c r="AZ285" s="86">
        <f t="shared" si="209"/>
        <v>0.71204656559700208</v>
      </c>
      <c r="BA285" s="86">
        <f t="shared" si="210"/>
        <v>0.65916569972037808</v>
      </c>
      <c r="BB285" s="86">
        <f t="shared" si="211"/>
        <v>0.48661809743014206</v>
      </c>
      <c r="BC285" s="86">
        <f t="shared" si="212"/>
        <v>0.11519659127655935</v>
      </c>
      <c r="BD285" s="86">
        <f t="shared" si="213"/>
        <v>2.1095280668048957E-2</v>
      </c>
      <c r="BE285" s="86">
        <f t="shared" si="214"/>
        <v>1.3144128892355136E-2</v>
      </c>
      <c r="BF285" s="86">
        <f t="shared" si="215"/>
        <v>1.1717486827338301E-2</v>
      </c>
      <c r="BG285" s="86">
        <f t="shared" si="216"/>
        <v>1.1127808107131343E-2</v>
      </c>
      <c r="BH285" s="86">
        <f t="shared" si="217"/>
        <v>1.0538129386924385E-2</v>
      </c>
      <c r="BI285" s="87">
        <v>0</v>
      </c>
      <c r="BJ285" s="63"/>
      <c r="BK285" s="86">
        <f t="shared" si="218"/>
        <v>0</v>
      </c>
      <c r="BL285" s="86">
        <f t="shared" si="219"/>
        <v>0</v>
      </c>
      <c r="BM285" s="86">
        <f t="shared" si="220"/>
        <v>0</v>
      </c>
      <c r="BN285" s="86">
        <f t="shared" si="221"/>
        <v>0</v>
      </c>
      <c r="BO285" s="86">
        <f t="shared" si="222"/>
        <v>3.766335051644476E-3</v>
      </c>
      <c r="BP285" s="86">
        <f t="shared" si="223"/>
        <v>3.5038329116813482E-2</v>
      </c>
      <c r="BQ285" s="86">
        <f t="shared" si="224"/>
        <v>4.325578741131042E-2</v>
      </c>
      <c r="BR285" s="86">
        <f t="shared" si="225"/>
        <v>2.9217629491544717E-2</v>
      </c>
      <c r="BS285" s="86">
        <f t="shared" si="226"/>
        <v>3.5475832683418584E-2</v>
      </c>
      <c r="BT285" s="86">
        <f t="shared" si="227"/>
        <v>3.357364326339618E-2</v>
      </c>
      <c r="BU285" s="86">
        <f t="shared" si="228"/>
        <v>3.1975804150577325E-2</v>
      </c>
      <c r="BV285" s="86">
        <f t="shared" si="229"/>
        <v>2.9388826539346824E-2</v>
      </c>
      <c r="BW285" s="86">
        <f t="shared" si="230"/>
        <v>1.689144204979931E-2</v>
      </c>
      <c r="BX285" s="86">
        <f t="shared" si="231"/>
        <v>2.9369804645146602E-2</v>
      </c>
      <c r="BY285" s="86">
        <f t="shared" si="232"/>
        <v>5.2880865876623995E-2</v>
      </c>
      <c r="BZ285" s="86">
        <f t="shared" si="233"/>
        <v>0.17254760229023602</v>
      </c>
      <c r="CA285" s="86">
        <f t="shared" si="234"/>
        <v>0.37142150615358271</v>
      </c>
      <c r="CB285" s="86">
        <f t="shared" si="235"/>
        <v>9.4101310608510388E-2</v>
      </c>
      <c r="CC285" s="86">
        <f t="shared" si="236"/>
        <v>7.9511517756938217E-3</v>
      </c>
      <c r="CD285" s="86">
        <f t="shared" si="237"/>
        <v>1.4266420650168345E-3</v>
      </c>
      <c r="CE285" s="86">
        <f t="shared" si="238"/>
        <v>5.8967872020695804E-4</v>
      </c>
      <c r="CF285" s="86">
        <f t="shared" si="239"/>
        <v>5.8967872020695804E-4</v>
      </c>
      <c r="CG285" s="88">
        <f t="shared" si="240"/>
        <v>1.0538129386924385E-2</v>
      </c>
      <c r="CH285" s="89">
        <f t="shared" si="241"/>
        <v>0</v>
      </c>
      <c r="CI285" s="90">
        <f t="shared" si="242"/>
        <v>0.24169218770805201</v>
      </c>
      <c r="CJ285" s="90">
        <f t="shared" si="243"/>
        <v>0.74776968290502366</v>
      </c>
      <c r="CK285" s="91">
        <f t="shared" si="244"/>
        <v>1.0538129386924385E-2</v>
      </c>
      <c r="CL285" s="90">
        <f t="shared" si="245"/>
        <v>0.89752588133412115</v>
      </c>
      <c r="CM285" s="90">
        <f t="shared" si="246"/>
        <v>7.1921560062287586</v>
      </c>
      <c r="CN285" s="90">
        <f t="array" ref="CN285">10^(SUMPRODUCT(BW285:CF285,LOG($BW$5:$CF$5))/CJ285)</f>
        <v>0.48723189424723423</v>
      </c>
      <c r="CO285" s="92">
        <f t="shared" si="197"/>
        <v>0.33545558913050333</v>
      </c>
      <c r="CP285" s="93">
        <f t="shared" si="196"/>
        <v>0.44081779076416877</v>
      </c>
      <c r="CQ285" s="93">
        <f t="shared" si="196"/>
        <v>0.51378415111308451</v>
      </c>
      <c r="CR285" s="93">
        <f t="shared" si="196"/>
        <v>0.69689735689280596</v>
      </c>
      <c r="CS285" s="94">
        <f t="shared" si="196"/>
        <v>9.1095262009802145</v>
      </c>
      <c r="CT285" s="95" t="s">
        <v>551</v>
      </c>
      <c r="CU285" s="79">
        <v>1</v>
      </c>
      <c r="CV285" s="79" t="s">
        <v>550</v>
      </c>
      <c r="CW285" s="80"/>
    </row>
    <row r="286" spans="1:101" x14ac:dyDescent="0.2">
      <c r="A286" s="2"/>
      <c r="B286" s="95">
        <v>164.5</v>
      </c>
      <c r="C286" s="103" t="s">
        <v>25</v>
      </c>
      <c r="D286" s="84">
        <v>188943</v>
      </c>
      <c r="E286" s="84">
        <v>418102</v>
      </c>
      <c r="F286" s="60">
        <v>0</v>
      </c>
      <c r="G286" s="60" t="s">
        <v>580</v>
      </c>
      <c r="H286" s="104" t="s">
        <v>281</v>
      </c>
      <c r="I286" s="78">
        <v>44106</v>
      </c>
      <c r="J286" s="134" t="s">
        <v>590</v>
      </c>
      <c r="K286" s="100">
        <v>5085.5</v>
      </c>
      <c r="L286" s="81" t="s">
        <v>568</v>
      </c>
      <c r="M286" s="81"/>
      <c r="N286" s="82">
        <v>0</v>
      </c>
      <c r="O286" s="83">
        <v>0</v>
      </c>
      <c r="P286" s="83">
        <v>0</v>
      </c>
      <c r="Q286" s="83">
        <v>59.9</v>
      </c>
      <c r="R286" s="83">
        <v>0</v>
      </c>
      <c r="S286" s="83">
        <v>101.9</v>
      </c>
      <c r="T286" s="83">
        <v>160.30000000000001</v>
      </c>
      <c r="U286" s="83">
        <v>204</v>
      </c>
      <c r="V286" s="83">
        <v>213.2</v>
      </c>
      <c r="W286" s="83">
        <v>238.1</v>
      </c>
      <c r="X286" s="83">
        <v>206.9</v>
      </c>
      <c r="Y286" s="83">
        <v>280.60000000000002</v>
      </c>
      <c r="Z286" s="83">
        <v>238</v>
      </c>
      <c r="AA286" s="83">
        <v>443.2</v>
      </c>
      <c r="AB286" s="83">
        <v>607.5</v>
      </c>
      <c r="AC286" s="83">
        <v>979.6</v>
      </c>
      <c r="AD286" s="83">
        <v>884.9</v>
      </c>
      <c r="AE286" s="83">
        <v>370.3</v>
      </c>
      <c r="AF286" s="83">
        <v>52.2</v>
      </c>
      <c r="AG286" s="83">
        <v>10.8</v>
      </c>
      <c r="AH286" s="83">
        <v>3.5</v>
      </c>
      <c r="AI286" s="83">
        <v>4.4000000000000004</v>
      </c>
      <c r="AJ286" s="84">
        <v>26.2</v>
      </c>
      <c r="AK286" s="85"/>
      <c r="AL286" s="59">
        <v>1</v>
      </c>
      <c r="AM286" s="86">
        <f t="shared" si="248"/>
        <v>1</v>
      </c>
      <c r="AN286" s="86">
        <f t="shared" si="247"/>
        <v>1</v>
      </c>
      <c r="AO286" s="86">
        <f t="shared" si="198"/>
        <v>1</v>
      </c>
      <c r="AP286" s="86">
        <f t="shared" si="199"/>
        <v>0.98822141382361617</v>
      </c>
      <c r="AQ286" s="86">
        <f t="shared" si="200"/>
        <v>0.98822141382361617</v>
      </c>
      <c r="AR286" s="86">
        <f t="shared" si="201"/>
        <v>0.96818405269884966</v>
      </c>
      <c r="AS286" s="86">
        <f t="shared" si="202"/>
        <v>0.93666306164585589</v>
      </c>
      <c r="AT286" s="86">
        <f t="shared" si="203"/>
        <v>0.89654901189656866</v>
      </c>
      <c r="AU286" s="86">
        <f t="shared" si="204"/>
        <v>0.85462589715858817</v>
      </c>
      <c r="AV286" s="86">
        <f t="shared" si="205"/>
        <v>0.80780650870120929</v>
      </c>
      <c r="AW286" s="86">
        <f t="shared" si="206"/>
        <v>0.7671222102054861</v>
      </c>
      <c r="AX286" s="86">
        <f t="shared" si="207"/>
        <v>0.71194572805033907</v>
      </c>
      <c r="AY286" s="86">
        <f t="shared" si="208"/>
        <v>0.66514600334283736</v>
      </c>
      <c r="AZ286" s="86">
        <f t="shared" si="209"/>
        <v>0.57799626388752323</v>
      </c>
      <c r="BA286" s="86">
        <f t="shared" si="210"/>
        <v>0.45853898338413124</v>
      </c>
      <c r="BB286" s="86">
        <f t="shared" si="211"/>
        <v>0.26591288958804427</v>
      </c>
      <c r="BC286" s="86">
        <f t="shared" si="212"/>
        <v>9.1908366925572499E-2</v>
      </c>
      <c r="BD286" s="86">
        <f t="shared" si="213"/>
        <v>1.9093501130665394E-2</v>
      </c>
      <c r="BE286" s="86">
        <f t="shared" si="214"/>
        <v>8.8290236948183748E-3</v>
      </c>
      <c r="BF286" s="86">
        <f t="shared" si="215"/>
        <v>6.7053387080914049E-3</v>
      </c>
      <c r="BG286" s="86">
        <f t="shared" si="216"/>
        <v>6.0171074623928504E-3</v>
      </c>
      <c r="BH286" s="86">
        <f t="shared" si="217"/>
        <v>5.1519024678003816E-3</v>
      </c>
      <c r="BI286" s="87">
        <v>0</v>
      </c>
      <c r="BJ286" s="63"/>
      <c r="BK286" s="86">
        <f t="shared" si="218"/>
        <v>0</v>
      </c>
      <c r="BL286" s="86">
        <f t="shared" si="219"/>
        <v>0</v>
      </c>
      <c r="BM286" s="86">
        <f t="shared" si="220"/>
        <v>0</v>
      </c>
      <c r="BN286" s="86">
        <f t="shared" si="221"/>
        <v>1.1778586176383832E-2</v>
      </c>
      <c r="BO286" s="86">
        <f t="shared" si="222"/>
        <v>0</v>
      </c>
      <c r="BP286" s="86">
        <f t="shared" si="223"/>
        <v>2.0037361124766506E-2</v>
      </c>
      <c r="BQ286" s="86">
        <f t="shared" si="224"/>
        <v>3.1520991052993774E-2</v>
      </c>
      <c r="BR286" s="86">
        <f t="shared" si="225"/>
        <v>4.0114049749287228E-2</v>
      </c>
      <c r="BS286" s="86">
        <f t="shared" si="226"/>
        <v>4.1923114737980494E-2</v>
      </c>
      <c r="BT286" s="86">
        <f t="shared" si="227"/>
        <v>4.6819388457378874E-2</v>
      </c>
      <c r="BU286" s="86">
        <f t="shared" si="228"/>
        <v>4.0684298495723192E-2</v>
      </c>
      <c r="BV286" s="86">
        <f t="shared" si="229"/>
        <v>5.5176482155147033E-2</v>
      </c>
      <c r="BW286" s="86">
        <f t="shared" si="230"/>
        <v>4.6799724707501711E-2</v>
      </c>
      <c r="BX286" s="86">
        <f t="shared" si="231"/>
        <v>8.7149739455314124E-2</v>
      </c>
      <c r="BY286" s="86">
        <f t="shared" si="232"/>
        <v>0.11945728050339199</v>
      </c>
      <c r="BZ286" s="86">
        <f t="shared" si="233"/>
        <v>0.19262609379608697</v>
      </c>
      <c r="CA286" s="86">
        <f t="shared" si="234"/>
        <v>0.17400452266247177</v>
      </c>
      <c r="CB286" s="86">
        <f t="shared" si="235"/>
        <v>7.2814865794907105E-2</v>
      </c>
      <c r="CC286" s="86">
        <f t="shared" si="236"/>
        <v>1.0264477435847019E-2</v>
      </c>
      <c r="CD286" s="86">
        <f t="shared" si="237"/>
        <v>2.1236849867269699E-3</v>
      </c>
      <c r="CE286" s="86">
        <f t="shared" si="238"/>
        <v>6.8823124569855447E-4</v>
      </c>
      <c r="CF286" s="86">
        <f t="shared" si="239"/>
        <v>8.6520499459246877E-4</v>
      </c>
      <c r="CG286" s="88">
        <f t="shared" si="240"/>
        <v>5.1519024678003816E-3</v>
      </c>
      <c r="CH286" s="89">
        <f t="shared" si="241"/>
        <v>0</v>
      </c>
      <c r="CI286" s="90">
        <f t="shared" si="242"/>
        <v>0.28805427194966093</v>
      </c>
      <c r="CJ286" s="90">
        <f t="shared" si="243"/>
        <v>0.70679382558253867</v>
      </c>
      <c r="CK286" s="91">
        <f t="shared" si="244"/>
        <v>5.1519024678003816E-3</v>
      </c>
      <c r="CL286" s="90">
        <f t="shared" si="245"/>
        <v>1.168670823278088</v>
      </c>
      <c r="CM286" s="90">
        <f t="shared" si="246"/>
        <v>6.139724219343841</v>
      </c>
      <c r="CN286" s="90">
        <f t="array" ref="CN286">10^(SUMPRODUCT(BW286:CF286,LOG($BW$5:$CF$5))/CJ286)</f>
        <v>0.61485891554115013</v>
      </c>
      <c r="CO286" s="92">
        <f t="shared" si="197"/>
        <v>0.36069921838724006</v>
      </c>
      <c r="CP286" s="93">
        <f t="shared" si="197"/>
        <v>0.58270462917704269</v>
      </c>
      <c r="CQ286" s="93">
        <f t="shared" si="197"/>
        <v>0.79961941747532805</v>
      </c>
      <c r="CR286" s="93">
        <f t="shared" si="197"/>
        <v>1.3204805995893141</v>
      </c>
      <c r="CS286" s="94">
        <f t="shared" si="197"/>
        <v>8.234956244612377</v>
      </c>
      <c r="CT286" s="95" t="s">
        <v>551</v>
      </c>
      <c r="CU286" s="79">
        <v>1</v>
      </c>
      <c r="CV286" s="79" t="s">
        <v>550</v>
      </c>
      <c r="CW286" s="80"/>
    </row>
    <row r="287" spans="1:101" x14ac:dyDescent="0.2">
      <c r="A287" s="2"/>
      <c r="B287" s="95">
        <v>165</v>
      </c>
      <c r="C287" s="103" t="s">
        <v>29</v>
      </c>
      <c r="D287" s="84">
        <v>188590</v>
      </c>
      <c r="E287" s="84">
        <v>418468</v>
      </c>
      <c r="F287" s="60">
        <v>0</v>
      </c>
      <c r="G287" s="60" t="s">
        <v>580</v>
      </c>
      <c r="H287" s="104" t="s">
        <v>283</v>
      </c>
      <c r="I287" s="78">
        <v>44106</v>
      </c>
      <c r="J287" s="134" t="s">
        <v>590</v>
      </c>
      <c r="K287" s="100">
        <v>4021.2</v>
      </c>
      <c r="L287" s="81" t="s">
        <v>568</v>
      </c>
      <c r="M287" s="81"/>
      <c r="N287" s="82">
        <v>0</v>
      </c>
      <c r="O287" s="83">
        <v>0</v>
      </c>
      <c r="P287" s="83">
        <v>91.8</v>
      </c>
      <c r="Q287" s="83">
        <v>213</v>
      </c>
      <c r="R287" s="83">
        <v>642.6</v>
      </c>
      <c r="S287" s="83">
        <v>538.70000000000005</v>
      </c>
      <c r="T287" s="83">
        <v>307.3</v>
      </c>
      <c r="U287" s="83">
        <v>77.900000000000006</v>
      </c>
      <c r="V287" s="83">
        <v>130</v>
      </c>
      <c r="W287" s="83">
        <v>90.1</v>
      </c>
      <c r="X287" s="83">
        <v>93.1</v>
      </c>
      <c r="Y287" s="83">
        <v>75.7</v>
      </c>
      <c r="Z287" s="83">
        <v>36</v>
      </c>
      <c r="AA287" s="83">
        <v>99.5</v>
      </c>
      <c r="AB287" s="83">
        <v>235.7</v>
      </c>
      <c r="AC287" s="83">
        <v>571</v>
      </c>
      <c r="AD287" s="83">
        <v>506.8</v>
      </c>
      <c r="AE287" s="83">
        <v>212.5</v>
      </c>
      <c r="AF287" s="83">
        <v>45.8</v>
      </c>
      <c r="AG287" s="83">
        <v>13.9</v>
      </c>
      <c r="AH287" s="83">
        <v>4.3</v>
      </c>
      <c r="AI287" s="83">
        <v>3</v>
      </c>
      <c r="AJ287" s="84">
        <v>32.5</v>
      </c>
      <c r="AK287" s="85"/>
      <c r="AL287" s="59">
        <v>1</v>
      </c>
      <c r="AM287" s="86">
        <f t="shared" si="248"/>
        <v>1</v>
      </c>
      <c r="AN287" s="86">
        <f t="shared" si="247"/>
        <v>1</v>
      </c>
      <c r="AO287" s="86">
        <f t="shared" si="198"/>
        <v>0.97717099373321392</v>
      </c>
      <c r="AP287" s="86">
        <f t="shared" si="199"/>
        <v>0.92420173082661883</v>
      </c>
      <c r="AQ287" s="86">
        <f t="shared" si="200"/>
        <v>0.76439868695911661</v>
      </c>
      <c r="AR287" s="86">
        <f t="shared" si="201"/>
        <v>0.63043370138267174</v>
      </c>
      <c r="AS287" s="86">
        <f t="shared" si="202"/>
        <v>0.55401372724559828</v>
      </c>
      <c r="AT287" s="86">
        <f t="shared" si="203"/>
        <v>0.53464140057694221</v>
      </c>
      <c r="AU287" s="86">
        <f t="shared" si="204"/>
        <v>0.50231274246493585</v>
      </c>
      <c r="AV287" s="86">
        <f t="shared" si="205"/>
        <v>0.47990649557346066</v>
      </c>
      <c r="AW287" s="86">
        <f t="shared" si="206"/>
        <v>0.45675420272555456</v>
      </c>
      <c r="AX287" s="86">
        <f t="shared" si="207"/>
        <v>0.43792897642494777</v>
      </c>
      <c r="AY287" s="86">
        <f t="shared" si="208"/>
        <v>0.42897642494777677</v>
      </c>
      <c r="AZ287" s="86">
        <f t="shared" si="209"/>
        <v>0.40423256739281804</v>
      </c>
      <c r="BA287" s="86">
        <f t="shared" si="210"/>
        <v>0.34561822341589576</v>
      </c>
      <c r="BB287" s="86">
        <f t="shared" si="211"/>
        <v>0.20362080970854474</v>
      </c>
      <c r="BC287" s="86">
        <f t="shared" si="212"/>
        <v>7.7588779468815317E-2</v>
      </c>
      <c r="BD287" s="86">
        <f t="shared" si="213"/>
        <v>2.4743857554958761E-2</v>
      </c>
      <c r="BE287" s="86">
        <f t="shared" si="214"/>
        <v>1.3354222620113442E-2</v>
      </c>
      <c r="BF287" s="86">
        <f t="shared" si="215"/>
        <v>9.8975430219835313E-3</v>
      </c>
      <c r="BG287" s="86">
        <f t="shared" si="216"/>
        <v>8.8282104844325509E-3</v>
      </c>
      <c r="BH287" s="86">
        <f t="shared" si="217"/>
        <v>8.0821645280016348E-3</v>
      </c>
      <c r="BI287" s="87">
        <v>0</v>
      </c>
      <c r="BJ287" s="63"/>
      <c r="BK287" s="86">
        <f t="shared" si="218"/>
        <v>0</v>
      </c>
      <c r="BL287" s="86">
        <f t="shared" si="219"/>
        <v>0</v>
      </c>
      <c r="BM287" s="86">
        <f t="shared" si="220"/>
        <v>2.2829006266786078E-2</v>
      </c>
      <c r="BN287" s="86">
        <f t="shared" si="221"/>
        <v>5.2969262906595094E-2</v>
      </c>
      <c r="BO287" s="86">
        <f t="shared" si="222"/>
        <v>0.15980304386750221</v>
      </c>
      <c r="BP287" s="86">
        <f t="shared" si="223"/>
        <v>0.13396498557644487</v>
      </c>
      <c r="BQ287" s="86">
        <f t="shared" si="224"/>
        <v>7.6419974137073465E-2</v>
      </c>
      <c r="BR287" s="86">
        <f t="shared" si="225"/>
        <v>1.937232666865607E-2</v>
      </c>
      <c r="BS287" s="86">
        <f t="shared" si="226"/>
        <v>3.2328658112006359E-2</v>
      </c>
      <c r="BT287" s="86">
        <f t="shared" si="227"/>
        <v>2.240624689147519E-2</v>
      </c>
      <c r="BU287" s="86">
        <f t="shared" si="228"/>
        <v>2.3152292847906097E-2</v>
      </c>
      <c r="BV287" s="86">
        <f t="shared" si="229"/>
        <v>1.882522630060679E-2</v>
      </c>
      <c r="BW287" s="86">
        <f t="shared" si="230"/>
        <v>8.9525514771710002E-3</v>
      </c>
      <c r="BX287" s="86">
        <f t="shared" si="231"/>
        <v>2.4743857554958726E-2</v>
      </c>
      <c r="BY287" s="86">
        <f t="shared" si="232"/>
        <v>5.8614343976922278E-2</v>
      </c>
      <c r="BZ287" s="86">
        <f t="shared" si="233"/>
        <v>0.14199741370735103</v>
      </c>
      <c r="CA287" s="86">
        <f t="shared" si="234"/>
        <v>0.12603203023972942</v>
      </c>
      <c r="CB287" s="86">
        <f t="shared" si="235"/>
        <v>5.2844921913856556E-2</v>
      </c>
      <c r="CC287" s="86">
        <f t="shared" si="236"/>
        <v>1.1389634934845318E-2</v>
      </c>
      <c r="CD287" s="86">
        <f t="shared" si="237"/>
        <v>3.4566795981299109E-3</v>
      </c>
      <c r="CE287" s="86">
        <f t="shared" si="238"/>
        <v>1.0693325375509804E-3</v>
      </c>
      <c r="CF287" s="86">
        <f t="shared" si="239"/>
        <v>7.460459564309161E-4</v>
      </c>
      <c r="CG287" s="88">
        <f t="shared" si="240"/>
        <v>8.0821645280016348E-3</v>
      </c>
      <c r="CH287" s="89">
        <f t="shared" si="241"/>
        <v>0</v>
      </c>
      <c r="CI287" s="90">
        <f t="shared" si="242"/>
        <v>0.56207102357505223</v>
      </c>
      <c r="CJ287" s="90">
        <f t="shared" si="243"/>
        <v>0.42984681189694607</v>
      </c>
      <c r="CK287" s="91">
        <f t="shared" si="244"/>
        <v>8.0821645280016348E-3</v>
      </c>
      <c r="CL287" s="90">
        <f t="shared" si="245"/>
        <v>3.5632960593095708</v>
      </c>
      <c r="CM287" s="90">
        <f t="shared" si="246"/>
        <v>16.723427492869185</v>
      </c>
      <c r="CN287" s="90">
        <f t="array" ref="CN287">10^(SUMPRODUCT(BW287:CF287,LOG($BW$5:$CF$5))/CJ287)</f>
        <v>0.52585440528356242</v>
      </c>
      <c r="CO287" s="92">
        <f t="shared" ref="CO287:CS342" si="249">10^ (LOG(INDEX($AL$5:$BI$5,MATCH(CO$5/100,$AL287:$BI287,-1)))-(INDEX($AL287:$BI287,MATCH(CO$5/100,$AL287:$BI287,-1))-CO$5/100)/(INDEX($AL287:$BI287,MATCH(CO$5/100,$AL287:$BI287,-1))-INDEX($AL287:$BI287,MATCH(CO$5/100,$AL287:$BI287,-1)+1))*(LOG(INDEX($AL$5:$BI$5,MATCH(CO$5/100,$AL287:$BI287,-1)))-LOG(INDEX($AL$5:$BI$5,MATCH(CO$5/100,$AL287:$BI287,-1)+1))))</f>
        <v>0.37729220736133467</v>
      </c>
      <c r="CP287" s="93">
        <f t="shared" si="249"/>
        <v>0.72841299725636044</v>
      </c>
      <c r="CQ287" s="93">
        <f t="shared" si="249"/>
        <v>5.4088493949195522</v>
      </c>
      <c r="CR287" s="93">
        <f t="shared" si="249"/>
        <v>16.805938093069177</v>
      </c>
      <c r="CS287" s="94">
        <f t="shared" si="249"/>
        <v>29.914854208198452</v>
      </c>
      <c r="CT287" s="95" t="s">
        <v>551</v>
      </c>
      <c r="CU287" s="79">
        <v>1</v>
      </c>
      <c r="CV287" s="79" t="s">
        <v>550</v>
      </c>
      <c r="CW287" s="80"/>
    </row>
    <row r="288" spans="1:101" x14ac:dyDescent="0.2">
      <c r="A288" s="2"/>
      <c r="B288" s="95">
        <v>165.5</v>
      </c>
      <c r="C288" s="103" t="s">
        <v>23</v>
      </c>
      <c r="D288" s="84">
        <v>188188</v>
      </c>
      <c r="E288" s="84">
        <v>418727</v>
      </c>
      <c r="F288" s="60">
        <v>0</v>
      </c>
      <c r="G288" s="60" t="s">
        <v>580</v>
      </c>
      <c r="H288" s="104" t="s">
        <v>285</v>
      </c>
      <c r="I288" s="78">
        <v>44106</v>
      </c>
      <c r="J288" s="134" t="s">
        <v>590</v>
      </c>
      <c r="K288" s="100">
        <v>3684.9</v>
      </c>
      <c r="L288" s="81" t="s">
        <v>568</v>
      </c>
      <c r="M288" s="81"/>
      <c r="N288" s="82">
        <v>0</v>
      </c>
      <c r="O288" s="83">
        <v>410.1</v>
      </c>
      <c r="P288" s="83">
        <v>0</v>
      </c>
      <c r="Q288" s="83">
        <v>139.80000000000001</v>
      </c>
      <c r="R288" s="83">
        <v>125.6</v>
      </c>
      <c r="S288" s="83">
        <v>15.9</v>
      </c>
      <c r="T288" s="83">
        <v>44</v>
      </c>
      <c r="U288" s="83">
        <v>6.8</v>
      </c>
      <c r="V288" s="83">
        <v>8.6999999999999993</v>
      </c>
      <c r="W288" s="83">
        <v>15.5</v>
      </c>
      <c r="X288" s="83">
        <v>15.7</v>
      </c>
      <c r="Y288" s="83">
        <v>17.3</v>
      </c>
      <c r="Z288" s="83">
        <v>16.7</v>
      </c>
      <c r="AA288" s="83">
        <v>24.2</v>
      </c>
      <c r="AB288" s="83">
        <v>42.5</v>
      </c>
      <c r="AC288" s="83">
        <v>129.4</v>
      </c>
      <c r="AD288" s="83">
        <v>1097</v>
      </c>
      <c r="AE288" s="83">
        <v>1245.5</v>
      </c>
      <c r="AF288" s="83">
        <v>125.8</v>
      </c>
      <c r="AG288" s="83">
        <v>29.8</v>
      </c>
      <c r="AH288" s="83">
        <v>6.8</v>
      </c>
      <c r="AI288" s="83">
        <v>6.7</v>
      </c>
      <c r="AJ288" s="84">
        <v>161.1</v>
      </c>
      <c r="AK288" s="85"/>
      <c r="AL288" s="59">
        <v>1</v>
      </c>
      <c r="AM288" s="86">
        <f t="shared" si="248"/>
        <v>1</v>
      </c>
      <c r="AN288" s="86">
        <f t="shared" si="247"/>
        <v>0.88870797036554583</v>
      </c>
      <c r="AO288" s="86">
        <f t="shared" ref="AO288:AO356" si="250">AN288-P288/SUM($N288:$AJ288)</f>
        <v>0.88870797036554583</v>
      </c>
      <c r="AP288" s="86">
        <f t="shared" ref="AP288:AP356" si="251">AO288-Q288/SUM($N288:$AJ288)</f>
        <v>0.85076935602051607</v>
      </c>
      <c r="AQ288" s="86">
        <f t="shared" ref="AQ288:AQ356" si="252">AP288-R288/SUM($N288:$AJ288)</f>
        <v>0.8166843062226925</v>
      </c>
      <c r="AR288" s="86">
        <f t="shared" ref="AR288:AR356" si="253">AQ288-S288/SUM($N288:$AJ288)</f>
        <v>0.81236939944096165</v>
      </c>
      <c r="AS288" s="86">
        <f t="shared" ref="AS288:AS356" si="254">AR288-T288/SUM($N288:$AJ288)</f>
        <v>0.80042877690032288</v>
      </c>
      <c r="AT288" s="86">
        <f t="shared" ref="AT288:AT356" si="255">AS288-U288/SUM($N288:$AJ288)</f>
        <v>0.79858340796222416</v>
      </c>
      <c r="AU288" s="86">
        <f t="shared" ref="AU288:AU356" si="256">AT288-V288/SUM($N288:$AJ288)</f>
        <v>0.7962224212325979</v>
      </c>
      <c r="AV288" s="86">
        <f t="shared" ref="AV288:AV356" si="257">AU288-W288/SUM($N288:$AJ288)</f>
        <v>0.79201606556487281</v>
      </c>
      <c r="AW288" s="86">
        <f t="shared" ref="AW288:AW356" si="258">AV288-X288/SUM($N288:$AJ288)</f>
        <v>0.78775543434014483</v>
      </c>
      <c r="AX288" s="86">
        <f t="shared" ref="AX288:AX356" si="259">AW288-Y288/SUM($N288:$AJ288)</f>
        <v>0.7830605986593937</v>
      </c>
      <c r="AY288" s="86">
        <f t="shared" ref="AY288:AY356" si="260">AX288-Z288/SUM($N288:$AJ288)</f>
        <v>0.77852858964965121</v>
      </c>
      <c r="AZ288" s="86">
        <f t="shared" ref="AZ288:AZ356" si="261">AY288-AA288/SUM($N288:$AJ288)</f>
        <v>0.77196124725229986</v>
      </c>
      <c r="BA288" s="86">
        <f t="shared" ref="BA288:BA356" si="262">AZ288-AB288/SUM($N288:$AJ288)</f>
        <v>0.76042769138918287</v>
      </c>
      <c r="BB288" s="86">
        <f t="shared" ref="BB288:BB356" si="263">BA288-AC288/SUM($N288:$AJ288)</f>
        <v>0.72531140600830413</v>
      </c>
      <c r="BC288" s="86">
        <f t="shared" ref="BC288:BC356" si="264">BB288-AD288/SUM($N288:$AJ288)</f>
        <v>0.42760997584737714</v>
      </c>
      <c r="BD288" s="86">
        <f t="shared" ref="BD288:BD356" si="265">BC288-AE288/SUM($N288:$AJ288)</f>
        <v>8.9608944611794139E-2</v>
      </c>
      <c r="BE288" s="86">
        <f t="shared" ref="BE288:BE356" si="266">BD288-AF288/SUM($N288:$AJ288)</f>
        <v>5.5469619256967688E-2</v>
      </c>
      <c r="BF288" s="86">
        <f t="shared" ref="BF288:BF356" si="267">BE288-AG288/SUM($N288:$AJ288)</f>
        <v>4.7382561263535031E-2</v>
      </c>
      <c r="BG288" s="86">
        <f t="shared" ref="BG288:BG356" si="268">BF288-AH288/SUM($N288:$AJ288)</f>
        <v>4.5537192325436307E-2</v>
      </c>
      <c r="BH288" s="86">
        <f t="shared" ref="BH288:BH356" si="269">BG288-AI288/SUM($N288:$AJ288)</f>
        <v>4.3718961165839031E-2</v>
      </c>
      <c r="BI288" s="87">
        <v>0</v>
      </c>
      <c r="BJ288" s="63"/>
      <c r="BK288" s="86">
        <f t="shared" ref="BK288:BK356" si="270">AL288-AM288</f>
        <v>0</v>
      </c>
      <c r="BL288" s="86">
        <f t="shared" ref="BL288:BL356" si="271">AM288-AN288</f>
        <v>0.11129202963445417</v>
      </c>
      <c r="BM288" s="86">
        <f t="shared" ref="BM288:BM356" si="272">AN288-AO288</f>
        <v>0</v>
      </c>
      <c r="BN288" s="86">
        <f t="shared" ref="BN288:BN356" si="273">AO288-AP288</f>
        <v>3.7938614345029764E-2</v>
      </c>
      <c r="BO288" s="86">
        <f t="shared" ref="BO288:BO356" si="274">AP288-AQ288</f>
        <v>3.4085049797823563E-2</v>
      </c>
      <c r="BP288" s="86">
        <f t="shared" ref="BP288:BP356" si="275">AQ288-AR288</f>
        <v>4.314906781730854E-3</v>
      </c>
      <c r="BQ288" s="86">
        <f t="shared" ref="BQ288:BQ356" si="276">AR288-AS288</f>
        <v>1.1940622540638768E-2</v>
      </c>
      <c r="BR288" s="86">
        <f t="shared" ref="BR288:BR356" si="277">AS288-AT288</f>
        <v>1.8453689380987237E-3</v>
      </c>
      <c r="BS288" s="86">
        <f t="shared" ref="BS288:BS356" si="278">AT288-AU288</f>
        <v>2.3609867296262577E-3</v>
      </c>
      <c r="BT288" s="86">
        <f t="shared" ref="BT288:BT356" si="279">AU288-AV288</f>
        <v>4.2063556677250924E-3</v>
      </c>
      <c r="BU288" s="86">
        <f t="shared" ref="BU288:BU356" si="280">AV288-AW288</f>
        <v>4.2606312247279732E-3</v>
      </c>
      <c r="BV288" s="86">
        <f t="shared" ref="BV288:BV356" si="281">AW288-AX288</f>
        <v>4.6948356807511304E-3</v>
      </c>
      <c r="BW288" s="86">
        <f t="shared" ref="BW288:BW356" si="282">AX288-AY288</f>
        <v>4.5320090097424881E-3</v>
      </c>
      <c r="BX288" s="86">
        <f t="shared" ref="BX288:BX356" si="283">AY288-AZ288</f>
        <v>6.5673423973513501E-3</v>
      </c>
      <c r="BY288" s="86">
        <f t="shared" ref="BY288:BY356" si="284">AZ288-BA288</f>
        <v>1.1533555863116995E-2</v>
      </c>
      <c r="BZ288" s="86">
        <f t="shared" ref="BZ288:BZ356" si="285">BA288-BB288</f>
        <v>3.5116285380878742E-2</v>
      </c>
      <c r="CA288" s="86">
        <f t="shared" ref="CA288:CA356" si="286">BB288-BC288</f>
        <v>0.29770143016092698</v>
      </c>
      <c r="CB288" s="86">
        <f t="shared" ref="CB288:CB356" si="287">BC288-BD288</f>
        <v>0.338001031235583</v>
      </c>
      <c r="CC288" s="86">
        <f t="shared" ref="CC288:CC356" si="288">BD288-BE288</f>
        <v>3.4139325354826451E-2</v>
      </c>
      <c r="CD288" s="86">
        <f t="shared" ref="CD288:CD356" si="289">BE288-BF288</f>
        <v>8.0870579934326572E-3</v>
      </c>
      <c r="CE288" s="86">
        <f t="shared" ref="CE288:CE356" si="290">BF288-BG288</f>
        <v>1.8453689380987237E-3</v>
      </c>
      <c r="CF288" s="86">
        <f t="shared" ref="CF288:CF356" si="291">BG288-BH288</f>
        <v>1.8182311595972764E-3</v>
      </c>
      <c r="CG288" s="88">
        <f t="shared" ref="CG288:CG356" si="292">BH288-BI288</f>
        <v>4.3718961165839031E-2</v>
      </c>
      <c r="CH288" s="89">
        <f t="shared" ref="CH288:CH356" si="293">SUM(BK288:BL288)</f>
        <v>0.11129202963445417</v>
      </c>
      <c r="CI288" s="90">
        <f t="shared" ref="CI288:CI356" si="294">SUM(BM288:BV288)</f>
        <v>0.10564737170615213</v>
      </c>
      <c r="CJ288" s="90">
        <f t="shared" ref="CJ288:CJ356" si="295">SUM(BW288:CF288)</f>
        <v>0.73934163749355464</v>
      </c>
      <c r="CK288" s="91">
        <f t="shared" ref="CK288:CK356" si="296">CG288</f>
        <v>4.3718961165839031E-2</v>
      </c>
      <c r="CL288" s="90">
        <f t="shared" ref="CL288:CL356" si="297">10^SUMPRODUCT(BK288:CG288,LOG($BK$5:$CG$5))</f>
        <v>0.8535540755841764</v>
      </c>
      <c r="CM288" s="90">
        <f t="shared" ref="CM288:CM356" si="298">10^(SUMPRODUCT(BM288:BV288,LOG($BM$5:$BV$5))/CI288)</f>
        <v>20.185886508824826</v>
      </c>
      <c r="CN288" s="90">
        <f t="array" ref="CN288">10^(SUMPRODUCT(BW288:CF288,LOG($BW$5:$CF$5))/CJ288)</f>
        <v>0.35751082549192015</v>
      </c>
      <c r="CO288" s="92">
        <f t="shared" si="249"/>
        <v>0.25270961117910307</v>
      </c>
      <c r="CP288" s="93">
        <f t="shared" si="249"/>
        <v>0.3275372692189617</v>
      </c>
      <c r="CQ288" s="93">
        <f t="shared" si="249"/>
        <v>0.38583075681814216</v>
      </c>
      <c r="CR288" s="93">
        <f t="shared" si="249"/>
        <v>0.45850269411993433</v>
      </c>
      <c r="CS288" s="94">
        <f t="shared" si="249"/>
        <v>65.321684542129518</v>
      </c>
      <c r="CT288" s="95" t="s">
        <v>551</v>
      </c>
      <c r="CU288" s="79">
        <v>1</v>
      </c>
      <c r="CV288" s="79" t="s">
        <v>550</v>
      </c>
      <c r="CW288" s="80"/>
    </row>
    <row r="289" spans="1:101" x14ac:dyDescent="0.2">
      <c r="A289" s="2"/>
      <c r="B289" s="95">
        <v>165.5</v>
      </c>
      <c r="C289" s="103" t="s">
        <v>25</v>
      </c>
      <c r="D289" s="84">
        <v>188220</v>
      </c>
      <c r="E289" s="84">
        <v>418781</v>
      </c>
      <c r="F289" s="60">
        <v>0</v>
      </c>
      <c r="G289" s="60" t="s">
        <v>580</v>
      </c>
      <c r="H289" s="104" t="s">
        <v>284</v>
      </c>
      <c r="I289" s="78">
        <v>44106</v>
      </c>
      <c r="J289" s="134" t="s">
        <v>590</v>
      </c>
      <c r="K289" s="100">
        <v>4429.3</v>
      </c>
      <c r="L289" s="81" t="s">
        <v>568</v>
      </c>
      <c r="M289" s="81"/>
      <c r="N289" s="82">
        <v>0</v>
      </c>
      <c r="O289" s="83">
        <v>0</v>
      </c>
      <c r="P289" s="83">
        <v>0</v>
      </c>
      <c r="Q289" s="83">
        <v>0</v>
      </c>
      <c r="R289" s="83">
        <v>0</v>
      </c>
      <c r="S289" s="83">
        <v>8.9</v>
      </c>
      <c r="T289" s="83">
        <v>30.2</v>
      </c>
      <c r="U289" s="83">
        <v>59.1</v>
      </c>
      <c r="V289" s="83">
        <v>41.8</v>
      </c>
      <c r="W289" s="83">
        <v>49.4</v>
      </c>
      <c r="X289" s="83">
        <v>83.7</v>
      </c>
      <c r="Y289" s="83">
        <v>141.80000000000001</v>
      </c>
      <c r="Z289" s="83">
        <v>165.9</v>
      </c>
      <c r="AA289" s="83">
        <v>551.5</v>
      </c>
      <c r="AB289" s="83">
        <v>1122.5</v>
      </c>
      <c r="AC289" s="83">
        <v>1545.8</v>
      </c>
      <c r="AD289" s="83">
        <v>452.8</v>
      </c>
      <c r="AE289" s="83">
        <v>127.3</v>
      </c>
      <c r="AF289" s="83">
        <v>12.8</v>
      </c>
      <c r="AG289" s="83">
        <v>3.2</v>
      </c>
      <c r="AH289" s="83">
        <v>1.1000000000000001</v>
      </c>
      <c r="AI289" s="83">
        <v>0.5</v>
      </c>
      <c r="AJ289" s="84">
        <v>31</v>
      </c>
      <c r="AK289" s="85"/>
      <c r="AL289" s="59">
        <v>1</v>
      </c>
      <c r="AM289" s="86">
        <f t="shared" si="248"/>
        <v>1</v>
      </c>
      <c r="AN289" s="86">
        <f t="shared" ref="AN289:AN357" si="299">AM289-O289/SUM($N289:$AJ289)</f>
        <v>1</v>
      </c>
      <c r="AO289" s="86">
        <f t="shared" si="250"/>
        <v>1</v>
      </c>
      <c r="AP289" s="86">
        <f t="shared" si="251"/>
        <v>1</v>
      </c>
      <c r="AQ289" s="86">
        <f t="shared" si="252"/>
        <v>1</v>
      </c>
      <c r="AR289" s="86">
        <f t="shared" si="253"/>
        <v>0.99799065315061075</v>
      </c>
      <c r="AS289" s="86">
        <f t="shared" si="254"/>
        <v>0.99117242002122241</v>
      </c>
      <c r="AT289" s="86">
        <f t="shared" si="255"/>
        <v>0.97782945386404185</v>
      </c>
      <c r="AU289" s="86">
        <f t="shared" si="256"/>
        <v>0.96839229675117977</v>
      </c>
      <c r="AV289" s="86">
        <f t="shared" si="257"/>
        <v>0.95723929289052456</v>
      </c>
      <c r="AW289" s="86">
        <f t="shared" si="258"/>
        <v>0.93834240173390837</v>
      </c>
      <c r="AX289" s="86">
        <f t="shared" si="259"/>
        <v>0.90632831372903178</v>
      </c>
      <c r="AY289" s="86">
        <f t="shared" si="260"/>
        <v>0.86887318537917968</v>
      </c>
      <c r="AZ289" s="86">
        <f t="shared" si="261"/>
        <v>0.74436141150971957</v>
      </c>
      <c r="BA289" s="86">
        <f t="shared" si="262"/>
        <v>0.49093536224685641</v>
      </c>
      <c r="BB289" s="86">
        <f t="shared" si="263"/>
        <v>0.14194116451809574</v>
      </c>
      <c r="BC289" s="86">
        <f t="shared" si="264"/>
        <v>3.9712821439053927E-2</v>
      </c>
      <c r="BD289" s="86">
        <f t="shared" si="265"/>
        <v>1.0972388413519427E-2</v>
      </c>
      <c r="BE289" s="86">
        <f t="shared" si="266"/>
        <v>8.082541259341566E-3</v>
      </c>
      <c r="BF289" s="86">
        <f t="shared" si="267"/>
        <v>7.3600794707971012E-3</v>
      </c>
      <c r="BG289" s="86">
        <f t="shared" si="268"/>
        <v>7.1117332309849415E-3</v>
      </c>
      <c r="BH289" s="86">
        <f t="shared" si="269"/>
        <v>6.9988485765248689E-3</v>
      </c>
      <c r="BI289" s="87">
        <v>0</v>
      </c>
      <c r="BJ289" s="63"/>
      <c r="BK289" s="86">
        <f t="shared" si="270"/>
        <v>0</v>
      </c>
      <c r="BL289" s="86">
        <f t="shared" si="271"/>
        <v>0</v>
      </c>
      <c r="BM289" s="86">
        <f t="shared" si="272"/>
        <v>0</v>
      </c>
      <c r="BN289" s="86">
        <f t="shared" si="273"/>
        <v>0</v>
      </c>
      <c r="BO289" s="86">
        <f t="shared" si="274"/>
        <v>0</v>
      </c>
      <c r="BP289" s="86">
        <f t="shared" si="275"/>
        <v>2.0093468493892486E-3</v>
      </c>
      <c r="BQ289" s="86">
        <f t="shared" si="276"/>
        <v>6.8182331293883403E-3</v>
      </c>
      <c r="BR289" s="86">
        <f t="shared" si="277"/>
        <v>1.3342966157180558E-2</v>
      </c>
      <c r="BS289" s="86">
        <f t="shared" si="278"/>
        <v>9.4371571128620824E-3</v>
      </c>
      <c r="BT289" s="86">
        <f t="shared" si="279"/>
        <v>1.1153003860655208E-2</v>
      </c>
      <c r="BU289" s="86">
        <f t="shared" si="280"/>
        <v>1.8896891156616191E-2</v>
      </c>
      <c r="BV289" s="86">
        <f t="shared" si="281"/>
        <v>3.2014088004876595E-2</v>
      </c>
      <c r="BW289" s="86">
        <f t="shared" si="282"/>
        <v>3.7455128349852096E-2</v>
      </c>
      <c r="BX289" s="86">
        <f t="shared" si="283"/>
        <v>0.12451177386946011</v>
      </c>
      <c r="BY289" s="86">
        <f t="shared" si="284"/>
        <v>0.25342604926286316</v>
      </c>
      <c r="BZ289" s="86">
        <f t="shared" si="285"/>
        <v>0.34899419772876067</v>
      </c>
      <c r="CA289" s="86">
        <f t="shared" si="286"/>
        <v>0.10222834307904181</v>
      </c>
      <c r="CB289" s="86">
        <f t="shared" si="287"/>
        <v>2.8740433025534501E-2</v>
      </c>
      <c r="CC289" s="86">
        <f t="shared" si="288"/>
        <v>2.8898471541778607E-3</v>
      </c>
      <c r="CD289" s="86">
        <f t="shared" si="289"/>
        <v>7.2246178854446473E-4</v>
      </c>
      <c r="CE289" s="86">
        <f t="shared" si="290"/>
        <v>2.483462398121597E-4</v>
      </c>
      <c r="CF289" s="86">
        <f t="shared" si="291"/>
        <v>1.1288465446007267E-4</v>
      </c>
      <c r="CG289" s="88">
        <f t="shared" si="292"/>
        <v>6.9988485765248689E-3</v>
      </c>
      <c r="CH289" s="89">
        <f t="shared" si="293"/>
        <v>0</v>
      </c>
      <c r="CI289" s="90">
        <f t="shared" si="294"/>
        <v>9.3671686270968224E-2</v>
      </c>
      <c r="CJ289" s="90">
        <f t="shared" si="295"/>
        <v>0.89932946515250689</v>
      </c>
      <c r="CK289" s="91">
        <f t="shared" si="296"/>
        <v>6.9988485765248689E-3</v>
      </c>
      <c r="CL289" s="90">
        <f t="shared" si="297"/>
        <v>0.81390947617267795</v>
      </c>
      <c r="CM289" s="90">
        <f t="shared" si="298"/>
        <v>4.4228582938501129</v>
      </c>
      <c r="CN289" s="90">
        <f t="array" ref="CN289">10^(SUMPRODUCT(BW289:CF289,LOG($BW$5:$CF$5))/CJ289)</f>
        <v>0.70548115575153558</v>
      </c>
      <c r="CO289" s="92">
        <f t="shared" si="249"/>
        <v>0.43445605180877739</v>
      </c>
      <c r="CP289" s="93">
        <f t="shared" si="249"/>
        <v>0.61625335235003742</v>
      </c>
      <c r="CQ289" s="93">
        <f t="shared" si="249"/>
        <v>0.71875122147499726</v>
      </c>
      <c r="CR289" s="93">
        <f t="shared" si="249"/>
        <v>0.88027240896995118</v>
      </c>
      <c r="CS289" s="94">
        <f t="shared" si="249"/>
        <v>1.8830341389656156</v>
      </c>
      <c r="CT289" s="95" t="s">
        <v>551</v>
      </c>
      <c r="CU289" s="79">
        <v>1</v>
      </c>
      <c r="CV289" s="79" t="s">
        <v>550</v>
      </c>
      <c r="CW289" s="80"/>
    </row>
    <row r="290" spans="1:101" x14ac:dyDescent="0.2">
      <c r="A290" s="2"/>
      <c r="B290" s="95">
        <v>166</v>
      </c>
      <c r="C290" s="103" t="s">
        <v>29</v>
      </c>
      <c r="D290" s="84">
        <v>187762</v>
      </c>
      <c r="E290" s="84">
        <v>418939</v>
      </c>
      <c r="F290" s="60">
        <v>0</v>
      </c>
      <c r="G290" s="60" t="s">
        <v>580</v>
      </c>
      <c r="H290" s="104" t="s">
        <v>286</v>
      </c>
      <c r="I290" s="78">
        <v>44106</v>
      </c>
      <c r="J290" s="134" t="s">
        <v>590</v>
      </c>
      <c r="K290" s="100">
        <v>3338.7</v>
      </c>
      <c r="L290" s="81" t="s">
        <v>568</v>
      </c>
      <c r="M290" s="81"/>
      <c r="N290" s="82">
        <v>0</v>
      </c>
      <c r="O290" s="83">
        <v>0</v>
      </c>
      <c r="P290" s="83">
        <v>0</v>
      </c>
      <c r="Q290" s="83">
        <v>0</v>
      </c>
      <c r="R290" s="83">
        <v>0</v>
      </c>
      <c r="S290" s="83">
        <v>26.2</v>
      </c>
      <c r="T290" s="83">
        <v>22.7</v>
      </c>
      <c r="U290" s="83">
        <v>51.6</v>
      </c>
      <c r="V290" s="83">
        <v>52.3</v>
      </c>
      <c r="W290" s="83">
        <v>55.9</v>
      </c>
      <c r="X290" s="83">
        <v>82</v>
      </c>
      <c r="Y290" s="83">
        <v>108.4</v>
      </c>
      <c r="Z290" s="83">
        <v>180.2</v>
      </c>
      <c r="AA290" s="83">
        <v>156.80000000000001</v>
      </c>
      <c r="AB290" s="83">
        <v>194.5</v>
      </c>
      <c r="AC290" s="83">
        <v>448.8</v>
      </c>
      <c r="AD290" s="83">
        <v>1012.4</v>
      </c>
      <c r="AE290" s="83">
        <v>658.1</v>
      </c>
      <c r="AF290" s="83">
        <v>97.9</v>
      </c>
      <c r="AG290" s="83">
        <v>25.9</v>
      </c>
      <c r="AH290" s="83">
        <v>12.8</v>
      </c>
      <c r="AI290" s="83">
        <v>8.9</v>
      </c>
      <c r="AJ290" s="84">
        <v>143.30000000000001</v>
      </c>
      <c r="AK290" s="85"/>
      <c r="AL290" s="59">
        <v>1</v>
      </c>
      <c r="AM290" s="86">
        <f t="shared" si="248"/>
        <v>1</v>
      </c>
      <c r="AN290" s="86">
        <f t="shared" si="299"/>
        <v>1</v>
      </c>
      <c r="AO290" s="86">
        <f t="shared" si="250"/>
        <v>1</v>
      </c>
      <c r="AP290" s="86">
        <f t="shared" si="251"/>
        <v>1</v>
      </c>
      <c r="AQ290" s="86">
        <f t="shared" si="252"/>
        <v>1</v>
      </c>
      <c r="AR290" s="86">
        <f t="shared" si="253"/>
        <v>0.99215263425884326</v>
      </c>
      <c r="AS290" s="86">
        <f t="shared" si="254"/>
        <v>0.98535358073501667</v>
      </c>
      <c r="AT290" s="86">
        <f t="shared" si="255"/>
        <v>0.96989846347380726</v>
      </c>
      <c r="AU290" s="86">
        <f t="shared" si="256"/>
        <v>0.95423368376913176</v>
      </c>
      <c r="AV290" s="86">
        <f t="shared" si="257"/>
        <v>0.93749064006948823</v>
      </c>
      <c r="AW290" s="86">
        <f t="shared" si="258"/>
        <v>0.91293018240632595</v>
      </c>
      <c r="AX290" s="86">
        <f t="shared" si="259"/>
        <v>0.88046245544673085</v>
      </c>
      <c r="AY290" s="86">
        <f t="shared" si="260"/>
        <v>0.82648935214304975</v>
      </c>
      <c r="AZ290" s="86">
        <f t="shared" si="261"/>
        <v>0.77952496480666134</v>
      </c>
      <c r="BA290" s="86">
        <f t="shared" si="262"/>
        <v>0.72126875730074591</v>
      </c>
      <c r="BB290" s="86">
        <f t="shared" si="263"/>
        <v>0.58684517926138935</v>
      </c>
      <c r="BC290" s="86">
        <f t="shared" si="264"/>
        <v>0.28361338245424889</v>
      </c>
      <c r="BD290" s="86">
        <f t="shared" si="265"/>
        <v>8.6500733818552361E-2</v>
      </c>
      <c r="BE290" s="86">
        <f t="shared" si="266"/>
        <v>5.7177943510947606E-2</v>
      </c>
      <c r="BF290" s="86">
        <f t="shared" si="267"/>
        <v>4.9420433102704879E-2</v>
      </c>
      <c r="BG290" s="86">
        <f t="shared" si="268"/>
        <v>4.5586605565040517E-2</v>
      </c>
      <c r="BH290" s="86">
        <f t="shared" si="269"/>
        <v>4.2920897355258267E-2</v>
      </c>
      <c r="BI290" s="87">
        <v>0</v>
      </c>
      <c r="BJ290" s="63"/>
      <c r="BK290" s="86">
        <f t="shared" si="270"/>
        <v>0</v>
      </c>
      <c r="BL290" s="86">
        <f t="shared" si="271"/>
        <v>0</v>
      </c>
      <c r="BM290" s="86">
        <f t="shared" si="272"/>
        <v>0</v>
      </c>
      <c r="BN290" s="86">
        <f t="shared" si="273"/>
        <v>0</v>
      </c>
      <c r="BO290" s="86">
        <f t="shared" si="274"/>
        <v>0</v>
      </c>
      <c r="BP290" s="86">
        <f t="shared" si="275"/>
        <v>7.8473657411567421E-3</v>
      </c>
      <c r="BQ290" s="86">
        <f t="shared" si="276"/>
        <v>6.7990535238265926E-3</v>
      </c>
      <c r="BR290" s="86">
        <f t="shared" si="277"/>
        <v>1.5455117261209406E-2</v>
      </c>
      <c r="BS290" s="86">
        <f t="shared" si="278"/>
        <v>1.5664779704675502E-2</v>
      </c>
      <c r="BT290" s="86">
        <f t="shared" si="279"/>
        <v>1.6743043699643523E-2</v>
      </c>
      <c r="BU290" s="86">
        <f t="shared" si="280"/>
        <v>2.4560457663162283E-2</v>
      </c>
      <c r="BV290" s="86">
        <f t="shared" si="281"/>
        <v>3.24677269595951E-2</v>
      </c>
      <c r="BW290" s="86">
        <f t="shared" si="282"/>
        <v>5.3973103303681103E-2</v>
      </c>
      <c r="BX290" s="86">
        <f t="shared" si="283"/>
        <v>4.6964387336388413E-2</v>
      </c>
      <c r="BY290" s="86">
        <f t="shared" si="284"/>
        <v>5.8256207505915425E-2</v>
      </c>
      <c r="BZ290" s="86">
        <f t="shared" si="285"/>
        <v>0.13442357803935656</v>
      </c>
      <c r="CA290" s="86">
        <f t="shared" si="286"/>
        <v>0.30323179680714046</v>
      </c>
      <c r="CB290" s="86">
        <f t="shared" si="287"/>
        <v>0.19711264863569652</v>
      </c>
      <c r="CC290" s="86">
        <f t="shared" si="288"/>
        <v>2.9322790307604756E-2</v>
      </c>
      <c r="CD290" s="86">
        <f t="shared" si="289"/>
        <v>7.7575104082427265E-3</v>
      </c>
      <c r="CE290" s="86">
        <f t="shared" si="290"/>
        <v>3.8338275376643624E-3</v>
      </c>
      <c r="CF290" s="86">
        <f t="shared" si="291"/>
        <v>2.6657082097822499E-3</v>
      </c>
      <c r="CG290" s="88">
        <f t="shared" si="292"/>
        <v>4.2920897355258267E-2</v>
      </c>
      <c r="CH290" s="89">
        <f t="shared" si="293"/>
        <v>0</v>
      </c>
      <c r="CI290" s="90">
        <f t="shared" si="294"/>
        <v>0.11953754455326915</v>
      </c>
      <c r="CJ290" s="90">
        <f t="shared" si="295"/>
        <v>0.83754155809147268</v>
      </c>
      <c r="CK290" s="91">
        <f t="shared" si="296"/>
        <v>4.2920897355258267E-2</v>
      </c>
      <c r="CL290" s="90">
        <f t="shared" si="297"/>
        <v>0.53569812433112951</v>
      </c>
      <c r="CM290" s="90">
        <f t="shared" si="298"/>
        <v>4.8560956932046526</v>
      </c>
      <c r="CN290" s="90">
        <f t="array" ref="CN290">10^(SUMPRODUCT(BW290:CF290,LOG($BW$5:$CF$5))/CJ290)</f>
        <v>0.47677062990781716</v>
      </c>
      <c r="CO290" s="92">
        <f t="shared" si="249"/>
        <v>0.25607635588178301</v>
      </c>
      <c r="CP290" s="93">
        <f t="shared" si="249"/>
        <v>0.3826417923298559</v>
      </c>
      <c r="CQ290" s="93">
        <f t="shared" si="249"/>
        <v>0.45328421458958018</v>
      </c>
      <c r="CR290" s="93">
        <f t="shared" si="249"/>
        <v>0.58954646687013867</v>
      </c>
      <c r="CS290" s="94">
        <f t="shared" si="249"/>
        <v>2.4488542941562015</v>
      </c>
      <c r="CT290" s="95" t="s">
        <v>551</v>
      </c>
      <c r="CU290" s="79">
        <v>1</v>
      </c>
      <c r="CV290" s="79" t="s">
        <v>550</v>
      </c>
      <c r="CW290" s="80"/>
    </row>
    <row r="291" spans="1:101" x14ac:dyDescent="0.2">
      <c r="A291" s="2"/>
      <c r="B291" s="95">
        <v>166.5</v>
      </c>
      <c r="C291" s="103" t="s">
        <v>23</v>
      </c>
      <c r="D291" s="84">
        <v>187279</v>
      </c>
      <c r="E291" s="84">
        <v>419015</v>
      </c>
      <c r="F291" s="60">
        <v>0</v>
      </c>
      <c r="G291" s="60" t="s">
        <v>580</v>
      </c>
      <c r="H291" s="104" t="s">
        <v>287</v>
      </c>
      <c r="I291" s="78">
        <v>44106</v>
      </c>
      <c r="J291" s="134" t="s">
        <v>590</v>
      </c>
      <c r="K291" s="100">
        <v>3856.1</v>
      </c>
      <c r="L291" s="81" t="s">
        <v>568</v>
      </c>
      <c r="M291" s="81"/>
      <c r="N291" s="82">
        <v>0</v>
      </c>
      <c r="O291" s="83">
        <v>0</v>
      </c>
      <c r="P291" s="83">
        <v>0</v>
      </c>
      <c r="Q291" s="83">
        <v>0</v>
      </c>
      <c r="R291" s="83">
        <v>0</v>
      </c>
      <c r="S291" s="83">
        <v>0</v>
      </c>
      <c r="T291" s="83">
        <v>3.1</v>
      </c>
      <c r="U291" s="83">
        <v>17.600000000000001</v>
      </c>
      <c r="V291" s="83">
        <v>26.4</v>
      </c>
      <c r="W291" s="83">
        <v>19.2</v>
      </c>
      <c r="X291" s="83">
        <v>26.1</v>
      </c>
      <c r="Y291" s="83">
        <v>32.4</v>
      </c>
      <c r="Z291" s="83">
        <v>25.1</v>
      </c>
      <c r="AA291" s="83">
        <v>63.7</v>
      </c>
      <c r="AB291" s="83">
        <v>166.3</v>
      </c>
      <c r="AC291" s="83">
        <v>533.1</v>
      </c>
      <c r="AD291" s="83">
        <v>1447.3</v>
      </c>
      <c r="AE291" s="83">
        <v>1242.3</v>
      </c>
      <c r="AF291" s="83">
        <v>144.80000000000001</v>
      </c>
      <c r="AG291" s="83">
        <v>25.3</v>
      </c>
      <c r="AH291" s="83">
        <v>4.4000000000000004</v>
      </c>
      <c r="AI291" s="83">
        <v>2.2999999999999998</v>
      </c>
      <c r="AJ291" s="84">
        <v>76.7</v>
      </c>
      <c r="AK291" s="85"/>
      <c r="AL291" s="59">
        <v>1</v>
      </c>
      <c r="AM291" s="86">
        <f t="shared" si="248"/>
        <v>1</v>
      </c>
      <c r="AN291" s="86">
        <f t="shared" si="299"/>
        <v>1</v>
      </c>
      <c r="AO291" s="86">
        <f t="shared" si="250"/>
        <v>1</v>
      </c>
      <c r="AP291" s="86">
        <f t="shared" si="251"/>
        <v>1</v>
      </c>
      <c r="AQ291" s="86">
        <f t="shared" si="252"/>
        <v>1</v>
      </c>
      <c r="AR291" s="86">
        <f t="shared" si="253"/>
        <v>1</v>
      </c>
      <c r="AS291" s="86">
        <f t="shared" si="254"/>
        <v>0.99919607893986151</v>
      </c>
      <c r="AT291" s="86">
        <f t="shared" si="255"/>
        <v>0.99463188195326879</v>
      </c>
      <c r="AU291" s="86">
        <f t="shared" si="256"/>
        <v>0.98778558647337977</v>
      </c>
      <c r="AV291" s="86">
        <f t="shared" si="257"/>
        <v>0.98280646248800596</v>
      </c>
      <c r="AW291" s="86">
        <f t="shared" si="258"/>
        <v>0.97603796582038838</v>
      </c>
      <c r="AX291" s="86">
        <f t="shared" si="259"/>
        <v>0.96763569409507</v>
      </c>
      <c r="AY291" s="86">
        <f t="shared" si="260"/>
        <v>0.96112652680169064</v>
      </c>
      <c r="AZ291" s="86">
        <f t="shared" si="261"/>
        <v>0.94460724566271603</v>
      </c>
      <c r="BA291" s="86">
        <f t="shared" si="262"/>
        <v>0.90148077072690003</v>
      </c>
      <c r="BB291" s="86">
        <f t="shared" si="263"/>
        <v>0.76323228132050502</v>
      </c>
      <c r="BC291" s="86">
        <f t="shared" si="264"/>
        <v>0.38790487798552936</v>
      </c>
      <c r="BD291" s="86">
        <f t="shared" si="265"/>
        <v>6.5739996369388765E-2</v>
      </c>
      <c r="BE291" s="86">
        <f t="shared" si="266"/>
        <v>2.8189102979694521E-2</v>
      </c>
      <c r="BF291" s="86">
        <f t="shared" si="267"/>
        <v>2.1628069811467556E-2</v>
      </c>
      <c r="BG291" s="86">
        <f t="shared" si="268"/>
        <v>2.0487020564819387E-2</v>
      </c>
      <c r="BH291" s="86">
        <f t="shared" si="269"/>
        <v>1.9890563004071483E-2</v>
      </c>
      <c r="BI291" s="87">
        <v>0</v>
      </c>
      <c r="BJ291" s="63"/>
      <c r="BK291" s="86">
        <f t="shared" si="270"/>
        <v>0</v>
      </c>
      <c r="BL291" s="86">
        <f t="shared" si="271"/>
        <v>0</v>
      </c>
      <c r="BM291" s="86">
        <f t="shared" si="272"/>
        <v>0</v>
      </c>
      <c r="BN291" s="86">
        <f t="shared" si="273"/>
        <v>0</v>
      </c>
      <c r="BO291" s="86">
        <f t="shared" si="274"/>
        <v>0</v>
      </c>
      <c r="BP291" s="86">
        <f t="shared" si="275"/>
        <v>0</v>
      </c>
      <c r="BQ291" s="86">
        <f t="shared" si="276"/>
        <v>8.0392106013849052E-4</v>
      </c>
      <c r="BR291" s="86">
        <f t="shared" si="277"/>
        <v>4.5641969865927168E-3</v>
      </c>
      <c r="BS291" s="86">
        <f t="shared" si="278"/>
        <v>6.8462954798890197E-3</v>
      </c>
      <c r="BT291" s="86">
        <f t="shared" si="279"/>
        <v>4.9791239853738123E-3</v>
      </c>
      <c r="BU291" s="86">
        <f t="shared" si="280"/>
        <v>6.7684966676175851E-3</v>
      </c>
      <c r="BV291" s="86">
        <f t="shared" si="281"/>
        <v>8.4022717253183776E-3</v>
      </c>
      <c r="BW291" s="86">
        <f t="shared" si="282"/>
        <v>6.5091672933793587E-3</v>
      </c>
      <c r="BX291" s="86">
        <f t="shared" si="283"/>
        <v>1.6519281138974606E-2</v>
      </c>
      <c r="BY291" s="86">
        <f t="shared" si="284"/>
        <v>4.3126474935816006E-2</v>
      </c>
      <c r="BZ291" s="86">
        <f t="shared" si="285"/>
        <v>0.138248489406395</v>
      </c>
      <c r="CA291" s="86">
        <f t="shared" si="286"/>
        <v>0.37532740333497566</v>
      </c>
      <c r="CB291" s="86">
        <f t="shared" si="287"/>
        <v>0.3221648816161406</v>
      </c>
      <c r="CC291" s="86">
        <f t="shared" si="288"/>
        <v>3.7550893389694244E-2</v>
      </c>
      <c r="CD291" s="86">
        <f t="shared" si="289"/>
        <v>6.5610331682269644E-3</v>
      </c>
      <c r="CE291" s="86">
        <f t="shared" si="290"/>
        <v>1.1410492466481688E-3</v>
      </c>
      <c r="CF291" s="86">
        <f t="shared" si="291"/>
        <v>5.964575607479046E-4</v>
      </c>
      <c r="CG291" s="88">
        <f t="shared" si="292"/>
        <v>1.9890563004071483E-2</v>
      </c>
      <c r="CH291" s="89">
        <f t="shared" si="293"/>
        <v>0</v>
      </c>
      <c r="CI291" s="90">
        <f t="shared" si="294"/>
        <v>3.2364305904930002E-2</v>
      </c>
      <c r="CJ291" s="90">
        <f t="shared" si="295"/>
        <v>0.94774513109099856</v>
      </c>
      <c r="CK291" s="91">
        <f t="shared" si="296"/>
        <v>1.9890563004071483E-2</v>
      </c>
      <c r="CL291" s="90">
        <f t="shared" si="297"/>
        <v>0.40536596818938614</v>
      </c>
      <c r="CM291" s="90">
        <f t="shared" si="298"/>
        <v>4.4771641329791718</v>
      </c>
      <c r="CN291" s="90">
        <f t="array" ref="CN291">10^(SUMPRODUCT(BW291:CF291,LOG($BW$5:$CF$5))/CJ291)</f>
        <v>0.40263902693953452</v>
      </c>
      <c r="CO291" s="92">
        <f t="shared" si="249"/>
        <v>0.25949848054593333</v>
      </c>
      <c r="CP291" s="93">
        <f t="shared" si="249"/>
        <v>0.3406517301246848</v>
      </c>
      <c r="CQ291" s="93">
        <f t="shared" si="249"/>
        <v>0.3932343713612762</v>
      </c>
      <c r="CR291" s="93">
        <f t="shared" si="249"/>
        <v>0.45091660849561788</v>
      </c>
      <c r="CS291" s="94">
        <f t="shared" si="249"/>
        <v>0.70733833858857342</v>
      </c>
      <c r="CT291" s="95" t="s">
        <v>551</v>
      </c>
      <c r="CU291" s="79">
        <v>2</v>
      </c>
      <c r="CV291" s="79" t="s">
        <v>550</v>
      </c>
      <c r="CW291" s="80"/>
    </row>
    <row r="292" spans="1:101" x14ac:dyDescent="0.2">
      <c r="A292" s="2"/>
      <c r="B292" s="95">
        <v>166.5</v>
      </c>
      <c r="C292" s="103" t="s">
        <v>25</v>
      </c>
      <c r="D292" s="84">
        <v>187287</v>
      </c>
      <c r="E292" s="84">
        <v>419078</v>
      </c>
      <c r="F292" s="60">
        <v>0</v>
      </c>
      <c r="G292" s="60" t="s">
        <v>580</v>
      </c>
      <c r="H292" s="104" t="s">
        <v>288</v>
      </c>
      <c r="I292" s="78">
        <v>44106</v>
      </c>
      <c r="J292" s="134" t="s">
        <v>590</v>
      </c>
      <c r="K292" s="100">
        <v>4400.5</v>
      </c>
      <c r="L292" s="81" t="s">
        <v>568</v>
      </c>
      <c r="M292" s="81"/>
      <c r="N292" s="82">
        <v>0</v>
      </c>
      <c r="O292" s="83">
        <v>0</v>
      </c>
      <c r="P292" s="83">
        <v>309</v>
      </c>
      <c r="Q292" s="83">
        <v>62.1</v>
      </c>
      <c r="R292" s="83">
        <v>331.1</v>
      </c>
      <c r="S292" s="83">
        <v>497.6</v>
      </c>
      <c r="T292" s="83">
        <v>481.3</v>
      </c>
      <c r="U292" s="83">
        <v>176.9</v>
      </c>
      <c r="V292" s="83">
        <v>188.9</v>
      </c>
      <c r="W292" s="83">
        <v>127.2</v>
      </c>
      <c r="X292" s="83">
        <v>95.1</v>
      </c>
      <c r="Y292" s="83">
        <v>62.1</v>
      </c>
      <c r="Z292" s="83">
        <v>53.6</v>
      </c>
      <c r="AA292" s="83">
        <v>58.9</v>
      </c>
      <c r="AB292" s="83">
        <v>98.3</v>
      </c>
      <c r="AC292" s="83">
        <v>237.9</v>
      </c>
      <c r="AD292" s="83">
        <v>263.2</v>
      </c>
      <c r="AE292" s="83">
        <v>300.2</v>
      </c>
      <c r="AF292" s="83">
        <v>283.10000000000002</v>
      </c>
      <c r="AG292" s="83">
        <v>263.8</v>
      </c>
      <c r="AH292" s="83">
        <v>132.4</v>
      </c>
      <c r="AI292" s="83">
        <v>75.8</v>
      </c>
      <c r="AJ292" s="84">
        <v>302</v>
      </c>
      <c r="AK292" s="85"/>
      <c r="AL292" s="59">
        <v>1</v>
      </c>
      <c r="AM292" s="86">
        <f t="shared" si="248"/>
        <v>1</v>
      </c>
      <c r="AN292" s="86">
        <f t="shared" si="299"/>
        <v>1</v>
      </c>
      <c r="AO292" s="86">
        <f t="shared" si="250"/>
        <v>0.92978070673787072</v>
      </c>
      <c r="AP292" s="86">
        <f t="shared" si="251"/>
        <v>0.91566867401431662</v>
      </c>
      <c r="AQ292" s="86">
        <f t="shared" si="252"/>
        <v>0.84042722417907068</v>
      </c>
      <c r="AR292" s="86">
        <f t="shared" si="253"/>
        <v>0.72734916486762879</v>
      </c>
      <c r="AS292" s="86">
        <f t="shared" si="254"/>
        <v>0.61797523008749011</v>
      </c>
      <c r="AT292" s="86">
        <f t="shared" si="255"/>
        <v>0.57777525281218045</v>
      </c>
      <c r="AU292" s="86">
        <f t="shared" si="256"/>
        <v>0.5348483126917396</v>
      </c>
      <c r="AV292" s="86">
        <f t="shared" si="257"/>
        <v>0.50594250653334849</v>
      </c>
      <c r="AW292" s="86">
        <f t="shared" si="258"/>
        <v>0.48433132598568346</v>
      </c>
      <c r="AX292" s="86">
        <f t="shared" si="259"/>
        <v>0.4702192932621293</v>
      </c>
      <c r="AY292" s="86">
        <f t="shared" si="260"/>
        <v>0.4580388592205431</v>
      </c>
      <c r="AZ292" s="86">
        <f t="shared" si="261"/>
        <v>0.44465401658902398</v>
      </c>
      <c r="BA292" s="86">
        <f t="shared" si="262"/>
        <v>0.42231564594932397</v>
      </c>
      <c r="BB292" s="86">
        <f t="shared" si="263"/>
        <v>0.36825360754459724</v>
      </c>
      <c r="BC292" s="86">
        <f t="shared" si="264"/>
        <v>0.30844222247471881</v>
      </c>
      <c r="BD292" s="86">
        <f t="shared" si="265"/>
        <v>0.24022270196568574</v>
      </c>
      <c r="BE292" s="86">
        <f t="shared" si="266"/>
        <v>0.17588910351096468</v>
      </c>
      <c r="BF292" s="86">
        <f t="shared" si="267"/>
        <v>0.1159413702988297</v>
      </c>
      <c r="BG292" s="86">
        <f t="shared" si="268"/>
        <v>8.5853880240881739E-2</v>
      </c>
      <c r="BH292" s="86">
        <f t="shared" si="269"/>
        <v>6.8628564935802772E-2</v>
      </c>
      <c r="BI292" s="87">
        <v>0</v>
      </c>
      <c r="BJ292" s="63"/>
      <c r="BK292" s="86">
        <f t="shared" si="270"/>
        <v>0</v>
      </c>
      <c r="BL292" s="86">
        <f t="shared" si="271"/>
        <v>0</v>
      </c>
      <c r="BM292" s="86">
        <f t="shared" si="272"/>
        <v>7.0219293262129279E-2</v>
      </c>
      <c r="BN292" s="86">
        <f t="shared" si="273"/>
        <v>1.4112032723554102E-2</v>
      </c>
      <c r="BO292" s="86">
        <f t="shared" si="274"/>
        <v>7.5241449835245944E-2</v>
      </c>
      <c r="BP292" s="86">
        <f t="shared" si="275"/>
        <v>0.11307805931144188</v>
      </c>
      <c r="BQ292" s="86">
        <f t="shared" si="276"/>
        <v>0.10937393478013868</v>
      </c>
      <c r="BR292" s="86">
        <f t="shared" si="277"/>
        <v>4.0199977275309662E-2</v>
      </c>
      <c r="BS292" s="86">
        <f t="shared" si="278"/>
        <v>4.2926940120440849E-2</v>
      </c>
      <c r="BT292" s="86">
        <f t="shared" si="279"/>
        <v>2.8905806158391112E-2</v>
      </c>
      <c r="BU292" s="86">
        <f t="shared" si="280"/>
        <v>2.1611180547665032E-2</v>
      </c>
      <c r="BV292" s="86">
        <f t="shared" si="281"/>
        <v>1.4112032723554158E-2</v>
      </c>
      <c r="BW292" s="86">
        <f t="shared" si="282"/>
        <v>1.2180434041586197E-2</v>
      </c>
      <c r="BX292" s="86">
        <f t="shared" si="283"/>
        <v>1.3384842631519123E-2</v>
      </c>
      <c r="BY292" s="86">
        <f t="shared" si="284"/>
        <v>2.2338370639700011E-2</v>
      </c>
      <c r="BZ292" s="86">
        <f t="shared" si="285"/>
        <v>5.4062038404726731E-2</v>
      </c>
      <c r="CA292" s="86">
        <f t="shared" si="286"/>
        <v>5.9811385069878431E-2</v>
      </c>
      <c r="CB292" s="86">
        <f t="shared" si="287"/>
        <v>6.8219520509033071E-2</v>
      </c>
      <c r="CC292" s="86">
        <f t="shared" si="288"/>
        <v>6.4333598454721058E-2</v>
      </c>
      <c r="CD292" s="86">
        <f t="shared" si="289"/>
        <v>5.9947733212134979E-2</v>
      </c>
      <c r="CE292" s="86">
        <f t="shared" si="290"/>
        <v>3.008749005794796E-2</v>
      </c>
      <c r="CF292" s="86">
        <f t="shared" si="291"/>
        <v>1.7225315305078967E-2</v>
      </c>
      <c r="CG292" s="88">
        <f t="shared" si="292"/>
        <v>6.8628564935802772E-2</v>
      </c>
      <c r="CH292" s="89">
        <f t="shared" si="293"/>
        <v>0</v>
      </c>
      <c r="CI292" s="90">
        <f t="shared" si="294"/>
        <v>0.52978070673787081</v>
      </c>
      <c r="CJ292" s="90">
        <f t="shared" si="295"/>
        <v>0.40159072832632658</v>
      </c>
      <c r="CK292" s="91">
        <f t="shared" si="296"/>
        <v>6.8628564935802772E-2</v>
      </c>
      <c r="CL292" s="90">
        <f t="shared" si="297"/>
        <v>1.9294970908633957</v>
      </c>
      <c r="CM292" s="90">
        <f t="shared" si="298"/>
        <v>15.39727432946748</v>
      </c>
      <c r="CN292" s="90">
        <f t="array" ref="CN292">10^(SUMPRODUCT(BW292:CF292,LOG($BW$5:$CF$5))/CJ292)</f>
        <v>0.3002676464154736</v>
      </c>
      <c r="CO292" s="92">
        <f t="shared" si="249"/>
        <v>0.10503159052758436</v>
      </c>
      <c r="CP292" s="93">
        <f t="shared" si="249"/>
        <v>0.45037690222204518</v>
      </c>
      <c r="CQ292" s="93">
        <f t="shared" si="249"/>
        <v>3.6263191583099217</v>
      </c>
      <c r="CR292" s="93">
        <f t="shared" si="249"/>
        <v>12.432928394819074</v>
      </c>
      <c r="CS292" s="94">
        <f t="shared" si="249"/>
        <v>29.341156990667901</v>
      </c>
      <c r="CT292" s="95" t="s">
        <v>551</v>
      </c>
      <c r="CU292" s="79">
        <v>1</v>
      </c>
      <c r="CV292" s="79" t="s">
        <v>550</v>
      </c>
      <c r="CW292" s="80"/>
    </row>
    <row r="293" spans="1:101" x14ac:dyDescent="0.2">
      <c r="A293" s="2"/>
      <c r="B293" s="95">
        <v>167</v>
      </c>
      <c r="C293" s="103" t="s">
        <v>29</v>
      </c>
      <c r="D293" s="84">
        <v>186797</v>
      </c>
      <c r="E293" s="84">
        <v>419057</v>
      </c>
      <c r="F293" s="60">
        <v>0</v>
      </c>
      <c r="G293" s="60" t="s">
        <v>580</v>
      </c>
      <c r="H293" s="104" t="s">
        <v>289</v>
      </c>
      <c r="I293" s="78">
        <v>44106</v>
      </c>
      <c r="J293" s="134" t="s">
        <v>590</v>
      </c>
      <c r="K293" s="100">
        <v>4163.5</v>
      </c>
      <c r="L293" s="81" t="s">
        <v>568</v>
      </c>
      <c r="M293" s="81"/>
      <c r="N293" s="82">
        <v>0</v>
      </c>
      <c r="O293" s="83">
        <v>0</v>
      </c>
      <c r="P293" s="83">
        <v>0</v>
      </c>
      <c r="Q293" s="83">
        <v>0</v>
      </c>
      <c r="R293" s="83">
        <v>0</v>
      </c>
      <c r="S293" s="83">
        <v>6.7</v>
      </c>
      <c r="T293" s="83">
        <v>21.8</v>
      </c>
      <c r="U293" s="83">
        <v>30.6</v>
      </c>
      <c r="V293" s="83">
        <v>52.9</v>
      </c>
      <c r="W293" s="83">
        <v>59.7</v>
      </c>
      <c r="X293" s="83">
        <v>77.900000000000006</v>
      </c>
      <c r="Y293" s="83">
        <v>95.3</v>
      </c>
      <c r="Z293" s="83">
        <v>191.3</v>
      </c>
      <c r="AA293" s="83">
        <v>236.6</v>
      </c>
      <c r="AB293" s="83">
        <v>421.6</v>
      </c>
      <c r="AC293" s="83">
        <v>1023.2</v>
      </c>
      <c r="AD293" s="83">
        <v>983.6</v>
      </c>
      <c r="AE293" s="83">
        <v>729.8</v>
      </c>
      <c r="AF293" s="83">
        <v>90</v>
      </c>
      <c r="AG293" s="83">
        <v>18.7</v>
      </c>
      <c r="AH293" s="83">
        <v>4.9000000000000004</v>
      </c>
      <c r="AI293" s="83">
        <v>3.5</v>
      </c>
      <c r="AJ293" s="84">
        <v>115.4</v>
      </c>
      <c r="AK293" s="85"/>
      <c r="AL293" s="59">
        <v>1</v>
      </c>
      <c r="AM293" s="86">
        <f t="shared" si="248"/>
        <v>1</v>
      </c>
      <c r="AN293" s="86">
        <f t="shared" si="299"/>
        <v>1</v>
      </c>
      <c r="AO293" s="86">
        <f t="shared" si="250"/>
        <v>1</v>
      </c>
      <c r="AP293" s="86">
        <f t="shared" si="251"/>
        <v>1</v>
      </c>
      <c r="AQ293" s="86">
        <f t="shared" si="252"/>
        <v>1</v>
      </c>
      <c r="AR293" s="86">
        <f t="shared" si="253"/>
        <v>0.99839077699051282</v>
      </c>
      <c r="AS293" s="86">
        <f t="shared" si="254"/>
        <v>0.99315479764621117</v>
      </c>
      <c r="AT293" s="86">
        <f t="shared" si="255"/>
        <v>0.9858052119610905</v>
      </c>
      <c r="AU293" s="86">
        <f t="shared" si="256"/>
        <v>0.97309955566230344</v>
      </c>
      <c r="AV293" s="86">
        <f t="shared" si="257"/>
        <v>0.9587606581001562</v>
      </c>
      <c r="AW293" s="86">
        <f t="shared" si="258"/>
        <v>0.94005043833313329</v>
      </c>
      <c r="AX293" s="86">
        <f t="shared" si="259"/>
        <v>0.91716104239221818</v>
      </c>
      <c r="AY293" s="86">
        <f t="shared" si="260"/>
        <v>0.87121412273327736</v>
      </c>
      <c r="AZ293" s="86">
        <f t="shared" si="261"/>
        <v>0.81438693406989315</v>
      </c>
      <c r="BA293" s="86">
        <f t="shared" si="262"/>
        <v>0.71312597574156356</v>
      </c>
      <c r="BB293" s="86">
        <f t="shared" si="263"/>
        <v>0.46737120211360628</v>
      </c>
      <c r="BC293" s="86">
        <f t="shared" si="264"/>
        <v>0.23112765701933463</v>
      </c>
      <c r="BD293" s="86">
        <f t="shared" si="265"/>
        <v>5.5842440254593451E-2</v>
      </c>
      <c r="BE293" s="86">
        <f t="shared" si="266"/>
        <v>3.4226011768944353E-2</v>
      </c>
      <c r="BF293" s="86">
        <f t="shared" si="267"/>
        <v>2.9734598294703929E-2</v>
      </c>
      <c r="BG293" s="86">
        <f t="shared" si="268"/>
        <v>2.85577038549297E-2</v>
      </c>
      <c r="BH293" s="86">
        <f t="shared" si="269"/>
        <v>2.7717064969376679E-2</v>
      </c>
      <c r="BI293" s="87">
        <v>0</v>
      </c>
      <c r="BJ293" s="63"/>
      <c r="BK293" s="86">
        <f t="shared" si="270"/>
        <v>0</v>
      </c>
      <c r="BL293" s="86">
        <f t="shared" si="271"/>
        <v>0</v>
      </c>
      <c r="BM293" s="86">
        <f t="shared" si="272"/>
        <v>0</v>
      </c>
      <c r="BN293" s="86">
        <f t="shared" si="273"/>
        <v>0</v>
      </c>
      <c r="BO293" s="86">
        <f t="shared" si="274"/>
        <v>0</v>
      </c>
      <c r="BP293" s="86">
        <f t="shared" si="275"/>
        <v>1.6092230094871818E-3</v>
      </c>
      <c r="BQ293" s="86">
        <f t="shared" si="276"/>
        <v>5.2359793443016445E-3</v>
      </c>
      <c r="BR293" s="86">
        <f t="shared" si="277"/>
        <v>7.3495856851206742E-3</v>
      </c>
      <c r="BS293" s="86">
        <f t="shared" si="278"/>
        <v>1.270565629878706E-2</v>
      </c>
      <c r="BT293" s="86">
        <f t="shared" si="279"/>
        <v>1.4338897562147235E-2</v>
      </c>
      <c r="BU293" s="86">
        <f t="shared" si="280"/>
        <v>1.8710219767022918E-2</v>
      </c>
      <c r="BV293" s="86">
        <f t="shared" si="281"/>
        <v>2.2889395940915103E-2</v>
      </c>
      <c r="BW293" s="86">
        <f t="shared" si="282"/>
        <v>4.5946919658940821E-2</v>
      </c>
      <c r="BX293" s="86">
        <f t="shared" si="283"/>
        <v>5.6827188663384209E-2</v>
      </c>
      <c r="BY293" s="86">
        <f t="shared" si="284"/>
        <v>0.1012609583283296</v>
      </c>
      <c r="BZ293" s="86">
        <f t="shared" si="285"/>
        <v>0.24575477362795728</v>
      </c>
      <c r="CA293" s="86">
        <f t="shared" si="286"/>
        <v>0.23624354509427165</v>
      </c>
      <c r="CB293" s="86">
        <f t="shared" si="287"/>
        <v>0.17528521676474118</v>
      </c>
      <c r="CC293" s="86">
        <f t="shared" si="288"/>
        <v>2.1616428485649097E-2</v>
      </c>
      <c r="CD293" s="86">
        <f t="shared" si="289"/>
        <v>4.4914134742404244E-3</v>
      </c>
      <c r="CE293" s="86">
        <f t="shared" si="290"/>
        <v>1.1768944397742287E-3</v>
      </c>
      <c r="CF293" s="86">
        <f t="shared" si="291"/>
        <v>8.4063888555302099E-4</v>
      </c>
      <c r="CG293" s="88">
        <f t="shared" si="292"/>
        <v>2.7717064969376679E-2</v>
      </c>
      <c r="CH293" s="89">
        <f t="shared" si="293"/>
        <v>0</v>
      </c>
      <c r="CI293" s="90">
        <f t="shared" si="294"/>
        <v>8.2838957607781816E-2</v>
      </c>
      <c r="CJ293" s="90">
        <f t="shared" si="295"/>
        <v>0.88944397742284131</v>
      </c>
      <c r="CK293" s="91">
        <f t="shared" si="296"/>
        <v>2.7717064969376679E-2</v>
      </c>
      <c r="CL293" s="90">
        <f t="shared" si="297"/>
        <v>0.56239676856101506</v>
      </c>
      <c r="CM293" s="90">
        <f t="shared" si="298"/>
        <v>4.4461060163818189</v>
      </c>
      <c r="CN293" s="90">
        <f t="array" ref="CN293">10^(SUMPRODUCT(BW293:CF293,LOG($BW$5:$CF$5))/CJ293)</f>
        <v>0.52406387216171679</v>
      </c>
      <c r="CO293" s="92">
        <f t="shared" si="249"/>
        <v>0.27308901728897911</v>
      </c>
      <c r="CP293" s="93">
        <f t="shared" si="249"/>
        <v>0.42176617443499714</v>
      </c>
      <c r="CQ293" s="93">
        <f t="shared" si="249"/>
        <v>0.52382869911680763</v>
      </c>
      <c r="CR293" s="93">
        <f t="shared" si="249"/>
        <v>0.6488445994261367</v>
      </c>
      <c r="CS293" s="94">
        <f t="shared" si="249"/>
        <v>1.7505501578826357</v>
      </c>
      <c r="CT293" s="95" t="s">
        <v>551</v>
      </c>
      <c r="CU293" s="79">
        <v>1</v>
      </c>
      <c r="CV293" s="79" t="s">
        <v>550</v>
      </c>
      <c r="CW293" s="80"/>
    </row>
    <row r="294" spans="1:101" x14ac:dyDescent="0.2">
      <c r="A294" s="2"/>
      <c r="B294" s="95">
        <v>167.5</v>
      </c>
      <c r="C294" s="103" t="s">
        <v>23</v>
      </c>
      <c r="D294" s="84">
        <v>186324</v>
      </c>
      <c r="E294" s="84">
        <v>418955</v>
      </c>
      <c r="F294" s="60">
        <v>0</v>
      </c>
      <c r="G294" s="60" t="s">
        <v>580</v>
      </c>
      <c r="H294" s="104" t="s">
        <v>291</v>
      </c>
      <c r="I294" s="78">
        <v>44106</v>
      </c>
      <c r="J294" s="134" t="s">
        <v>590</v>
      </c>
      <c r="K294" s="100">
        <v>3543.4</v>
      </c>
      <c r="L294" s="81" t="s">
        <v>568</v>
      </c>
      <c r="M294" s="81"/>
      <c r="N294" s="82">
        <v>0</v>
      </c>
      <c r="O294" s="83">
        <v>0</v>
      </c>
      <c r="P294" s="83">
        <v>0</v>
      </c>
      <c r="Q294" s="83">
        <v>0</v>
      </c>
      <c r="R294" s="83">
        <v>0</v>
      </c>
      <c r="S294" s="83">
        <v>0</v>
      </c>
      <c r="T294" s="83">
        <v>0</v>
      </c>
      <c r="U294" s="83">
        <v>0</v>
      </c>
      <c r="V294" s="83">
        <v>1.1000000000000001</v>
      </c>
      <c r="W294" s="83">
        <v>1</v>
      </c>
      <c r="X294" s="83">
        <v>1.5</v>
      </c>
      <c r="Y294" s="83">
        <v>4.5999999999999996</v>
      </c>
      <c r="Z294" s="83">
        <v>2.1</v>
      </c>
      <c r="AA294" s="83">
        <v>2.2000000000000002</v>
      </c>
      <c r="AB294" s="83">
        <v>3.9</v>
      </c>
      <c r="AC294" s="83">
        <v>8.8000000000000007</v>
      </c>
      <c r="AD294" s="83">
        <v>64.2</v>
      </c>
      <c r="AE294" s="83">
        <v>2276.8000000000002</v>
      </c>
      <c r="AF294" s="83">
        <v>959.2</v>
      </c>
      <c r="AG294" s="83">
        <v>44.8</v>
      </c>
      <c r="AH294" s="83">
        <v>4.8</v>
      </c>
      <c r="AI294" s="83">
        <v>4.5999999999999996</v>
      </c>
      <c r="AJ294" s="84">
        <v>163.80000000000001</v>
      </c>
      <c r="AK294" s="85"/>
      <c r="AL294" s="59">
        <v>1</v>
      </c>
      <c r="AM294" s="86">
        <f t="shared" si="248"/>
        <v>1</v>
      </c>
      <c r="AN294" s="86">
        <f t="shared" si="299"/>
        <v>1</v>
      </c>
      <c r="AO294" s="86">
        <f t="shared" si="250"/>
        <v>1</v>
      </c>
      <c r="AP294" s="86">
        <f t="shared" si="251"/>
        <v>1</v>
      </c>
      <c r="AQ294" s="86">
        <f t="shared" si="252"/>
        <v>1</v>
      </c>
      <c r="AR294" s="86">
        <f t="shared" si="253"/>
        <v>1</v>
      </c>
      <c r="AS294" s="86">
        <f t="shared" si="254"/>
        <v>1</v>
      </c>
      <c r="AT294" s="86">
        <f t="shared" si="255"/>
        <v>1</v>
      </c>
      <c r="AU294" s="86">
        <f t="shared" si="256"/>
        <v>0.99968956369588535</v>
      </c>
      <c r="AV294" s="86">
        <f t="shared" si="257"/>
        <v>0.99940734887396288</v>
      </c>
      <c r="AW294" s="86">
        <f t="shared" si="258"/>
        <v>0.99898402664107921</v>
      </c>
      <c r="AX294" s="86">
        <f t="shared" si="259"/>
        <v>0.99768583846023595</v>
      </c>
      <c r="AY294" s="86">
        <f t="shared" si="260"/>
        <v>0.99709318733419883</v>
      </c>
      <c r="AZ294" s="86">
        <f t="shared" si="261"/>
        <v>0.99647231472596942</v>
      </c>
      <c r="BA294" s="86">
        <f t="shared" si="262"/>
        <v>0.9953716769204719</v>
      </c>
      <c r="BB294" s="86">
        <f t="shared" si="263"/>
        <v>0.99288818648755439</v>
      </c>
      <c r="BC294" s="86">
        <f t="shared" si="264"/>
        <v>0.97476999492013328</v>
      </c>
      <c r="BD294" s="86">
        <f t="shared" si="265"/>
        <v>0.33222328836710524</v>
      </c>
      <c r="BE294" s="86">
        <f t="shared" si="266"/>
        <v>6.1522831179093795E-2</v>
      </c>
      <c r="BF294" s="86">
        <f t="shared" si="267"/>
        <v>4.8879607156968159E-2</v>
      </c>
      <c r="BG294" s="86">
        <f t="shared" si="268"/>
        <v>4.7524976011740411E-2</v>
      </c>
      <c r="BH294" s="86">
        <f t="shared" si="269"/>
        <v>4.6226787830897155E-2</v>
      </c>
      <c r="BI294" s="87">
        <v>0</v>
      </c>
      <c r="BJ294" s="63"/>
      <c r="BK294" s="86">
        <f t="shared" si="270"/>
        <v>0</v>
      </c>
      <c r="BL294" s="86">
        <f t="shared" si="271"/>
        <v>0</v>
      </c>
      <c r="BM294" s="86">
        <f t="shared" si="272"/>
        <v>0</v>
      </c>
      <c r="BN294" s="86">
        <f t="shared" si="273"/>
        <v>0</v>
      </c>
      <c r="BO294" s="86">
        <f t="shared" si="274"/>
        <v>0</v>
      </c>
      <c r="BP294" s="86">
        <f t="shared" si="275"/>
        <v>0</v>
      </c>
      <c r="BQ294" s="86">
        <f t="shared" si="276"/>
        <v>0</v>
      </c>
      <c r="BR294" s="86">
        <f t="shared" si="277"/>
        <v>0</v>
      </c>
      <c r="BS294" s="86">
        <f t="shared" si="278"/>
        <v>3.104363041146474E-4</v>
      </c>
      <c r="BT294" s="86">
        <f t="shared" si="279"/>
        <v>2.8221482192247738E-4</v>
      </c>
      <c r="BU294" s="86">
        <f t="shared" si="280"/>
        <v>4.2332223288366055E-4</v>
      </c>
      <c r="BV294" s="86">
        <f t="shared" si="281"/>
        <v>1.2981881808432627E-3</v>
      </c>
      <c r="BW294" s="86">
        <f t="shared" si="282"/>
        <v>5.9265112603712478E-4</v>
      </c>
      <c r="BX294" s="86">
        <f t="shared" si="283"/>
        <v>6.2087260822940582E-4</v>
      </c>
      <c r="BY294" s="86">
        <f t="shared" si="284"/>
        <v>1.1006378054975174E-3</v>
      </c>
      <c r="BZ294" s="86">
        <f t="shared" si="285"/>
        <v>2.4834904329175123E-3</v>
      </c>
      <c r="CA294" s="86">
        <f t="shared" si="286"/>
        <v>1.8118191567421116E-2</v>
      </c>
      <c r="CB294" s="86">
        <f t="shared" si="287"/>
        <v>0.64254670655302804</v>
      </c>
      <c r="CC294" s="86">
        <f t="shared" si="288"/>
        <v>0.27070045718801145</v>
      </c>
      <c r="CD294" s="86">
        <f t="shared" si="289"/>
        <v>1.2643224022125636E-2</v>
      </c>
      <c r="CE294" s="86">
        <f t="shared" si="290"/>
        <v>1.3546311452277485E-3</v>
      </c>
      <c r="CF294" s="86">
        <f t="shared" si="291"/>
        <v>1.2981881808432558E-3</v>
      </c>
      <c r="CG294" s="88">
        <f t="shared" si="292"/>
        <v>4.6226787830897155E-2</v>
      </c>
      <c r="CH294" s="89">
        <f t="shared" si="293"/>
        <v>0</v>
      </c>
      <c r="CI294" s="90">
        <f t="shared" si="294"/>
        <v>2.314161539764048E-3</v>
      </c>
      <c r="CJ294" s="90">
        <f t="shared" si="295"/>
        <v>0.95145905062933878</v>
      </c>
      <c r="CK294" s="91">
        <f t="shared" si="296"/>
        <v>4.6226787830897155E-2</v>
      </c>
      <c r="CL294" s="90">
        <f t="shared" si="297"/>
        <v>0.23461099492039908</v>
      </c>
      <c r="CM294" s="90">
        <f t="shared" si="298"/>
        <v>3.15436052226775</v>
      </c>
      <c r="CN294" s="90">
        <f t="array" ref="CN294">10^(SUMPRODUCT(BW294:CF294,LOG($BW$5:$CF$5))/CJ294)</f>
        <v>0.2702363552942077</v>
      </c>
      <c r="CO294" s="92">
        <f t="shared" si="249"/>
        <v>0.18860411400420313</v>
      </c>
      <c r="CP294" s="93">
        <f t="shared" si="249"/>
        <v>0.25243712271581054</v>
      </c>
      <c r="CQ294" s="93">
        <f t="shared" si="249"/>
        <v>0.27397083674304862</v>
      </c>
      <c r="CR294" s="93">
        <f t="shared" si="249"/>
        <v>0.29734144716182453</v>
      </c>
      <c r="CS294" s="94">
        <f t="shared" si="249"/>
        <v>0.34080606008477565</v>
      </c>
      <c r="CT294" s="95" t="s">
        <v>551</v>
      </c>
      <c r="CU294" s="79">
        <v>1</v>
      </c>
      <c r="CV294" s="79" t="s">
        <v>550</v>
      </c>
      <c r="CW294" s="80"/>
    </row>
    <row r="295" spans="1:101" x14ac:dyDescent="0.2">
      <c r="A295" s="2"/>
      <c r="B295" s="95">
        <v>167.5</v>
      </c>
      <c r="C295" s="103" t="s">
        <v>25</v>
      </c>
      <c r="D295" s="84">
        <v>186315</v>
      </c>
      <c r="E295" s="84">
        <v>419018</v>
      </c>
      <c r="F295" s="60">
        <v>0</v>
      </c>
      <c r="G295" s="60" t="s">
        <v>580</v>
      </c>
      <c r="H295" s="104" t="s">
        <v>290</v>
      </c>
      <c r="I295" s="78">
        <v>44106</v>
      </c>
      <c r="J295" s="134" t="s">
        <v>590</v>
      </c>
      <c r="K295" s="100">
        <v>2145.6</v>
      </c>
      <c r="L295" s="81" t="s">
        <v>568</v>
      </c>
      <c r="M295" s="81"/>
      <c r="N295" s="82">
        <v>0</v>
      </c>
      <c r="O295" s="83">
        <v>0</v>
      </c>
      <c r="P295" s="83">
        <v>0</v>
      </c>
      <c r="Q295" s="83">
        <v>0</v>
      </c>
      <c r="R295" s="83">
        <v>76.3</v>
      </c>
      <c r="S295" s="83">
        <v>254.2</v>
      </c>
      <c r="T295" s="83">
        <v>370.4</v>
      </c>
      <c r="U295" s="83">
        <v>253.8</v>
      </c>
      <c r="V295" s="83">
        <v>205.5</v>
      </c>
      <c r="W295" s="83">
        <v>123.1</v>
      </c>
      <c r="X295" s="83">
        <v>99</v>
      </c>
      <c r="Y295" s="83">
        <v>71.099999999999994</v>
      </c>
      <c r="Z295" s="83">
        <v>77.400000000000006</v>
      </c>
      <c r="AA295" s="83">
        <v>76.3</v>
      </c>
      <c r="AB295" s="83">
        <v>67.8</v>
      </c>
      <c r="AC295" s="83">
        <v>81.5</v>
      </c>
      <c r="AD295" s="83">
        <v>61.8</v>
      </c>
      <c r="AE295" s="83">
        <v>217</v>
      </c>
      <c r="AF295" s="83">
        <v>69.7</v>
      </c>
      <c r="AG295" s="83">
        <v>3.2</v>
      </c>
      <c r="AH295" s="83">
        <v>0.7</v>
      </c>
      <c r="AI295" s="83">
        <v>0.6</v>
      </c>
      <c r="AJ295" s="84">
        <v>36.200000000000003</v>
      </c>
      <c r="AK295" s="85"/>
      <c r="AL295" s="59">
        <v>1</v>
      </c>
      <c r="AM295" s="86">
        <f t="shared" si="248"/>
        <v>1</v>
      </c>
      <c r="AN295" s="86">
        <f t="shared" si="299"/>
        <v>1</v>
      </c>
      <c r="AO295" s="86">
        <f t="shared" si="250"/>
        <v>1</v>
      </c>
      <c r="AP295" s="86">
        <f t="shared" si="251"/>
        <v>1</v>
      </c>
      <c r="AQ295" s="86">
        <f t="shared" si="252"/>
        <v>0.96443885160328113</v>
      </c>
      <c r="AR295" s="86">
        <f t="shared" si="253"/>
        <v>0.84596383296047717</v>
      </c>
      <c r="AS295" s="86">
        <f t="shared" si="254"/>
        <v>0.67333146905294539</v>
      </c>
      <c r="AT295" s="86">
        <f t="shared" si="255"/>
        <v>0.55504287844891853</v>
      </c>
      <c r="AU295" s="86">
        <f t="shared" si="256"/>
        <v>0.45926547352721825</v>
      </c>
      <c r="AV295" s="86">
        <f t="shared" si="257"/>
        <v>0.40189224459358663</v>
      </c>
      <c r="AW295" s="86">
        <f t="shared" si="258"/>
        <v>0.35575130499627117</v>
      </c>
      <c r="AX295" s="86">
        <f t="shared" si="259"/>
        <v>0.32261372110365372</v>
      </c>
      <c r="AY295" s="86">
        <f t="shared" si="260"/>
        <v>0.28653989560029802</v>
      </c>
      <c r="AZ295" s="86">
        <f t="shared" si="261"/>
        <v>0.25097874720357916</v>
      </c>
      <c r="BA295" s="86">
        <f t="shared" si="262"/>
        <v>0.21937919463087222</v>
      </c>
      <c r="BB295" s="86">
        <f t="shared" si="263"/>
        <v>0.1813944817300519</v>
      </c>
      <c r="BC295" s="86">
        <f t="shared" si="264"/>
        <v>0.15259134973900043</v>
      </c>
      <c r="BD295" s="86">
        <f t="shared" si="265"/>
        <v>5.1454138702460489E-2</v>
      </c>
      <c r="BE295" s="86">
        <f t="shared" si="266"/>
        <v>1.8969052945562635E-2</v>
      </c>
      <c r="BF295" s="86">
        <f t="shared" si="267"/>
        <v>1.7477628635346378E-2</v>
      </c>
      <c r="BG295" s="86">
        <f t="shared" si="268"/>
        <v>1.7151379567486573E-2</v>
      </c>
      <c r="BH295" s="86">
        <f t="shared" si="269"/>
        <v>1.6871737509321024E-2</v>
      </c>
      <c r="BI295" s="87">
        <v>0</v>
      </c>
      <c r="BJ295" s="63"/>
      <c r="BK295" s="86">
        <f t="shared" si="270"/>
        <v>0</v>
      </c>
      <c r="BL295" s="86">
        <f t="shared" si="271"/>
        <v>0</v>
      </c>
      <c r="BM295" s="86">
        <f t="shared" si="272"/>
        <v>0</v>
      </c>
      <c r="BN295" s="86">
        <f t="shared" si="273"/>
        <v>0</v>
      </c>
      <c r="BO295" s="86">
        <f t="shared" si="274"/>
        <v>3.5561148396718867E-2</v>
      </c>
      <c r="BP295" s="86">
        <f t="shared" si="275"/>
        <v>0.11847501864280396</v>
      </c>
      <c r="BQ295" s="86">
        <f t="shared" si="276"/>
        <v>0.17263236390753178</v>
      </c>
      <c r="BR295" s="86">
        <f t="shared" si="277"/>
        <v>0.11828859060402686</v>
      </c>
      <c r="BS295" s="86">
        <f t="shared" si="278"/>
        <v>9.5777404921700282E-2</v>
      </c>
      <c r="BT295" s="86">
        <f t="shared" si="279"/>
        <v>5.7373228933631615E-2</v>
      </c>
      <c r="BU295" s="86">
        <f t="shared" si="280"/>
        <v>4.6140939597315467E-2</v>
      </c>
      <c r="BV295" s="86">
        <f t="shared" si="281"/>
        <v>3.313758389261745E-2</v>
      </c>
      <c r="BW295" s="86">
        <f t="shared" si="282"/>
        <v>3.6073825503355694E-2</v>
      </c>
      <c r="BX295" s="86">
        <f t="shared" si="283"/>
        <v>3.5561148396718867E-2</v>
      </c>
      <c r="BY295" s="86">
        <f t="shared" si="284"/>
        <v>3.159955257270694E-2</v>
      </c>
      <c r="BZ295" s="86">
        <f t="shared" si="285"/>
        <v>3.7984712900820311E-2</v>
      </c>
      <c r="CA295" s="86">
        <f t="shared" si="286"/>
        <v>2.8803131991051473E-2</v>
      </c>
      <c r="CB295" s="86">
        <f t="shared" si="287"/>
        <v>0.10113721103653994</v>
      </c>
      <c r="CC295" s="86">
        <f t="shared" si="288"/>
        <v>3.2485085756897854E-2</v>
      </c>
      <c r="CD295" s="86">
        <f t="shared" si="289"/>
        <v>1.4914243102162571E-3</v>
      </c>
      <c r="CE295" s="86">
        <f t="shared" si="290"/>
        <v>3.2624906785980526E-4</v>
      </c>
      <c r="CF295" s="86">
        <f t="shared" si="291"/>
        <v>2.7964205816554885E-4</v>
      </c>
      <c r="CG295" s="88">
        <f t="shared" si="292"/>
        <v>1.6871737509321024E-2</v>
      </c>
      <c r="CH295" s="89">
        <f t="shared" si="293"/>
        <v>0</v>
      </c>
      <c r="CI295" s="90">
        <f t="shared" si="294"/>
        <v>0.67738627889634628</v>
      </c>
      <c r="CJ295" s="90">
        <f t="shared" si="295"/>
        <v>0.30574198359433269</v>
      </c>
      <c r="CK295" s="91">
        <f t="shared" si="296"/>
        <v>1.6871737509321024E-2</v>
      </c>
      <c r="CL295" s="90">
        <f t="shared" si="297"/>
        <v>3.5114059426793576</v>
      </c>
      <c r="CM295" s="90">
        <f t="shared" si="298"/>
        <v>9.6316368591335753</v>
      </c>
      <c r="CN295" s="90">
        <f t="array" ref="CN295">10^(SUMPRODUCT(BW295:CF295,LOG($BW$5:$CF$5))/CJ295)</f>
        <v>0.51556456329904721</v>
      </c>
      <c r="CO295" s="92">
        <f t="shared" si="249"/>
        <v>0.29582741186098288</v>
      </c>
      <c r="CP295" s="93">
        <f t="shared" si="249"/>
        <v>2.6411695878426631</v>
      </c>
      <c r="CQ295" s="93">
        <f t="shared" si="249"/>
        <v>6.5173113854355824</v>
      </c>
      <c r="CR295" s="93">
        <f t="shared" si="249"/>
        <v>10.480824478278072</v>
      </c>
      <c r="CS295" s="94">
        <f t="shared" si="249"/>
        <v>18.653856148257336</v>
      </c>
      <c r="CT295" s="95" t="s">
        <v>551</v>
      </c>
      <c r="CU295" s="79">
        <v>1</v>
      </c>
      <c r="CV295" s="79" t="s">
        <v>550</v>
      </c>
      <c r="CW295" s="80"/>
    </row>
    <row r="296" spans="1:101" x14ac:dyDescent="0.2">
      <c r="A296" s="2"/>
      <c r="B296" s="95">
        <v>168</v>
      </c>
      <c r="C296" s="103" t="s">
        <v>29</v>
      </c>
      <c r="D296" s="84">
        <v>185836</v>
      </c>
      <c r="E296" s="84">
        <v>418921</v>
      </c>
      <c r="F296" s="60">
        <v>0</v>
      </c>
      <c r="G296" s="60" t="s">
        <v>580</v>
      </c>
      <c r="H296" s="104" t="s">
        <v>292</v>
      </c>
      <c r="I296" s="78">
        <v>44106</v>
      </c>
      <c r="J296" s="134" t="s">
        <v>590</v>
      </c>
      <c r="K296" s="100">
        <v>4823.7</v>
      </c>
      <c r="L296" s="81" t="s">
        <v>568</v>
      </c>
      <c r="M296" s="81"/>
      <c r="N296" s="82">
        <v>0</v>
      </c>
      <c r="O296" s="83">
        <v>0</v>
      </c>
      <c r="P296" s="83">
        <v>0</v>
      </c>
      <c r="Q296" s="83">
        <v>0</v>
      </c>
      <c r="R296" s="83">
        <v>0</v>
      </c>
      <c r="S296" s="83">
        <v>6.6</v>
      </c>
      <c r="T296" s="83">
        <v>0</v>
      </c>
      <c r="U296" s="83">
        <v>6.4</v>
      </c>
      <c r="V296" s="83">
        <v>42.6</v>
      </c>
      <c r="W296" s="83">
        <v>78.2</v>
      </c>
      <c r="X296" s="83">
        <v>62.2</v>
      </c>
      <c r="Y296" s="83">
        <v>84.9</v>
      </c>
      <c r="Z296" s="83">
        <v>111.4</v>
      </c>
      <c r="AA296" s="83">
        <v>245.3</v>
      </c>
      <c r="AB296" s="83">
        <v>480</v>
      </c>
      <c r="AC296" s="83">
        <v>1327.6</v>
      </c>
      <c r="AD296" s="83">
        <v>1426.8</v>
      </c>
      <c r="AE296" s="83">
        <v>739.4</v>
      </c>
      <c r="AF296" s="83">
        <v>131.6</v>
      </c>
      <c r="AG296" s="83">
        <v>13</v>
      </c>
      <c r="AH296" s="83">
        <v>2.4</v>
      </c>
      <c r="AI296" s="83">
        <v>1.1000000000000001</v>
      </c>
      <c r="AJ296" s="84">
        <v>64.2</v>
      </c>
      <c r="AK296" s="85"/>
      <c r="AL296" s="59">
        <v>1</v>
      </c>
      <c r="AM296" s="86">
        <f t="shared" si="248"/>
        <v>1</v>
      </c>
      <c r="AN296" s="86">
        <f t="shared" si="299"/>
        <v>1</v>
      </c>
      <c r="AO296" s="86">
        <f t="shared" si="250"/>
        <v>1</v>
      </c>
      <c r="AP296" s="86">
        <f t="shared" si="251"/>
        <v>1</v>
      </c>
      <c r="AQ296" s="86">
        <f t="shared" si="252"/>
        <v>1</v>
      </c>
      <c r="AR296" s="86">
        <f t="shared" si="253"/>
        <v>0.99863175570620066</v>
      </c>
      <c r="AS296" s="86">
        <f t="shared" si="254"/>
        <v>0.99863175570620066</v>
      </c>
      <c r="AT296" s="86">
        <f t="shared" si="255"/>
        <v>0.99730497336069823</v>
      </c>
      <c r="AU296" s="86">
        <f t="shared" si="256"/>
        <v>0.98847357837344774</v>
      </c>
      <c r="AV296" s="86">
        <f t="shared" si="257"/>
        <v>0.97226195658934012</v>
      </c>
      <c r="AW296" s="86">
        <f t="shared" si="258"/>
        <v>0.95936729066898851</v>
      </c>
      <c r="AX296" s="86">
        <f t="shared" si="259"/>
        <v>0.94176669361693299</v>
      </c>
      <c r="AY296" s="86">
        <f t="shared" si="260"/>
        <v>0.91867238841553156</v>
      </c>
      <c r="AZ296" s="86">
        <f t="shared" si="261"/>
        <v>0.86781930882932179</v>
      </c>
      <c r="BA296" s="86">
        <f t="shared" si="262"/>
        <v>0.7683106329166407</v>
      </c>
      <c r="BB296" s="86">
        <f t="shared" si="263"/>
        <v>0.49308622012148345</v>
      </c>
      <c r="BC296" s="86">
        <f t="shared" si="264"/>
        <v>0.19729668097103875</v>
      </c>
      <c r="BD296" s="86">
        <f t="shared" si="265"/>
        <v>4.4011858117212838E-2</v>
      </c>
      <c r="BE296" s="86">
        <f t="shared" si="266"/>
        <v>1.6729896137819427E-2</v>
      </c>
      <c r="BF296" s="86">
        <f t="shared" si="267"/>
        <v>1.4034869498517646E-2</v>
      </c>
      <c r="BG296" s="86">
        <f t="shared" si="268"/>
        <v>1.3537326118954239E-2</v>
      </c>
      <c r="BH296" s="86">
        <f t="shared" si="269"/>
        <v>1.3309285403321013E-2</v>
      </c>
      <c r="BI296" s="87">
        <v>0</v>
      </c>
      <c r="BJ296" s="63"/>
      <c r="BK296" s="86">
        <f t="shared" si="270"/>
        <v>0</v>
      </c>
      <c r="BL296" s="86">
        <f t="shared" si="271"/>
        <v>0</v>
      </c>
      <c r="BM296" s="86">
        <f t="shared" si="272"/>
        <v>0</v>
      </c>
      <c r="BN296" s="86">
        <f t="shared" si="273"/>
        <v>0</v>
      </c>
      <c r="BO296" s="86">
        <f t="shared" si="274"/>
        <v>0</v>
      </c>
      <c r="BP296" s="86">
        <f t="shared" si="275"/>
        <v>1.3682442937993367E-3</v>
      </c>
      <c r="BQ296" s="86">
        <f t="shared" si="276"/>
        <v>0</v>
      </c>
      <c r="BR296" s="86">
        <f t="shared" si="277"/>
        <v>1.3267823455024308E-3</v>
      </c>
      <c r="BS296" s="86">
        <f t="shared" si="278"/>
        <v>8.831394987250496E-3</v>
      </c>
      <c r="BT296" s="86">
        <f t="shared" si="279"/>
        <v>1.6211621784107622E-2</v>
      </c>
      <c r="BU296" s="86">
        <f t="shared" si="280"/>
        <v>1.28946659203516E-2</v>
      </c>
      <c r="BV296" s="86">
        <f t="shared" si="281"/>
        <v>1.7600597052055522E-2</v>
      </c>
      <c r="BW296" s="86">
        <f t="shared" si="282"/>
        <v>2.3094305201401433E-2</v>
      </c>
      <c r="BX296" s="86">
        <f t="shared" si="283"/>
        <v>5.0853079586209771E-2</v>
      </c>
      <c r="BY296" s="86">
        <f t="shared" si="284"/>
        <v>9.9508675912681088E-2</v>
      </c>
      <c r="BZ296" s="86">
        <f t="shared" si="285"/>
        <v>0.27522441279515725</v>
      </c>
      <c r="CA296" s="86">
        <f t="shared" si="286"/>
        <v>0.2957895391504447</v>
      </c>
      <c r="CB296" s="86">
        <f t="shared" si="287"/>
        <v>0.15328482285382591</v>
      </c>
      <c r="CC296" s="86">
        <f t="shared" si="288"/>
        <v>2.7281961979393411E-2</v>
      </c>
      <c r="CD296" s="86">
        <f t="shared" si="289"/>
        <v>2.6950266393017813E-3</v>
      </c>
      <c r="CE296" s="86">
        <f t="shared" si="290"/>
        <v>4.9754337956340634E-4</v>
      </c>
      <c r="CF296" s="86">
        <f t="shared" si="291"/>
        <v>2.2804071563322682E-4</v>
      </c>
      <c r="CG296" s="88">
        <f t="shared" si="292"/>
        <v>1.3309285403321013E-2</v>
      </c>
      <c r="CH296" s="89">
        <f t="shared" si="293"/>
        <v>0</v>
      </c>
      <c r="CI296" s="90">
        <f t="shared" si="294"/>
        <v>5.8233306383067007E-2</v>
      </c>
      <c r="CJ296" s="90">
        <f t="shared" si="295"/>
        <v>0.928457408213612</v>
      </c>
      <c r="CK296" s="91">
        <f t="shared" si="296"/>
        <v>1.3309285403321013E-2</v>
      </c>
      <c r="CL296" s="90">
        <f t="shared" si="297"/>
        <v>0.54359342665875154</v>
      </c>
      <c r="CM296" s="90">
        <f t="shared" si="298"/>
        <v>3.9322593664394008</v>
      </c>
      <c r="CN296" s="90">
        <f t="array" ref="CN296">10^(SUMPRODUCT(BW296:CF296,LOG($BW$5:$CF$5))/CJ296)</f>
        <v>0.50760943881003751</v>
      </c>
      <c r="CO296" s="92">
        <f t="shared" si="249"/>
        <v>0.28416080944016719</v>
      </c>
      <c r="CP296" s="93">
        <f t="shared" si="249"/>
        <v>0.42365976491160329</v>
      </c>
      <c r="CQ296" s="93">
        <f t="shared" si="249"/>
        <v>0.50442379647199476</v>
      </c>
      <c r="CR296" s="93">
        <f t="shared" si="249"/>
        <v>0.61065259272697581</v>
      </c>
      <c r="CS296" s="94">
        <f t="shared" si="249"/>
        <v>1.2372922684707766</v>
      </c>
      <c r="CT296" s="95" t="s">
        <v>551</v>
      </c>
      <c r="CU296" s="79">
        <v>1</v>
      </c>
      <c r="CV296" s="79" t="s">
        <v>550</v>
      </c>
      <c r="CW296" s="80"/>
    </row>
    <row r="297" spans="1:101" x14ac:dyDescent="0.2">
      <c r="A297" s="2"/>
      <c r="B297" s="95">
        <v>168.5</v>
      </c>
      <c r="C297" s="103" t="s">
        <v>23</v>
      </c>
      <c r="D297" s="84">
        <v>185346</v>
      </c>
      <c r="E297" s="84">
        <v>418840</v>
      </c>
      <c r="F297" s="60">
        <v>0</v>
      </c>
      <c r="G297" s="60" t="s">
        <v>580</v>
      </c>
      <c r="H297" s="104" t="s">
        <v>293</v>
      </c>
      <c r="I297" s="78">
        <v>44106</v>
      </c>
      <c r="J297" s="134" t="s">
        <v>590</v>
      </c>
      <c r="K297" s="100">
        <v>4342</v>
      </c>
      <c r="L297" s="81" t="s">
        <v>568</v>
      </c>
      <c r="M297" s="81"/>
      <c r="N297" s="82">
        <v>0</v>
      </c>
      <c r="O297" s="83">
        <v>0</v>
      </c>
      <c r="P297" s="83">
        <v>0</v>
      </c>
      <c r="Q297" s="83">
        <v>0</v>
      </c>
      <c r="R297" s="83">
        <v>0</v>
      </c>
      <c r="S297" s="83">
        <v>0</v>
      </c>
      <c r="T297" s="83">
        <v>20.7</v>
      </c>
      <c r="U297" s="83">
        <v>36.299999999999997</v>
      </c>
      <c r="V297" s="83">
        <v>85.4</v>
      </c>
      <c r="W297" s="83">
        <v>74.900000000000006</v>
      </c>
      <c r="X297" s="83">
        <v>84</v>
      </c>
      <c r="Y297" s="83">
        <v>79.900000000000006</v>
      </c>
      <c r="Z297" s="83">
        <v>161.4</v>
      </c>
      <c r="AA297" s="83">
        <v>193.5</v>
      </c>
      <c r="AB297" s="83">
        <v>293.3</v>
      </c>
      <c r="AC297" s="83">
        <v>646.29999999999995</v>
      </c>
      <c r="AD297" s="83">
        <v>765.9</v>
      </c>
      <c r="AE297" s="83">
        <v>1306.5999999999999</v>
      </c>
      <c r="AF297" s="83">
        <v>498</v>
      </c>
      <c r="AG297" s="83">
        <v>45.2</v>
      </c>
      <c r="AH297" s="83">
        <v>4.5999999999999996</v>
      </c>
      <c r="AI297" s="83">
        <v>1.1000000000000001</v>
      </c>
      <c r="AJ297" s="84">
        <v>44.9</v>
      </c>
      <c r="AK297" s="85"/>
      <c r="AL297" s="59">
        <v>1</v>
      </c>
      <c r="AM297" s="86">
        <f t="shared" si="248"/>
        <v>1</v>
      </c>
      <c r="AN297" s="86">
        <f t="shared" si="299"/>
        <v>1</v>
      </c>
      <c r="AO297" s="86">
        <f t="shared" si="250"/>
        <v>1</v>
      </c>
      <c r="AP297" s="86">
        <f t="shared" si="251"/>
        <v>1</v>
      </c>
      <c r="AQ297" s="86">
        <f t="shared" si="252"/>
        <v>1</v>
      </c>
      <c r="AR297" s="86">
        <f t="shared" si="253"/>
        <v>1</v>
      </c>
      <c r="AS297" s="86">
        <f t="shared" si="254"/>
        <v>0.99523261169967758</v>
      </c>
      <c r="AT297" s="86">
        <f t="shared" si="255"/>
        <v>0.9868724090280977</v>
      </c>
      <c r="AU297" s="86">
        <f t="shared" si="256"/>
        <v>0.96720405343159843</v>
      </c>
      <c r="AV297" s="86">
        <f t="shared" si="257"/>
        <v>0.94995393827729169</v>
      </c>
      <c r="AW297" s="86">
        <f t="shared" si="258"/>
        <v>0.93060801473975141</v>
      </c>
      <c r="AX297" s="86">
        <f t="shared" si="259"/>
        <v>0.91220635651773385</v>
      </c>
      <c r="AY297" s="86">
        <f t="shared" si="260"/>
        <v>0.87503454629203137</v>
      </c>
      <c r="AZ297" s="86">
        <f t="shared" si="261"/>
        <v>0.83046982957162607</v>
      </c>
      <c r="BA297" s="86">
        <f t="shared" si="262"/>
        <v>0.76292031321971454</v>
      </c>
      <c r="BB297" s="86">
        <f t="shared" si="263"/>
        <v>0.61407185628742522</v>
      </c>
      <c r="BC297" s="86">
        <f t="shared" si="264"/>
        <v>0.43767848917549523</v>
      </c>
      <c r="BD297" s="86">
        <f t="shared" si="265"/>
        <v>0.13675725472132666</v>
      </c>
      <c r="BE297" s="86">
        <f t="shared" si="266"/>
        <v>2.2063565177337721E-2</v>
      </c>
      <c r="BF297" s="86">
        <f t="shared" si="267"/>
        <v>1.1653615845232699E-2</v>
      </c>
      <c r="BG297" s="86">
        <f t="shared" si="268"/>
        <v>1.0594196222938826E-2</v>
      </c>
      <c r="BH297" s="86">
        <f t="shared" si="269"/>
        <v>1.0340856748042464E-2</v>
      </c>
      <c r="BI297" s="87">
        <v>0</v>
      </c>
      <c r="BJ297" s="63"/>
      <c r="BK297" s="86">
        <f t="shared" si="270"/>
        <v>0</v>
      </c>
      <c r="BL297" s="86">
        <f t="shared" si="271"/>
        <v>0</v>
      </c>
      <c r="BM297" s="86">
        <f t="shared" si="272"/>
        <v>0</v>
      </c>
      <c r="BN297" s="86">
        <f t="shared" si="273"/>
        <v>0</v>
      </c>
      <c r="BO297" s="86">
        <f t="shared" si="274"/>
        <v>0</v>
      </c>
      <c r="BP297" s="86">
        <f t="shared" si="275"/>
        <v>0</v>
      </c>
      <c r="BQ297" s="86">
        <f t="shared" si="276"/>
        <v>4.7673883003224171E-3</v>
      </c>
      <c r="BR297" s="86">
        <f t="shared" si="277"/>
        <v>8.3602026715798861E-3</v>
      </c>
      <c r="BS297" s="86">
        <f t="shared" si="278"/>
        <v>1.9668355596499265E-2</v>
      </c>
      <c r="BT297" s="86">
        <f t="shared" si="279"/>
        <v>1.7250115154306744E-2</v>
      </c>
      <c r="BU297" s="86">
        <f t="shared" si="280"/>
        <v>1.9345923537540277E-2</v>
      </c>
      <c r="BV297" s="86">
        <f t="shared" si="281"/>
        <v>1.8401658222017558E-2</v>
      </c>
      <c r="BW297" s="86">
        <f t="shared" si="282"/>
        <v>3.7171810225702484E-2</v>
      </c>
      <c r="BX297" s="86">
        <f t="shared" si="283"/>
        <v>4.4564716720405295E-2</v>
      </c>
      <c r="BY297" s="86">
        <f t="shared" si="284"/>
        <v>6.7549516351911532E-2</v>
      </c>
      <c r="BZ297" s="86">
        <f t="shared" si="285"/>
        <v>0.14884845693228932</v>
      </c>
      <c r="CA297" s="86">
        <f t="shared" si="286"/>
        <v>0.17639336711192999</v>
      </c>
      <c r="CB297" s="86">
        <f t="shared" si="287"/>
        <v>0.30092123445416857</v>
      </c>
      <c r="CC297" s="86">
        <f t="shared" si="288"/>
        <v>0.11469368954398894</v>
      </c>
      <c r="CD297" s="86">
        <f t="shared" si="289"/>
        <v>1.0409949332105022E-2</v>
      </c>
      <c r="CE297" s="86">
        <f t="shared" si="290"/>
        <v>1.0594196222938734E-3</v>
      </c>
      <c r="CF297" s="86">
        <f t="shared" si="291"/>
        <v>2.5333947489636181E-4</v>
      </c>
      <c r="CG297" s="88">
        <f t="shared" si="292"/>
        <v>1.0340856748042464E-2</v>
      </c>
      <c r="CH297" s="89">
        <f t="shared" si="293"/>
        <v>0</v>
      </c>
      <c r="CI297" s="90">
        <f t="shared" si="294"/>
        <v>8.7793643482266148E-2</v>
      </c>
      <c r="CJ297" s="90">
        <f t="shared" si="295"/>
        <v>0.90186549976969133</v>
      </c>
      <c r="CK297" s="91">
        <f t="shared" si="296"/>
        <v>1.0340856748042464E-2</v>
      </c>
      <c r="CL297" s="90">
        <f t="shared" si="297"/>
        <v>0.50090040899077326</v>
      </c>
      <c r="CM297" s="90">
        <f t="shared" si="298"/>
        <v>4.6319746878426988</v>
      </c>
      <c r="CN297" s="90">
        <f t="array" ref="CN297">10^(SUMPRODUCT(BW297:CF297,LOG($BW$5:$CF$5))/CJ297)</f>
        <v>0.4213345443770154</v>
      </c>
      <c r="CO297" s="92">
        <f t="shared" si="249"/>
        <v>0.22501820301439257</v>
      </c>
      <c r="CP297" s="93">
        <f t="shared" si="249"/>
        <v>0.32052105920800095</v>
      </c>
      <c r="CQ297" s="93">
        <f t="shared" si="249"/>
        <v>0.40066392468044254</v>
      </c>
      <c r="CR297" s="93">
        <f t="shared" si="249"/>
        <v>0.54416229641586689</v>
      </c>
      <c r="CS297" s="94">
        <f t="shared" si="249"/>
        <v>1.7789502410746973</v>
      </c>
      <c r="CT297" s="95" t="s">
        <v>551</v>
      </c>
      <c r="CU297" s="79">
        <v>1</v>
      </c>
      <c r="CV297" s="79" t="s">
        <v>550</v>
      </c>
      <c r="CW297" s="80"/>
    </row>
    <row r="298" spans="1:101" x14ac:dyDescent="0.2">
      <c r="A298" s="2"/>
      <c r="B298" s="95">
        <v>168.5</v>
      </c>
      <c r="C298" s="103" t="s">
        <v>25</v>
      </c>
      <c r="D298" s="84">
        <v>185340</v>
      </c>
      <c r="E298" s="84">
        <v>418904</v>
      </c>
      <c r="F298" s="60">
        <v>0</v>
      </c>
      <c r="G298" s="60" t="s">
        <v>580</v>
      </c>
      <c r="H298" s="104" t="s">
        <v>294</v>
      </c>
      <c r="I298" s="78">
        <v>44106</v>
      </c>
      <c r="J298" s="134" t="s">
        <v>590</v>
      </c>
      <c r="K298" s="100">
        <v>4323.5</v>
      </c>
      <c r="L298" s="81" t="s">
        <v>568</v>
      </c>
      <c r="M298" s="81"/>
      <c r="N298" s="82">
        <v>0</v>
      </c>
      <c r="O298" s="83">
        <v>0</v>
      </c>
      <c r="P298" s="83">
        <v>0</v>
      </c>
      <c r="Q298" s="83">
        <v>0</v>
      </c>
      <c r="R298" s="83">
        <v>0</v>
      </c>
      <c r="S298" s="83">
        <v>11.9</v>
      </c>
      <c r="T298" s="83">
        <v>58.6</v>
      </c>
      <c r="U298" s="83">
        <v>55.8</v>
      </c>
      <c r="V298" s="83">
        <v>98.9</v>
      </c>
      <c r="W298" s="83">
        <v>82.6</v>
      </c>
      <c r="X298" s="83">
        <v>97.7</v>
      </c>
      <c r="Y298" s="83">
        <v>94.9</v>
      </c>
      <c r="Z298" s="83">
        <v>161.4</v>
      </c>
      <c r="AA298" s="83">
        <v>184.3</v>
      </c>
      <c r="AB298" s="83">
        <v>281.2</v>
      </c>
      <c r="AC298" s="83">
        <v>538.70000000000005</v>
      </c>
      <c r="AD298" s="83">
        <v>1202.9000000000001</v>
      </c>
      <c r="AE298" s="83">
        <v>1206.5</v>
      </c>
      <c r="AF298" s="83">
        <v>180.1</v>
      </c>
      <c r="AG298" s="83">
        <v>12.2</v>
      </c>
      <c r="AH298" s="83">
        <v>0.9</v>
      </c>
      <c r="AI298" s="83">
        <v>0.4</v>
      </c>
      <c r="AJ298" s="84">
        <v>54.5</v>
      </c>
      <c r="AK298" s="85"/>
      <c r="AL298" s="59">
        <v>1</v>
      </c>
      <c r="AM298" s="86">
        <f t="shared" si="248"/>
        <v>1</v>
      </c>
      <c r="AN298" s="86">
        <f t="shared" si="299"/>
        <v>1</v>
      </c>
      <c r="AO298" s="86">
        <f t="shared" si="250"/>
        <v>1</v>
      </c>
      <c r="AP298" s="86">
        <f t="shared" si="251"/>
        <v>1</v>
      </c>
      <c r="AQ298" s="86">
        <f t="shared" si="252"/>
        <v>1</v>
      </c>
      <c r="AR298" s="86">
        <f t="shared" si="253"/>
        <v>0.99724760032381177</v>
      </c>
      <c r="AS298" s="86">
        <f t="shared" si="254"/>
        <v>0.98369376662426278</v>
      </c>
      <c r="AT298" s="86">
        <f t="shared" si="255"/>
        <v>0.97078755637793457</v>
      </c>
      <c r="AU298" s="86">
        <f t="shared" si="256"/>
        <v>0.94791257083381519</v>
      </c>
      <c r="AV298" s="86">
        <f t="shared" si="257"/>
        <v>0.92880767896380245</v>
      </c>
      <c r="AW298" s="86">
        <f t="shared" si="258"/>
        <v>0.90621024632820624</v>
      </c>
      <c r="AX298" s="86">
        <f t="shared" si="259"/>
        <v>0.8842604371458308</v>
      </c>
      <c r="AY298" s="86">
        <f t="shared" si="260"/>
        <v>0.84692957094946208</v>
      </c>
      <c r="AZ298" s="86">
        <f t="shared" si="261"/>
        <v>0.80430207008210919</v>
      </c>
      <c r="BA298" s="86">
        <f t="shared" si="262"/>
        <v>0.739262171851509</v>
      </c>
      <c r="BB298" s="86">
        <f t="shared" si="263"/>
        <v>0.6146640453336415</v>
      </c>
      <c r="BC298" s="86">
        <f t="shared" si="264"/>
        <v>0.33644038394818981</v>
      </c>
      <c r="BD298" s="86">
        <f t="shared" si="265"/>
        <v>5.7384063837168597E-2</v>
      </c>
      <c r="BE298" s="86">
        <f t="shared" si="266"/>
        <v>1.5727998149646906E-2</v>
      </c>
      <c r="BF298" s="86">
        <f t="shared" si="267"/>
        <v>1.2906210246327834E-2</v>
      </c>
      <c r="BG298" s="86">
        <f t="shared" si="268"/>
        <v>1.2698045564935444E-2</v>
      </c>
      <c r="BH298" s="86">
        <f t="shared" si="269"/>
        <v>1.2605527928761047E-2</v>
      </c>
      <c r="BI298" s="87">
        <v>0</v>
      </c>
      <c r="BJ298" s="63"/>
      <c r="BK298" s="86">
        <f t="shared" si="270"/>
        <v>0</v>
      </c>
      <c r="BL298" s="86">
        <f t="shared" si="271"/>
        <v>0</v>
      </c>
      <c r="BM298" s="86">
        <f t="shared" si="272"/>
        <v>0</v>
      </c>
      <c r="BN298" s="86">
        <f t="shared" si="273"/>
        <v>0</v>
      </c>
      <c r="BO298" s="86">
        <f t="shared" si="274"/>
        <v>0</v>
      </c>
      <c r="BP298" s="86">
        <f t="shared" si="275"/>
        <v>2.752399676188233E-3</v>
      </c>
      <c r="BQ298" s="86">
        <f t="shared" si="276"/>
        <v>1.3553833699548989E-2</v>
      </c>
      <c r="BR298" s="86">
        <f t="shared" si="277"/>
        <v>1.2906210246328209E-2</v>
      </c>
      <c r="BS298" s="86">
        <f t="shared" si="278"/>
        <v>2.2874985544119375E-2</v>
      </c>
      <c r="BT298" s="86">
        <f t="shared" si="279"/>
        <v>1.9104891870012741E-2</v>
      </c>
      <c r="BU298" s="86">
        <f t="shared" si="280"/>
        <v>2.2597432635596215E-2</v>
      </c>
      <c r="BV298" s="86">
        <f t="shared" si="281"/>
        <v>2.1949809182375435E-2</v>
      </c>
      <c r="BW298" s="86">
        <f t="shared" si="282"/>
        <v>3.7330866196368717E-2</v>
      </c>
      <c r="BX298" s="86">
        <f t="shared" si="283"/>
        <v>4.2627500867352897E-2</v>
      </c>
      <c r="BY298" s="86">
        <f t="shared" si="284"/>
        <v>6.503989823060019E-2</v>
      </c>
      <c r="BZ298" s="86">
        <f t="shared" si="285"/>
        <v>0.1245981265178675</v>
      </c>
      <c r="CA298" s="86">
        <f t="shared" si="286"/>
        <v>0.27822366138545168</v>
      </c>
      <c r="CB298" s="86">
        <f t="shared" si="287"/>
        <v>0.27905632011102122</v>
      </c>
      <c r="CC298" s="86">
        <f t="shared" si="288"/>
        <v>4.1656065687521691E-2</v>
      </c>
      <c r="CD298" s="86">
        <f t="shared" si="289"/>
        <v>2.8217879033190715E-3</v>
      </c>
      <c r="CE298" s="86">
        <f t="shared" si="290"/>
        <v>2.0816468139239069E-4</v>
      </c>
      <c r="CF298" s="86">
        <f t="shared" si="291"/>
        <v>9.2517636174396442E-5</v>
      </c>
      <c r="CG298" s="88">
        <f t="shared" si="292"/>
        <v>1.2605527928761047E-2</v>
      </c>
      <c r="CH298" s="89">
        <f t="shared" si="293"/>
        <v>0</v>
      </c>
      <c r="CI298" s="90">
        <f t="shared" si="294"/>
        <v>0.1157395628541692</v>
      </c>
      <c r="CJ298" s="90">
        <f t="shared" si="295"/>
        <v>0.87165490921706967</v>
      </c>
      <c r="CK298" s="91">
        <f t="shared" si="296"/>
        <v>1.2605527928761047E-2</v>
      </c>
      <c r="CL298" s="90">
        <f t="shared" si="297"/>
        <v>0.56934062136316632</v>
      </c>
      <c r="CM298" s="90">
        <f t="shared" si="298"/>
        <v>5.2379285755085148</v>
      </c>
      <c r="CN298" s="90">
        <f t="array" ref="CN298">10^(SUMPRODUCT(BW298:CF298,LOG($BW$5:$CF$5))/CJ298)</f>
        <v>0.44880621650545482</v>
      </c>
      <c r="CO298" s="92">
        <f t="shared" si="249"/>
        <v>0.26375253439413715</v>
      </c>
      <c r="CP298" s="93">
        <f t="shared" si="249"/>
        <v>0.36097529812245782</v>
      </c>
      <c r="CQ298" s="93">
        <f t="shared" si="249"/>
        <v>0.43417943897528133</v>
      </c>
      <c r="CR298" s="93">
        <f t="shared" si="249"/>
        <v>0.55227945593024841</v>
      </c>
      <c r="CS298" s="94">
        <f t="shared" si="249"/>
        <v>2.5457403956680018</v>
      </c>
      <c r="CT298" s="95" t="s">
        <v>551</v>
      </c>
      <c r="CU298" s="79">
        <v>1</v>
      </c>
      <c r="CV298" s="79" t="s">
        <v>550</v>
      </c>
      <c r="CW298" s="80"/>
    </row>
    <row r="299" spans="1:101" x14ac:dyDescent="0.2">
      <c r="A299" s="2"/>
      <c r="B299" s="95">
        <v>169</v>
      </c>
      <c r="C299" s="103" t="s">
        <v>29</v>
      </c>
      <c r="D299" s="84">
        <v>184854</v>
      </c>
      <c r="E299" s="84">
        <v>418829</v>
      </c>
      <c r="F299" s="60">
        <v>0</v>
      </c>
      <c r="G299" s="60" t="s">
        <v>580</v>
      </c>
      <c r="H299" s="104" t="s">
        <v>295</v>
      </c>
      <c r="I299" s="78">
        <v>44106</v>
      </c>
      <c r="J299" s="134" t="s">
        <v>590</v>
      </c>
      <c r="K299" s="100">
        <v>4478.6000000000004</v>
      </c>
      <c r="L299" s="81" t="s">
        <v>568</v>
      </c>
      <c r="M299" s="81"/>
      <c r="N299" s="82">
        <v>0</v>
      </c>
      <c r="O299" s="83">
        <v>0</v>
      </c>
      <c r="P299" s="83">
        <v>0</v>
      </c>
      <c r="Q299" s="83">
        <v>0</v>
      </c>
      <c r="R299" s="83">
        <v>0</v>
      </c>
      <c r="S299" s="83">
        <v>25</v>
      </c>
      <c r="T299" s="83">
        <v>28.1</v>
      </c>
      <c r="U299" s="83">
        <v>69.900000000000006</v>
      </c>
      <c r="V299" s="83">
        <v>95.5</v>
      </c>
      <c r="W299" s="83">
        <v>119.2</v>
      </c>
      <c r="X299" s="83">
        <v>149.1</v>
      </c>
      <c r="Y299" s="83">
        <v>131.5</v>
      </c>
      <c r="Z299" s="83">
        <v>114.6</v>
      </c>
      <c r="AA299" s="83">
        <v>232.7</v>
      </c>
      <c r="AB299" s="83">
        <v>504.8</v>
      </c>
      <c r="AC299" s="83">
        <v>1115.4000000000001</v>
      </c>
      <c r="AD299" s="83">
        <v>1255.0999999999999</v>
      </c>
      <c r="AE299" s="83">
        <v>476.9</v>
      </c>
      <c r="AF299" s="83">
        <v>99.5</v>
      </c>
      <c r="AG299" s="83">
        <v>16.2</v>
      </c>
      <c r="AH299" s="83">
        <v>2.5</v>
      </c>
      <c r="AI299" s="83">
        <v>0.9</v>
      </c>
      <c r="AJ299" s="84">
        <v>41.7</v>
      </c>
      <c r="AK299" s="85"/>
      <c r="AL299" s="59">
        <v>1</v>
      </c>
      <c r="AM299" s="86">
        <f t="shared" si="248"/>
        <v>1</v>
      </c>
      <c r="AN299" s="86">
        <f t="shared" si="299"/>
        <v>1</v>
      </c>
      <c r="AO299" s="86">
        <f t="shared" si="250"/>
        <v>1</v>
      </c>
      <c r="AP299" s="86">
        <f t="shared" si="251"/>
        <v>1</v>
      </c>
      <c r="AQ299" s="86">
        <f t="shared" si="252"/>
        <v>1</v>
      </c>
      <c r="AR299" s="86">
        <f t="shared" si="253"/>
        <v>0.99441789845040862</v>
      </c>
      <c r="AS299" s="86">
        <f t="shared" si="254"/>
        <v>0.98814361630866787</v>
      </c>
      <c r="AT299" s="86">
        <f t="shared" si="255"/>
        <v>0.97253606037601037</v>
      </c>
      <c r="AU299" s="86">
        <f t="shared" si="256"/>
        <v>0.95121243245657128</v>
      </c>
      <c r="AV299" s="86">
        <f t="shared" si="257"/>
        <v>0.92459697226811954</v>
      </c>
      <c r="AW299" s="86">
        <f t="shared" si="258"/>
        <v>0.89130531862635654</v>
      </c>
      <c r="AX299" s="86">
        <f t="shared" si="259"/>
        <v>0.86194346447550585</v>
      </c>
      <c r="AY299" s="86">
        <f t="shared" si="260"/>
        <v>0.83635511097217896</v>
      </c>
      <c r="AZ299" s="86">
        <f t="shared" si="261"/>
        <v>0.78439690974858234</v>
      </c>
      <c r="BA299" s="86">
        <f t="shared" si="262"/>
        <v>0.67168311525923297</v>
      </c>
      <c r="BB299" s="86">
        <f t="shared" si="263"/>
        <v>0.42263207252266344</v>
      </c>
      <c r="BC299" s="86">
        <f t="shared" si="264"/>
        <v>0.14238824632697727</v>
      </c>
      <c r="BD299" s="86">
        <f t="shared" si="265"/>
        <v>3.5904077166971901E-2</v>
      </c>
      <c r="BE299" s="86">
        <f t="shared" si="266"/>
        <v>1.3687312999598165E-2</v>
      </c>
      <c r="BF299" s="86">
        <f t="shared" si="267"/>
        <v>1.0070111195462944E-2</v>
      </c>
      <c r="BG299" s="86">
        <f t="shared" si="268"/>
        <v>9.5119010405038049E-3</v>
      </c>
      <c r="BH299" s="86">
        <f t="shared" si="269"/>
        <v>9.310945384718515E-3</v>
      </c>
      <c r="BI299" s="87">
        <v>0</v>
      </c>
      <c r="BJ299" s="63"/>
      <c r="BK299" s="86">
        <f t="shared" si="270"/>
        <v>0</v>
      </c>
      <c r="BL299" s="86">
        <f t="shared" si="271"/>
        <v>0</v>
      </c>
      <c r="BM299" s="86">
        <f t="shared" si="272"/>
        <v>0</v>
      </c>
      <c r="BN299" s="86">
        <f t="shared" si="273"/>
        <v>0</v>
      </c>
      <c r="BO299" s="86">
        <f t="shared" si="274"/>
        <v>0</v>
      </c>
      <c r="BP299" s="86">
        <f t="shared" si="275"/>
        <v>5.5821015495913784E-3</v>
      </c>
      <c r="BQ299" s="86">
        <f t="shared" si="276"/>
        <v>6.2742821417407502E-3</v>
      </c>
      <c r="BR299" s="86">
        <f t="shared" si="277"/>
        <v>1.5607555932657502E-2</v>
      </c>
      <c r="BS299" s="86">
        <f t="shared" si="278"/>
        <v>2.1323627919439092E-2</v>
      </c>
      <c r="BT299" s="86">
        <f t="shared" si="279"/>
        <v>2.6615460188451734E-2</v>
      </c>
      <c r="BU299" s="86">
        <f t="shared" si="280"/>
        <v>3.3291653641763008E-2</v>
      </c>
      <c r="BV299" s="86">
        <f t="shared" si="281"/>
        <v>2.9361854150850686E-2</v>
      </c>
      <c r="BW299" s="86">
        <f t="shared" si="282"/>
        <v>2.5588353503326888E-2</v>
      </c>
      <c r="BX299" s="86">
        <f t="shared" si="283"/>
        <v>5.1958201223596623E-2</v>
      </c>
      <c r="BY299" s="86">
        <f t="shared" si="284"/>
        <v>0.11271379448934937</v>
      </c>
      <c r="BZ299" s="86">
        <f t="shared" si="285"/>
        <v>0.24905104273656953</v>
      </c>
      <c r="CA299" s="86">
        <f t="shared" si="286"/>
        <v>0.28024382619568616</v>
      </c>
      <c r="CB299" s="86">
        <f t="shared" si="287"/>
        <v>0.10648416916000537</v>
      </c>
      <c r="CC299" s="86">
        <f t="shared" si="288"/>
        <v>2.2216764167373736E-2</v>
      </c>
      <c r="CD299" s="86">
        <f t="shared" si="289"/>
        <v>3.6172018041352207E-3</v>
      </c>
      <c r="CE299" s="86">
        <f t="shared" si="290"/>
        <v>5.5821015495913923E-4</v>
      </c>
      <c r="CF299" s="86">
        <f t="shared" si="291"/>
        <v>2.0095565578528984E-4</v>
      </c>
      <c r="CG299" s="88">
        <f t="shared" si="292"/>
        <v>9.310945384718515E-3</v>
      </c>
      <c r="CH299" s="89">
        <f t="shared" si="293"/>
        <v>0</v>
      </c>
      <c r="CI299" s="90">
        <f t="shared" si="294"/>
        <v>0.13805653552449415</v>
      </c>
      <c r="CJ299" s="90">
        <f t="shared" si="295"/>
        <v>0.8526325190907873</v>
      </c>
      <c r="CK299" s="91">
        <f t="shared" si="296"/>
        <v>9.310945384718515E-3</v>
      </c>
      <c r="CL299" s="90">
        <f t="shared" si="297"/>
        <v>0.69264922607579926</v>
      </c>
      <c r="CM299" s="90">
        <f t="shared" si="298"/>
        <v>4.7528024276940606</v>
      </c>
      <c r="CN299" s="90">
        <f t="array" ref="CN299">10^(SUMPRODUCT(BW299:CF299,LOG($BW$5:$CF$5))/CJ299)</f>
        <v>0.53043241768603711</v>
      </c>
      <c r="CO299" s="92">
        <f t="shared" si="249"/>
        <v>0.30874988083388666</v>
      </c>
      <c r="CP299" s="93">
        <f t="shared" si="249"/>
        <v>0.457530395444042</v>
      </c>
      <c r="CQ299" s="93">
        <f t="shared" si="249"/>
        <v>0.55754318756752386</v>
      </c>
      <c r="CR299" s="93">
        <f t="shared" si="249"/>
        <v>0.68865178603542576</v>
      </c>
      <c r="CS299" s="94">
        <f t="shared" si="249"/>
        <v>3.0733591312538295</v>
      </c>
      <c r="CT299" s="95" t="s">
        <v>551</v>
      </c>
      <c r="CU299" s="79">
        <v>1</v>
      </c>
      <c r="CV299" s="79" t="s">
        <v>550</v>
      </c>
      <c r="CW299" s="80"/>
    </row>
    <row r="300" spans="1:101" x14ac:dyDescent="0.2">
      <c r="A300" s="2"/>
      <c r="B300" s="95">
        <v>169.5</v>
      </c>
      <c r="C300" s="103" t="s">
        <v>23</v>
      </c>
      <c r="D300" s="84">
        <v>184361</v>
      </c>
      <c r="E300" s="84">
        <v>418735</v>
      </c>
      <c r="F300" s="60">
        <v>0</v>
      </c>
      <c r="G300" s="60" t="s">
        <v>580</v>
      </c>
      <c r="H300" s="104" t="s">
        <v>297</v>
      </c>
      <c r="I300" s="78">
        <v>44105</v>
      </c>
      <c r="J300" s="134" t="s">
        <v>590</v>
      </c>
      <c r="K300" s="100">
        <v>2774</v>
      </c>
      <c r="L300" s="81" t="s">
        <v>567</v>
      </c>
      <c r="M300" s="81"/>
      <c r="N300" s="82">
        <v>0</v>
      </c>
      <c r="O300" s="83">
        <v>0</v>
      </c>
      <c r="P300" s="83">
        <v>0</v>
      </c>
      <c r="Q300" s="83">
        <v>0</v>
      </c>
      <c r="R300" s="83">
        <v>0</v>
      </c>
      <c r="S300" s="83">
        <v>19.100000000000001</v>
      </c>
      <c r="T300" s="83">
        <v>0</v>
      </c>
      <c r="U300" s="83">
        <v>72.099999999999994</v>
      </c>
      <c r="V300" s="83">
        <v>38.6</v>
      </c>
      <c r="W300" s="83">
        <v>34.299999999999997</v>
      </c>
      <c r="X300" s="83">
        <v>41.9</v>
      </c>
      <c r="Y300" s="83">
        <v>51.1</v>
      </c>
      <c r="Z300" s="83">
        <v>75</v>
      </c>
      <c r="AA300" s="83">
        <v>82.6</v>
      </c>
      <c r="AB300" s="83">
        <v>127.6</v>
      </c>
      <c r="AC300" s="83">
        <v>252.4</v>
      </c>
      <c r="AD300" s="83">
        <v>605.1</v>
      </c>
      <c r="AE300" s="83">
        <v>712.2</v>
      </c>
      <c r="AF300" s="83">
        <v>257.5</v>
      </c>
      <c r="AG300" s="83">
        <v>36.4</v>
      </c>
      <c r="AH300" s="83">
        <v>5.4</v>
      </c>
      <c r="AI300" s="83">
        <v>5.5</v>
      </c>
      <c r="AJ300" s="84">
        <v>357.2</v>
      </c>
      <c r="AK300" s="85"/>
      <c r="AL300" s="59">
        <v>1</v>
      </c>
      <c r="AM300" s="86">
        <f t="shared" si="248"/>
        <v>1</v>
      </c>
      <c r="AN300" s="86">
        <f t="shared" si="299"/>
        <v>1</v>
      </c>
      <c r="AO300" s="86">
        <f t="shared" si="250"/>
        <v>1</v>
      </c>
      <c r="AP300" s="86">
        <f t="shared" si="251"/>
        <v>1</v>
      </c>
      <c r="AQ300" s="86">
        <f t="shared" si="252"/>
        <v>1</v>
      </c>
      <c r="AR300" s="86">
        <f t="shared" si="253"/>
        <v>0.99311463590483062</v>
      </c>
      <c r="AS300" s="86">
        <f t="shared" si="254"/>
        <v>0.99311463590483062</v>
      </c>
      <c r="AT300" s="86">
        <f t="shared" si="255"/>
        <v>0.9671232876712329</v>
      </c>
      <c r="AU300" s="86">
        <f t="shared" si="256"/>
        <v>0.95320836337418891</v>
      </c>
      <c r="AV300" s="86">
        <f t="shared" si="257"/>
        <v>0.94084354722422492</v>
      </c>
      <c r="AW300" s="86">
        <f t="shared" si="258"/>
        <v>0.92573900504686368</v>
      </c>
      <c r="AX300" s="86">
        <f t="shared" si="259"/>
        <v>0.90731795241528479</v>
      </c>
      <c r="AY300" s="86">
        <f t="shared" si="260"/>
        <v>0.88028118240807496</v>
      </c>
      <c r="AZ300" s="86">
        <f t="shared" si="261"/>
        <v>0.85050468637346788</v>
      </c>
      <c r="BA300" s="86">
        <f t="shared" si="262"/>
        <v>0.80450612833453494</v>
      </c>
      <c r="BB300" s="86">
        <f t="shared" si="263"/>
        <v>0.71351838500360487</v>
      </c>
      <c r="BC300" s="86">
        <f t="shared" si="264"/>
        <v>0.49538572458543617</v>
      </c>
      <c r="BD300" s="86">
        <f t="shared" si="265"/>
        <v>0.23864455659697187</v>
      </c>
      <c r="BE300" s="86">
        <f t="shared" si="266"/>
        <v>0.14581831290555153</v>
      </c>
      <c r="BF300" s="86">
        <f t="shared" si="267"/>
        <v>0.13269646719538569</v>
      </c>
      <c r="BG300" s="86">
        <f t="shared" si="268"/>
        <v>0.13074981975486658</v>
      </c>
      <c r="BH300" s="86">
        <f t="shared" si="269"/>
        <v>0.1287671232876712</v>
      </c>
      <c r="BI300" s="87">
        <v>0</v>
      </c>
      <c r="BJ300" s="63"/>
      <c r="BK300" s="86">
        <f t="shared" si="270"/>
        <v>0</v>
      </c>
      <c r="BL300" s="86">
        <f t="shared" si="271"/>
        <v>0</v>
      </c>
      <c r="BM300" s="86">
        <f t="shared" si="272"/>
        <v>0</v>
      </c>
      <c r="BN300" s="86">
        <f t="shared" si="273"/>
        <v>0</v>
      </c>
      <c r="BO300" s="86">
        <f t="shared" si="274"/>
        <v>0</v>
      </c>
      <c r="BP300" s="86">
        <f t="shared" si="275"/>
        <v>6.8853640951693773E-3</v>
      </c>
      <c r="BQ300" s="86">
        <f t="shared" si="276"/>
        <v>0</v>
      </c>
      <c r="BR300" s="86">
        <f t="shared" si="277"/>
        <v>2.5991348233597722E-2</v>
      </c>
      <c r="BS300" s="86">
        <f t="shared" si="278"/>
        <v>1.3914924297043996E-2</v>
      </c>
      <c r="BT300" s="86">
        <f t="shared" si="279"/>
        <v>1.2364816149963986E-2</v>
      </c>
      <c r="BU300" s="86">
        <f t="shared" si="280"/>
        <v>1.5104542177361235E-2</v>
      </c>
      <c r="BV300" s="86">
        <f t="shared" si="281"/>
        <v>1.8421052631578894E-2</v>
      </c>
      <c r="BW300" s="86">
        <f t="shared" si="282"/>
        <v>2.7036770007209832E-2</v>
      </c>
      <c r="BX300" s="86">
        <f t="shared" si="283"/>
        <v>2.9776496034607081E-2</v>
      </c>
      <c r="BY300" s="86">
        <f t="shared" si="284"/>
        <v>4.5998558038932935E-2</v>
      </c>
      <c r="BZ300" s="86">
        <f t="shared" si="285"/>
        <v>9.0987743330930071E-2</v>
      </c>
      <c r="CA300" s="86">
        <f t="shared" si="286"/>
        <v>0.2181326604181687</v>
      </c>
      <c r="CB300" s="86">
        <f t="shared" si="287"/>
        <v>0.2567411679884643</v>
      </c>
      <c r="CC300" s="86">
        <f t="shared" si="288"/>
        <v>9.282624369142034E-2</v>
      </c>
      <c r="CD300" s="86">
        <f t="shared" si="289"/>
        <v>1.3121845710165836E-2</v>
      </c>
      <c r="CE300" s="86">
        <f t="shared" si="290"/>
        <v>1.946647440519117E-3</v>
      </c>
      <c r="CF300" s="86">
        <f t="shared" si="291"/>
        <v>1.9826964671953717E-3</v>
      </c>
      <c r="CG300" s="88">
        <f t="shared" si="292"/>
        <v>0.1287671232876712</v>
      </c>
      <c r="CH300" s="89">
        <f t="shared" si="293"/>
        <v>0</v>
      </c>
      <c r="CI300" s="90">
        <f t="shared" si="294"/>
        <v>9.268204758471521E-2</v>
      </c>
      <c r="CJ300" s="90">
        <f t="shared" si="295"/>
        <v>0.77855082912761353</v>
      </c>
      <c r="CK300" s="91">
        <f t="shared" si="296"/>
        <v>0.1287671232876712</v>
      </c>
      <c r="CL300" s="90">
        <f t="shared" si="297"/>
        <v>0.32190493748421006</v>
      </c>
      <c r="CM300" s="90">
        <f t="shared" si="298"/>
        <v>5.5272285779450332</v>
      </c>
      <c r="CN300" s="90">
        <f t="array" ref="CN300">10^(SUMPRODUCT(BW300:CF300,LOG($BW$5:$CF$5))/CJ300)</f>
        <v>0.39976238796339347</v>
      </c>
      <c r="CO300" s="92">
        <f t="shared" si="249"/>
        <v>2.9148190280124928E-2</v>
      </c>
      <c r="CP300" s="93">
        <f t="shared" si="249"/>
        <v>0.29106601262079279</v>
      </c>
      <c r="CQ300" s="93">
        <f t="shared" si="249"/>
        <v>0.35758127105936405</v>
      </c>
      <c r="CR300" s="93">
        <f t="shared" si="249"/>
        <v>0.45254075184383397</v>
      </c>
      <c r="CS300" s="94">
        <f t="shared" si="249"/>
        <v>1.8159471228839477</v>
      </c>
      <c r="CT300" s="95" t="s">
        <v>551</v>
      </c>
      <c r="CU300" s="79">
        <v>1</v>
      </c>
      <c r="CV300" s="79" t="s">
        <v>550</v>
      </c>
      <c r="CW300" s="80"/>
    </row>
    <row r="301" spans="1:101" x14ac:dyDescent="0.2">
      <c r="A301" s="2"/>
      <c r="B301" s="95">
        <v>169.5</v>
      </c>
      <c r="C301" s="103" t="s">
        <v>25</v>
      </c>
      <c r="D301" s="84">
        <v>184352</v>
      </c>
      <c r="E301" s="84">
        <v>418799</v>
      </c>
      <c r="F301" s="60">
        <v>0</v>
      </c>
      <c r="G301" s="60" t="s">
        <v>580</v>
      </c>
      <c r="H301" s="104" t="s">
        <v>296</v>
      </c>
      <c r="I301" s="78">
        <v>44105</v>
      </c>
      <c r="J301" s="134" t="s">
        <v>590</v>
      </c>
      <c r="K301" s="100">
        <v>3041.7</v>
      </c>
      <c r="L301" s="81" t="s">
        <v>568</v>
      </c>
      <c r="M301" s="81"/>
      <c r="N301" s="82">
        <v>0</v>
      </c>
      <c r="O301" s="83">
        <v>0</v>
      </c>
      <c r="P301" s="83">
        <v>0</v>
      </c>
      <c r="Q301" s="83">
        <v>0</v>
      </c>
      <c r="R301" s="83">
        <v>85.6</v>
      </c>
      <c r="S301" s="83">
        <v>302.89999999999998</v>
      </c>
      <c r="T301" s="83">
        <v>171.7</v>
      </c>
      <c r="U301" s="83">
        <v>34.799999999999997</v>
      </c>
      <c r="V301" s="83">
        <v>88.8</v>
      </c>
      <c r="W301" s="83">
        <v>85.4</v>
      </c>
      <c r="X301" s="83">
        <v>81.400000000000006</v>
      </c>
      <c r="Y301" s="83">
        <v>77.7</v>
      </c>
      <c r="Z301" s="83">
        <v>76.599999999999994</v>
      </c>
      <c r="AA301" s="83">
        <v>97.4</v>
      </c>
      <c r="AB301" s="83">
        <v>155.5</v>
      </c>
      <c r="AC301" s="83">
        <v>316.10000000000002</v>
      </c>
      <c r="AD301" s="83">
        <v>585.5</v>
      </c>
      <c r="AE301" s="83">
        <v>591.1</v>
      </c>
      <c r="AF301" s="83">
        <v>212.7</v>
      </c>
      <c r="AG301" s="83">
        <v>27.6</v>
      </c>
      <c r="AH301" s="83">
        <v>3.3</v>
      </c>
      <c r="AI301" s="83">
        <v>1.6</v>
      </c>
      <c r="AJ301" s="84">
        <v>46</v>
      </c>
      <c r="AK301" s="85"/>
      <c r="AL301" s="59">
        <v>1</v>
      </c>
      <c r="AM301" s="86">
        <f t="shared" si="248"/>
        <v>1</v>
      </c>
      <c r="AN301" s="86">
        <f t="shared" si="299"/>
        <v>1</v>
      </c>
      <c r="AO301" s="86">
        <f t="shared" si="250"/>
        <v>1</v>
      </c>
      <c r="AP301" s="86">
        <f t="shared" si="251"/>
        <v>1</v>
      </c>
      <c r="AQ301" s="86">
        <f t="shared" si="252"/>
        <v>0.97185784265377917</v>
      </c>
      <c r="AR301" s="86">
        <f t="shared" si="253"/>
        <v>0.87227537232468688</v>
      </c>
      <c r="AS301" s="86">
        <f t="shared" si="254"/>
        <v>0.81582667587204527</v>
      </c>
      <c r="AT301" s="86">
        <f t="shared" si="255"/>
        <v>0.80438570536213305</v>
      </c>
      <c r="AU301" s="86">
        <f t="shared" si="256"/>
        <v>0.77519150475063292</v>
      </c>
      <c r="AV301" s="86">
        <f t="shared" si="257"/>
        <v>0.74711510010849203</v>
      </c>
      <c r="AW301" s="86">
        <f t="shared" si="258"/>
        <v>0.72035374954795017</v>
      </c>
      <c r="AX301" s="86">
        <f t="shared" si="259"/>
        <v>0.69480882401288757</v>
      </c>
      <c r="AY301" s="86">
        <f t="shared" si="260"/>
        <v>0.66962553835026473</v>
      </c>
      <c r="AZ301" s="86">
        <f t="shared" si="261"/>
        <v>0.63760397146332648</v>
      </c>
      <c r="BA301" s="86">
        <f t="shared" si="262"/>
        <v>0.5864812440411612</v>
      </c>
      <c r="BB301" s="86">
        <f t="shared" si="263"/>
        <v>0.48255909524279184</v>
      </c>
      <c r="BC301" s="86">
        <f t="shared" si="264"/>
        <v>0.29006805404872271</v>
      </c>
      <c r="BD301" s="86">
        <f t="shared" si="265"/>
        <v>9.573593714041484E-2</v>
      </c>
      <c r="BE301" s="86">
        <f t="shared" si="266"/>
        <v>2.5807936351382385E-2</v>
      </c>
      <c r="BF301" s="86">
        <f t="shared" si="267"/>
        <v>1.6734063188348552E-2</v>
      </c>
      <c r="BG301" s="86">
        <f t="shared" si="268"/>
        <v>1.5649143571029291E-2</v>
      </c>
      <c r="BH301" s="86">
        <f t="shared" si="269"/>
        <v>1.5123121938389649E-2</v>
      </c>
      <c r="BI301" s="87">
        <v>0</v>
      </c>
      <c r="BJ301" s="63"/>
      <c r="BK301" s="86">
        <f t="shared" si="270"/>
        <v>0</v>
      </c>
      <c r="BL301" s="86">
        <f t="shared" si="271"/>
        <v>0</v>
      </c>
      <c r="BM301" s="86">
        <f t="shared" si="272"/>
        <v>0</v>
      </c>
      <c r="BN301" s="86">
        <f t="shared" si="273"/>
        <v>0</v>
      </c>
      <c r="BO301" s="86">
        <f t="shared" si="274"/>
        <v>2.8142157346220831E-2</v>
      </c>
      <c r="BP301" s="86">
        <f t="shared" si="275"/>
        <v>9.9582470329092287E-2</v>
      </c>
      <c r="BQ301" s="86">
        <f t="shared" si="276"/>
        <v>5.6448696452641611E-2</v>
      </c>
      <c r="BR301" s="86">
        <f t="shared" si="277"/>
        <v>1.1440970509912218E-2</v>
      </c>
      <c r="BS301" s="86">
        <f t="shared" si="278"/>
        <v>2.9194200611500132E-2</v>
      </c>
      <c r="BT301" s="86">
        <f t="shared" si="279"/>
        <v>2.8076404642140895E-2</v>
      </c>
      <c r="BU301" s="86">
        <f t="shared" si="280"/>
        <v>2.6761350560541852E-2</v>
      </c>
      <c r="BV301" s="86">
        <f t="shared" si="281"/>
        <v>2.5544925535062601E-2</v>
      </c>
      <c r="BW301" s="86">
        <f t="shared" si="282"/>
        <v>2.5183285662622845E-2</v>
      </c>
      <c r="BX301" s="86">
        <f t="shared" si="283"/>
        <v>3.2021566886938246E-2</v>
      </c>
      <c r="BY301" s="86">
        <f t="shared" si="284"/>
        <v>5.1122727422165282E-2</v>
      </c>
      <c r="BZ301" s="86">
        <f t="shared" si="285"/>
        <v>0.10392214879836936</v>
      </c>
      <c r="CA301" s="86">
        <f t="shared" si="286"/>
        <v>0.19249104119406912</v>
      </c>
      <c r="CB301" s="86">
        <f t="shared" si="287"/>
        <v>0.19433211690830787</v>
      </c>
      <c r="CC301" s="86">
        <f t="shared" si="288"/>
        <v>6.9928000789032455E-2</v>
      </c>
      <c r="CD301" s="86">
        <f t="shared" si="289"/>
        <v>9.0738731630338326E-3</v>
      </c>
      <c r="CE301" s="86">
        <f t="shared" si="290"/>
        <v>1.0849196173192618E-3</v>
      </c>
      <c r="CF301" s="86">
        <f t="shared" si="291"/>
        <v>5.2602163263964184E-4</v>
      </c>
      <c r="CG301" s="88">
        <f t="shared" si="292"/>
        <v>1.5123121938389649E-2</v>
      </c>
      <c r="CH301" s="89">
        <f t="shared" si="293"/>
        <v>0</v>
      </c>
      <c r="CI301" s="90">
        <f t="shared" si="294"/>
        <v>0.30519117598711243</v>
      </c>
      <c r="CJ301" s="90">
        <f t="shared" si="295"/>
        <v>0.67968570207449797</v>
      </c>
      <c r="CK301" s="91">
        <f t="shared" si="296"/>
        <v>1.5123121938389649E-2</v>
      </c>
      <c r="CL301" s="90">
        <f t="shared" si="297"/>
        <v>1.0698486209047358</v>
      </c>
      <c r="CM301" s="90">
        <f t="shared" si="298"/>
        <v>10.267410573371906</v>
      </c>
      <c r="CN301" s="90">
        <f t="array" ref="CN301">10^(SUMPRODUCT(BW301:CF301,LOG($BW$5:$CF$5))/CJ301)</f>
        <v>0.42890436702262091</v>
      </c>
      <c r="CO301" s="92">
        <f t="shared" si="249"/>
        <v>0.25193095973052548</v>
      </c>
      <c r="CP301" s="93">
        <f t="shared" si="249"/>
        <v>0.39494712633462686</v>
      </c>
      <c r="CQ301" s="93">
        <f t="shared" si="249"/>
        <v>0.53030783674223003</v>
      </c>
      <c r="CR301" s="93">
        <f t="shared" si="249"/>
        <v>1.1391170518866174</v>
      </c>
      <c r="CS301" s="94">
        <f t="shared" si="249"/>
        <v>17.571276038124317</v>
      </c>
      <c r="CT301" s="95" t="s">
        <v>551</v>
      </c>
      <c r="CU301" s="79">
        <v>1</v>
      </c>
      <c r="CV301" s="79" t="s">
        <v>550</v>
      </c>
      <c r="CW301" s="80"/>
    </row>
    <row r="302" spans="1:101" x14ac:dyDescent="0.2">
      <c r="A302" s="2"/>
      <c r="B302" s="95">
        <v>170</v>
      </c>
      <c r="C302" s="103" t="s">
        <v>29</v>
      </c>
      <c r="D302" s="84">
        <v>183866</v>
      </c>
      <c r="E302" s="84">
        <v>418682</v>
      </c>
      <c r="F302" s="60">
        <v>0</v>
      </c>
      <c r="G302" s="60" t="s">
        <v>580</v>
      </c>
      <c r="H302" s="104" t="s">
        <v>298</v>
      </c>
      <c r="I302" s="78">
        <v>44105</v>
      </c>
      <c r="J302" s="134" t="s">
        <v>590</v>
      </c>
      <c r="K302" s="100">
        <v>3725.5</v>
      </c>
      <c r="L302" s="81" t="s">
        <v>568</v>
      </c>
      <c r="M302" s="81"/>
      <c r="N302" s="82">
        <v>0</v>
      </c>
      <c r="O302" s="83">
        <v>0</v>
      </c>
      <c r="P302" s="83">
        <v>0</v>
      </c>
      <c r="Q302" s="83">
        <v>0</v>
      </c>
      <c r="R302" s="83">
        <v>0</v>
      </c>
      <c r="S302" s="83">
        <v>0</v>
      </c>
      <c r="T302" s="83">
        <v>0</v>
      </c>
      <c r="U302" s="83">
        <v>20.5</v>
      </c>
      <c r="V302" s="83">
        <v>44.5</v>
      </c>
      <c r="W302" s="83">
        <v>69.8</v>
      </c>
      <c r="X302" s="83">
        <v>104.3</v>
      </c>
      <c r="Y302" s="83">
        <v>145.4</v>
      </c>
      <c r="Z302" s="83">
        <v>117</v>
      </c>
      <c r="AA302" s="83">
        <v>191.1</v>
      </c>
      <c r="AB302" s="83">
        <v>303</v>
      </c>
      <c r="AC302" s="83">
        <v>605.4</v>
      </c>
      <c r="AD302" s="83">
        <v>778.6</v>
      </c>
      <c r="AE302" s="83">
        <v>936.4</v>
      </c>
      <c r="AF302" s="83">
        <v>310.10000000000002</v>
      </c>
      <c r="AG302" s="83">
        <v>39.5</v>
      </c>
      <c r="AH302" s="83">
        <v>2.4</v>
      </c>
      <c r="AI302" s="83">
        <v>2.1</v>
      </c>
      <c r="AJ302" s="84">
        <v>55.4</v>
      </c>
      <c r="AK302" s="85"/>
      <c r="AL302" s="59">
        <v>1</v>
      </c>
      <c r="AM302" s="86">
        <f t="shared" si="248"/>
        <v>1</v>
      </c>
      <c r="AN302" s="86">
        <f t="shared" si="299"/>
        <v>1</v>
      </c>
      <c r="AO302" s="86">
        <f t="shared" si="250"/>
        <v>1</v>
      </c>
      <c r="AP302" s="86">
        <f t="shared" si="251"/>
        <v>1</v>
      </c>
      <c r="AQ302" s="86">
        <f t="shared" si="252"/>
        <v>1</v>
      </c>
      <c r="AR302" s="86">
        <f t="shared" si="253"/>
        <v>1</v>
      </c>
      <c r="AS302" s="86">
        <f t="shared" si="254"/>
        <v>1</v>
      </c>
      <c r="AT302" s="86">
        <f t="shared" si="255"/>
        <v>0.99449738290162393</v>
      </c>
      <c r="AU302" s="86">
        <f t="shared" si="256"/>
        <v>0.98255267749295394</v>
      </c>
      <c r="AV302" s="86">
        <f t="shared" si="257"/>
        <v>0.9638169373238491</v>
      </c>
      <c r="AW302" s="86">
        <f t="shared" si="258"/>
        <v>0.93582069520869682</v>
      </c>
      <c r="AX302" s="86">
        <f t="shared" si="259"/>
        <v>0.89679237686216617</v>
      </c>
      <c r="AY302" s="86">
        <f t="shared" si="260"/>
        <v>0.86538719634948336</v>
      </c>
      <c r="AZ302" s="86">
        <f t="shared" si="261"/>
        <v>0.814092068178768</v>
      </c>
      <c r="BA302" s="86">
        <f t="shared" si="262"/>
        <v>0.73276070326130727</v>
      </c>
      <c r="BB302" s="86">
        <f t="shared" si="263"/>
        <v>0.5702590256341431</v>
      </c>
      <c r="BC302" s="86">
        <f t="shared" si="264"/>
        <v>0.36126694403435783</v>
      </c>
      <c r="BD302" s="86">
        <f t="shared" si="265"/>
        <v>0.10991813179439003</v>
      </c>
      <c r="BE302" s="86">
        <f t="shared" si="266"/>
        <v>2.6680982418467322E-2</v>
      </c>
      <c r="BF302" s="86">
        <f t="shared" si="267"/>
        <v>1.6078378741108578E-2</v>
      </c>
      <c r="BG302" s="86">
        <f t="shared" si="268"/>
        <v>1.5434169910079187E-2</v>
      </c>
      <c r="BH302" s="86">
        <f t="shared" si="269"/>
        <v>1.4870487182928469E-2</v>
      </c>
      <c r="BI302" s="87">
        <v>0</v>
      </c>
      <c r="BJ302" s="63"/>
      <c r="BK302" s="86">
        <f t="shared" si="270"/>
        <v>0</v>
      </c>
      <c r="BL302" s="86">
        <f t="shared" si="271"/>
        <v>0</v>
      </c>
      <c r="BM302" s="86">
        <f t="shared" si="272"/>
        <v>0</v>
      </c>
      <c r="BN302" s="86">
        <f t="shared" si="273"/>
        <v>0</v>
      </c>
      <c r="BO302" s="86">
        <f t="shared" si="274"/>
        <v>0</v>
      </c>
      <c r="BP302" s="86">
        <f t="shared" si="275"/>
        <v>0</v>
      </c>
      <c r="BQ302" s="86">
        <f t="shared" si="276"/>
        <v>0</v>
      </c>
      <c r="BR302" s="86">
        <f t="shared" si="277"/>
        <v>5.5026170983760725E-3</v>
      </c>
      <c r="BS302" s="86">
        <f t="shared" si="278"/>
        <v>1.1944705408669987E-2</v>
      </c>
      <c r="BT302" s="86">
        <f t="shared" si="279"/>
        <v>1.8735740169104842E-2</v>
      </c>
      <c r="BU302" s="86">
        <f t="shared" si="280"/>
        <v>2.7996242115152281E-2</v>
      </c>
      <c r="BV302" s="86">
        <f t="shared" si="281"/>
        <v>3.9028318346530644E-2</v>
      </c>
      <c r="BW302" s="86">
        <f t="shared" si="282"/>
        <v>3.1405180512682818E-2</v>
      </c>
      <c r="BX302" s="86">
        <f t="shared" si="283"/>
        <v>5.1295128170715354E-2</v>
      </c>
      <c r="BY302" s="86">
        <f t="shared" si="284"/>
        <v>8.1331364917460736E-2</v>
      </c>
      <c r="BZ302" s="86">
        <f t="shared" si="285"/>
        <v>0.16250167762716416</v>
      </c>
      <c r="CA302" s="86">
        <f t="shared" si="286"/>
        <v>0.20899208159978527</v>
      </c>
      <c r="CB302" s="86">
        <f t="shared" si="287"/>
        <v>0.2513488122399678</v>
      </c>
      <c r="CC302" s="86">
        <f t="shared" si="288"/>
        <v>8.3237149375922706E-2</v>
      </c>
      <c r="CD302" s="86">
        <f t="shared" si="289"/>
        <v>1.0602603677358744E-2</v>
      </c>
      <c r="CE302" s="86">
        <f t="shared" si="290"/>
        <v>6.4420883102939142E-4</v>
      </c>
      <c r="CF302" s="86">
        <f t="shared" si="291"/>
        <v>5.6368272715071749E-4</v>
      </c>
      <c r="CG302" s="88">
        <f t="shared" si="292"/>
        <v>1.4870487182928469E-2</v>
      </c>
      <c r="CH302" s="89">
        <f t="shared" si="293"/>
        <v>0</v>
      </c>
      <c r="CI302" s="90">
        <f t="shared" si="294"/>
        <v>0.10320762313783383</v>
      </c>
      <c r="CJ302" s="90">
        <f t="shared" si="295"/>
        <v>0.88192188967923779</v>
      </c>
      <c r="CK302" s="91">
        <f t="shared" si="296"/>
        <v>1.4870487182928469E-2</v>
      </c>
      <c r="CL302" s="90">
        <f t="shared" si="297"/>
        <v>0.52439608325625542</v>
      </c>
      <c r="CM302" s="90">
        <f t="shared" si="298"/>
        <v>3.5803797983853016</v>
      </c>
      <c r="CN302" s="90">
        <f t="array" ref="CN302">10^(SUMPRODUCT(BW302:CF302,LOG($BW$5:$CF$5))/CJ302)</f>
        <v>0.44686683332966293</v>
      </c>
      <c r="CO302" s="92">
        <f t="shared" si="249"/>
        <v>0.24040331190630035</v>
      </c>
      <c r="CP302" s="93">
        <f t="shared" si="249"/>
        <v>0.34946355175567589</v>
      </c>
      <c r="CQ302" s="93">
        <f t="shared" si="249"/>
        <v>0.44562134782497137</v>
      </c>
      <c r="CR302" s="93">
        <f t="shared" si="249"/>
        <v>0.59388069488409179</v>
      </c>
      <c r="CS302" s="94">
        <f t="shared" si="249"/>
        <v>2.0560791581039597</v>
      </c>
      <c r="CT302" s="95" t="s">
        <v>551</v>
      </c>
      <c r="CU302" s="79">
        <v>1</v>
      </c>
      <c r="CV302" s="79" t="s">
        <v>550</v>
      </c>
      <c r="CW302" s="80"/>
    </row>
    <row r="303" spans="1:101" x14ac:dyDescent="0.2">
      <c r="A303" s="2"/>
      <c r="B303" s="95">
        <v>170.5</v>
      </c>
      <c r="C303" s="103" t="s">
        <v>23</v>
      </c>
      <c r="D303" s="84">
        <v>183378</v>
      </c>
      <c r="E303" s="84">
        <v>418529</v>
      </c>
      <c r="F303" s="60">
        <v>0</v>
      </c>
      <c r="G303" s="60" t="s">
        <v>580</v>
      </c>
      <c r="H303" s="104" t="s">
        <v>299</v>
      </c>
      <c r="I303" s="78">
        <v>44105</v>
      </c>
      <c r="J303" s="134" t="s">
        <v>590</v>
      </c>
      <c r="K303" s="100">
        <v>3999.8</v>
      </c>
      <c r="L303" s="81" t="s">
        <v>568</v>
      </c>
      <c r="M303" s="81"/>
      <c r="N303" s="82">
        <v>0</v>
      </c>
      <c r="O303" s="83">
        <v>0</v>
      </c>
      <c r="P303" s="83">
        <v>0</v>
      </c>
      <c r="Q303" s="83">
        <v>208.7</v>
      </c>
      <c r="R303" s="83">
        <v>207.2</v>
      </c>
      <c r="S303" s="83">
        <v>47.5</v>
      </c>
      <c r="T303" s="83">
        <v>62.1</v>
      </c>
      <c r="U303" s="83">
        <v>14.7</v>
      </c>
      <c r="V303" s="83">
        <v>46.2</v>
      </c>
      <c r="W303" s="83">
        <v>36.700000000000003</v>
      </c>
      <c r="X303" s="83">
        <v>33.799999999999997</v>
      </c>
      <c r="Y303" s="83">
        <v>49.3</v>
      </c>
      <c r="Z303" s="83">
        <v>59.5</v>
      </c>
      <c r="AA303" s="83">
        <v>111.7</v>
      </c>
      <c r="AB303" s="83">
        <v>230.5</v>
      </c>
      <c r="AC303" s="83">
        <v>469</v>
      </c>
      <c r="AD303" s="83">
        <v>735.3</v>
      </c>
      <c r="AE303" s="83">
        <v>905</v>
      </c>
      <c r="AF303" s="83">
        <v>375.3</v>
      </c>
      <c r="AG303" s="83">
        <v>161.69999999999999</v>
      </c>
      <c r="AH303" s="83">
        <v>95.4</v>
      </c>
      <c r="AI303" s="83">
        <v>50.3</v>
      </c>
      <c r="AJ303" s="84">
        <v>99.9</v>
      </c>
      <c r="AK303" s="85"/>
      <c r="AL303" s="59">
        <v>1</v>
      </c>
      <c r="AM303" s="86">
        <f t="shared" si="248"/>
        <v>1</v>
      </c>
      <c r="AN303" s="86">
        <f t="shared" si="299"/>
        <v>1</v>
      </c>
      <c r="AO303" s="86">
        <f t="shared" si="250"/>
        <v>1</v>
      </c>
      <c r="AP303" s="86">
        <f t="shared" si="251"/>
        <v>0.94782239111955602</v>
      </c>
      <c r="AQ303" s="86">
        <f t="shared" si="252"/>
        <v>0.89601980099004952</v>
      </c>
      <c r="AR303" s="86">
        <f t="shared" si="253"/>
        <v>0.88414420721036058</v>
      </c>
      <c r="AS303" s="86">
        <f t="shared" si="254"/>
        <v>0.86861843092154611</v>
      </c>
      <c r="AT303" s="86">
        <f t="shared" si="255"/>
        <v>0.86494324716235815</v>
      </c>
      <c r="AU303" s="86">
        <f t="shared" si="256"/>
        <v>0.8533926696334817</v>
      </c>
      <c r="AV303" s="86">
        <f t="shared" si="257"/>
        <v>0.84421721086054302</v>
      </c>
      <c r="AW303" s="86">
        <f t="shared" si="258"/>
        <v>0.83576678833941698</v>
      </c>
      <c r="AX303" s="86">
        <f t="shared" si="259"/>
        <v>0.8234411720586029</v>
      </c>
      <c r="AY303" s="86">
        <f t="shared" si="260"/>
        <v>0.80856542827141353</v>
      </c>
      <c r="AZ303" s="86">
        <f t="shared" si="261"/>
        <v>0.78063903195159756</v>
      </c>
      <c r="BA303" s="86">
        <f t="shared" si="262"/>
        <v>0.72301115055752785</v>
      </c>
      <c r="BB303" s="86">
        <f t="shared" si="263"/>
        <v>0.60575528776438814</v>
      </c>
      <c r="BC303" s="86">
        <f t="shared" si="264"/>
        <v>0.42192109605480266</v>
      </c>
      <c r="BD303" s="86">
        <f t="shared" si="265"/>
        <v>0.19565978298914938</v>
      </c>
      <c r="BE303" s="86">
        <f t="shared" si="266"/>
        <v>0.10183009150457516</v>
      </c>
      <c r="BF303" s="86">
        <f t="shared" si="267"/>
        <v>6.1403070153507606E-2</v>
      </c>
      <c r="BG303" s="86">
        <f t="shared" si="268"/>
        <v>3.7551877593879623E-2</v>
      </c>
      <c r="BH303" s="86">
        <f t="shared" si="269"/>
        <v>2.4976248812440552E-2</v>
      </c>
      <c r="BI303" s="87">
        <v>0</v>
      </c>
      <c r="BJ303" s="63"/>
      <c r="BK303" s="86">
        <f t="shared" si="270"/>
        <v>0</v>
      </c>
      <c r="BL303" s="86">
        <f t="shared" si="271"/>
        <v>0</v>
      </c>
      <c r="BM303" s="86">
        <f t="shared" si="272"/>
        <v>0</v>
      </c>
      <c r="BN303" s="86">
        <f t="shared" si="273"/>
        <v>5.2177608880443982E-2</v>
      </c>
      <c r="BO303" s="86">
        <f t="shared" si="274"/>
        <v>5.1802590129506498E-2</v>
      </c>
      <c r="BP303" s="86">
        <f t="shared" si="275"/>
        <v>1.1875593779688942E-2</v>
      </c>
      <c r="BQ303" s="86">
        <f t="shared" si="276"/>
        <v>1.5525776288814463E-2</v>
      </c>
      <c r="BR303" s="86">
        <f t="shared" si="277"/>
        <v>3.675183759187961E-3</v>
      </c>
      <c r="BS303" s="86">
        <f t="shared" si="278"/>
        <v>1.1550577528876449E-2</v>
      </c>
      <c r="BT303" s="86">
        <f t="shared" si="279"/>
        <v>9.1754587729386827E-3</v>
      </c>
      <c r="BU303" s="86">
        <f t="shared" si="280"/>
        <v>8.4504225211260442E-3</v>
      </c>
      <c r="BV303" s="86">
        <f t="shared" si="281"/>
        <v>1.2325616280814078E-2</v>
      </c>
      <c r="BW303" s="86">
        <f t="shared" si="282"/>
        <v>1.4875743787189366E-2</v>
      </c>
      <c r="BX303" s="86">
        <f t="shared" si="283"/>
        <v>2.7926396319815971E-2</v>
      </c>
      <c r="BY303" s="86">
        <f t="shared" si="284"/>
        <v>5.7627881394069713E-2</v>
      </c>
      <c r="BZ303" s="86">
        <f t="shared" si="285"/>
        <v>0.11725586279313971</v>
      </c>
      <c r="CA303" s="86">
        <f t="shared" si="286"/>
        <v>0.18383419170958548</v>
      </c>
      <c r="CB303" s="86">
        <f t="shared" si="287"/>
        <v>0.22626131306565328</v>
      </c>
      <c r="CC303" s="86">
        <f t="shared" si="288"/>
        <v>9.3829691484574221E-2</v>
      </c>
      <c r="CD303" s="86">
        <f t="shared" si="289"/>
        <v>4.0427021351067551E-2</v>
      </c>
      <c r="CE303" s="86">
        <f t="shared" si="290"/>
        <v>2.3851192559627983E-2</v>
      </c>
      <c r="CF303" s="86">
        <f t="shared" si="291"/>
        <v>1.2575628781439072E-2</v>
      </c>
      <c r="CG303" s="88">
        <f t="shared" si="292"/>
        <v>2.4976248812440552E-2</v>
      </c>
      <c r="CH303" s="89">
        <f t="shared" si="293"/>
        <v>0</v>
      </c>
      <c r="CI303" s="90">
        <f t="shared" si="294"/>
        <v>0.1765588279413971</v>
      </c>
      <c r="CJ303" s="90">
        <f t="shared" si="295"/>
        <v>0.79846492324616225</v>
      </c>
      <c r="CK303" s="91">
        <f t="shared" si="296"/>
        <v>2.4976248812440552E-2</v>
      </c>
      <c r="CL303" s="90">
        <f t="shared" si="297"/>
        <v>0.66247729535294164</v>
      </c>
      <c r="CM303" s="90">
        <f t="shared" si="298"/>
        <v>16.950580186830084</v>
      </c>
      <c r="CN303" s="90">
        <f t="array" ref="CN303">10^(SUMPRODUCT(BW303:CF303,LOG($BW$5:$CF$5))/CJ303)</f>
        <v>0.36747184436116198</v>
      </c>
      <c r="CO303" s="92">
        <f t="shared" si="249"/>
        <v>0.17705312268222317</v>
      </c>
      <c r="CP303" s="93">
        <f t="shared" si="249"/>
        <v>0.31755638726246638</v>
      </c>
      <c r="CQ303" s="93">
        <f t="shared" si="249"/>
        <v>0.41058453919590238</v>
      </c>
      <c r="CR303" s="93">
        <f t="shared" si="249"/>
        <v>0.57073392658246747</v>
      </c>
      <c r="CS303" s="94">
        <f t="shared" si="249"/>
        <v>22.994514887753699</v>
      </c>
      <c r="CT303" s="95" t="s">
        <v>551</v>
      </c>
      <c r="CU303" s="79">
        <v>1</v>
      </c>
      <c r="CV303" s="79" t="s">
        <v>550</v>
      </c>
      <c r="CW303" s="80"/>
    </row>
    <row r="304" spans="1:101" x14ac:dyDescent="0.2">
      <c r="A304" s="2"/>
      <c r="B304" s="95">
        <v>170.5</v>
      </c>
      <c r="C304" s="103" t="s">
        <v>25</v>
      </c>
      <c r="D304" s="84">
        <v>183360</v>
      </c>
      <c r="E304" s="84">
        <v>418590</v>
      </c>
      <c r="F304" s="60">
        <v>0</v>
      </c>
      <c r="G304" s="60" t="s">
        <v>580</v>
      </c>
      <c r="H304" s="104" t="s">
        <v>300</v>
      </c>
      <c r="I304" s="78">
        <v>44105</v>
      </c>
      <c r="J304" s="134" t="s">
        <v>590</v>
      </c>
      <c r="K304" s="100">
        <v>4336.3999999999996</v>
      </c>
      <c r="L304" s="81" t="s">
        <v>568</v>
      </c>
      <c r="M304" s="81"/>
      <c r="N304" s="82">
        <v>0</v>
      </c>
      <c r="O304" s="83">
        <v>0</v>
      </c>
      <c r="P304" s="83">
        <v>0</v>
      </c>
      <c r="Q304" s="83">
        <v>0</v>
      </c>
      <c r="R304" s="83">
        <v>109.8</v>
      </c>
      <c r="S304" s="83">
        <v>130.4</v>
      </c>
      <c r="T304" s="83">
        <v>261.89999999999998</v>
      </c>
      <c r="U304" s="83">
        <v>178.1</v>
      </c>
      <c r="V304" s="83">
        <v>510.5</v>
      </c>
      <c r="W304" s="83">
        <v>714.9</v>
      </c>
      <c r="X304" s="83">
        <v>393.5</v>
      </c>
      <c r="Y304" s="83">
        <v>300.10000000000002</v>
      </c>
      <c r="Z304" s="83">
        <v>315.60000000000002</v>
      </c>
      <c r="AA304" s="83">
        <v>308.39999999999998</v>
      </c>
      <c r="AB304" s="83">
        <v>282</v>
      </c>
      <c r="AC304" s="83">
        <v>362.5</v>
      </c>
      <c r="AD304" s="83">
        <v>275.39999999999998</v>
      </c>
      <c r="AE304" s="83">
        <v>141.5</v>
      </c>
      <c r="AF304" s="83">
        <v>23</v>
      </c>
      <c r="AG304" s="83">
        <v>6</v>
      </c>
      <c r="AH304" s="83">
        <v>1.3</v>
      </c>
      <c r="AI304" s="83">
        <v>0.5</v>
      </c>
      <c r="AJ304" s="84">
        <v>21</v>
      </c>
      <c r="AK304" s="85"/>
      <c r="AL304" s="59">
        <v>1</v>
      </c>
      <c r="AM304" s="86">
        <f t="shared" ref="AM304:AM372" si="300">AL304-N304/SUM($N304:$AJ304)</f>
        <v>1</v>
      </c>
      <c r="AN304" s="86">
        <f t="shared" si="299"/>
        <v>1</v>
      </c>
      <c r="AO304" s="86">
        <f t="shared" si="250"/>
        <v>1</v>
      </c>
      <c r="AP304" s="86">
        <f t="shared" si="251"/>
        <v>1</v>
      </c>
      <c r="AQ304" s="86">
        <f t="shared" si="252"/>
        <v>0.97467945761461117</v>
      </c>
      <c r="AR304" s="86">
        <f t="shared" si="253"/>
        <v>0.94460843095655378</v>
      </c>
      <c r="AS304" s="86">
        <f t="shared" si="254"/>
        <v>0.88421271100451981</v>
      </c>
      <c r="AT304" s="86">
        <f t="shared" si="255"/>
        <v>0.84314177658887546</v>
      </c>
      <c r="AU304" s="86">
        <f t="shared" si="256"/>
        <v>0.72541739691910334</v>
      </c>
      <c r="AV304" s="86">
        <f t="shared" si="257"/>
        <v>0.56055714417489155</v>
      </c>
      <c r="AW304" s="86">
        <f t="shared" si="258"/>
        <v>0.46981367032561566</v>
      </c>
      <c r="AX304" s="86">
        <f t="shared" si="259"/>
        <v>0.40060879992620602</v>
      </c>
      <c r="AY304" s="86">
        <f t="shared" si="260"/>
        <v>0.32782953602066223</v>
      </c>
      <c r="AZ304" s="86">
        <f t="shared" si="261"/>
        <v>0.25671063555022589</v>
      </c>
      <c r="BA304" s="86">
        <f t="shared" si="262"/>
        <v>0.19167973434185026</v>
      </c>
      <c r="BB304" s="86">
        <f t="shared" si="263"/>
        <v>0.1080850475048426</v>
      </c>
      <c r="BC304" s="86">
        <f t="shared" si="264"/>
        <v>4.4576146111982171E-2</v>
      </c>
      <c r="BD304" s="86">
        <f t="shared" si="265"/>
        <v>1.1945392491467456E-2</v>
      </c>
      <c r="BE304" s="86">
        <f t="shared" si="266"/>
        <v>6.6414537404297282E-3</v>
      </c>
      <c r="BF304" s="86">
        <f t="shared" si="267"/>
        <v>5.257817544506843E-3</v>
      </c>
      <c r="BG304" s="86">
        <f t="shared" si="268"/>
        <v>4.9580297020568841E-3</v>
      </c>
      <c r="BH304" s="86">
        <f t="shared" si="269"/>
        <v>4.8427266857299766E-3</v>
      </c>
      <c r="BI304" s="87">
        <v>0</v>
      </c>
      <c r="BJ304" s="63"/>
      <c r="BK304" s="86">
        <f t="shared" si="270"/>
        <v>0</v>
      </c>
      <c r="BL304" s="86">
        <f t="shared" si="271"/>
        <v>0</v>
      </c>
      <c r="BM304" s="86">
        <f t="shared" si="272"/>
        <v>0</v>
      </c>
      <c r="BN304" s="86">
        <f t="shared" si="273"/>
        <v>0</v>
      </c>
      <c r="BO304" s="86">
        <f t="shared" si="274"/>
        <v>2.5320542385388833E-2</v>
      </c>
      <c r="BP304" s="86">
        <f t="shared" si="275"/>
        <v>3.0071026658057387E-2</v>
      </c>
      <c r="BQ304" s="86">
        <f t="shared" si="276"/>
        <v>6.0395719952033966E-2</v>
      </c>
      <c r="BR304" s="86">
        <f t="shared" si="277"/>
        <v>4.1070934415644356E-2</v>
      </c>
      <c r="BS304" s="86">
        <f t="shared" si="278"/>
        <v>0.11772437966977212</v>
      </c>
      <c r="BT304" s="86">
        <f t="shared" si="279"/>
        <v>0.16486025274421179</v>
      </c>
      <c r="BU304" s="86">
        <f t="shared" si="280"/>
        <v>9.0743473849275891E-2</v>
      </c>
      <c r="BV304" s="86">
        <f t="shared" si="281"/>
        <v>6.9204870399409646E-2</v>
      </c>
      <c r="BW304" s="86">
        <f t="shared" si="282"/>
        <v>7.277926390554379E-2</v>
      </c>
      <c r="BX304" s="86">
        <f t="shared" si="283"/>
        <v>7.1118900470436341E-2</v>
      </c>
      <c r="BY304" s="86">
        <f t="shared" si="284"/>
        <v>6.5030901208375624E-2</v>
      </c>
      <c r="BZ304" s="86">
        <f t="shared" si="285"/>
        <v>8.3594686837007659E-2</v>
      </c>
      <c r="CA304" s="86">
        <f t="shared" si="286"/>
        <v>6.3508901392860431E-2</v>
      </c>
      <c r="CB304" s="86">
        <f t="shared" si="287"/>
        <v>3.2630753620514714E-2</v>
      </c>
      <c r="CC304" s="86">
        <f t="shared" si="288"/>
        <v>5.3039387510377279E-3</v>
      </c>
      <c r="CD304" s="86">
        <f t="shared" si="289"/>
        <v>1.3836361959228853E-3</v>
      </c>
      <c r="CE304" s="86">
        <f t="shared" si="290"/>
        <v>2.997878424499589E-4</v>
      </c>
      <c r="CF304" s="86">
        <f t="shared" si="291"/>
        <v>1.1530301632690747E-4</v>
      </c>
      <c r="CG304" s="88">
        <f t="shared" si="292"/>
        <v>4.8427266857299766E-3</v>
      </c>
      <c r="CH304" s="89">
        <f t="shared" si="293"/>
        <v>0</v>
      </c>
      <c r="CI304" s="90">
        <f t="shared" si="294"/>
        <v>0.59939120007379398</v>
      </c>
      <c r="CJ304" s="90">
        <f t="shared" si="295"/>
        <v>0.39576607324047602</v>
      </c>
      <c r="CK304" s="91">
        <f t="shared" si="296"/>
        <v>4.8427266857299766E-3</v>
      </c>
      <c r="CL304" s="90">
        <f t="shared" si="297"/>
        <v>2.5518474725973341</v>
      </c>
      <c r="CM304" s="90">
        <f t="shared" si="298"/>
        <v>5.9582702931572502</v>
      </c>
      <c r="CN304" s="90">
        <f t="array" ref="CN304">10^(SUMPRODUCT(BW304:CF304,LOG($BW$5:$CF$5))/CJ304)</f>
        <v>0.75500597651525891</v>
      </c>
      <c r="CO304" s="92">
        <f t="shared" si="249"/>
        <v>0.47866793812608954</v>
      </c>
      <c r="CP304" s="93">
        <f t="shared" si="249"/>
        <v>1.5606848587929436</v>
      </c>
      <c r="CQ304" s="93">
        <f t="shared" si="249"/>
        <v>3.1527319228313195</v>
      </c>
      <c r="CR304" s="93">
        <f t="shared" si="249"/>
        <v>4.8010907877487465</v>
      </c>
      <c r="CS304" s="94">
        <f t="shared" si="249"/>
        <v>12.294447157196617</v>
      </c>
      <c r="CT304" s="95" t="s">
        <v>551</v>
      </c>
      <c r="CU304" s="79">
        <v>1</v>
      </c>
      <c r="CV304" s="79" t="s">
        <v>550</v>
      </c>
      <c r="CW304" s="80"/>
    </row>
    <row r="305" spans="1:101" x14ac:dyDescent="0.2">
      <c r="A305" s="2"/>
      <c r="B305" s="95">
        <v>171</v>
      </c>
      <c r="C305" s="103" t="s">
        <v>29</v>
      </c>
      <c r="D305" s="84">
        <v>182891</v>
      </c>
      <c r="E305" s="84">
        <v>418400</v>
      </c>
      <c r="F305" s="60">
        <v>0</v>
      </c>
      <c r="G305" s="60" t="s">
        <v>580</v>
      </c>
      <c r="H305" s="104" t="s">
        <v>301</v>
      </c>
      <c r="I305" s="78">
        <v>44105</v>
      </c>
      <c r="J305" s="134" t="s">
        <v>590</v>
      </c>
      <c r="K305" s="100">
        <v>4419.5</v>
      </c>
      <c r="L305" s="81" t="s">
        <v>568</v>
      </c>
      <c r="M305" s="81"/>
      <c r="N305" s="82">
        <v>0</v>
      </c>
      <c r="O305" s="83">
        <v>0</v>
      </c>
      <c r="P305" s="83">
        <v>0</v>
      </c>
      <c r="Q305" s="83">
        <v>0</v>
      </c>
      <c r="R305" s="83">
        <v>0</v>
      </c>
      <c r="S305" s="83">
        <v>42</v>
      </c>
      <c r="T305" s="83">
        <v>158.1</v>
      </c>
      <c r="U305" s="83">
        <v>85.9</v>
      </c>
      <c r="V305" s="83">
        <v>141.69999999999999</v>
      </c>
      <c r="W305" s="83">
        <v>123</v>
      </c>
      <c r="X305" s="83">
        <v>107.7</v>
      </c>
      <c r="Y305" s="83">
        <v>86.6</v>
      </c>
      <c r="Z305" s="83">
        <v>92.3</v>
      </c>
      <c r="AA305" s="83">
        <v>176.1</v>
      </c>
      <c r="AB305" s="83">
        <v>333</v>
      </c>
      <c r="AC305" s="83">
        <v>718.5</v>
      </c>
      <c r="AD305" s="83">
        <v>1059</v>
      </c>
      <c r="AE305" s="83">
        <v>992.8</v>
      </c>
      <c r="AF305" s="83">
        <v>236.8</v>
      </c>
      <c r="AG305" s="83">
        <v>22.6</v>
      </c>
      <c r="AH305" s="83">
        <v>2.7</v>
      </c>
      <c r="AI305" s="83">
        <v>1.2</v>
      </c>
      <c r="AJ305" s="84">
        <v>39.5</v>
      </c>
      <c r="AK305" s="85"/>
      <c r="AL305" s="59">
        <v>1</v>
      </c>
      <c r="AM305" s="86">
        <f t="shared" si="300"/>
        <v>1</v>
      </c>
      <c r="AN305" s="86">
        <f t="shared" si="299"/>
        <v>1</v>
      </c>
      <c r="AO305" s="86">
        <f t="shared" si="250"/>
        <v>1</v>
      </c>
      <c r="AP305" s="86">
        <f t="shared" si="251"/>
        <v>1</v>
      </c>
      <c r="AQ305" s="86">
        <f t="shared" si="252"/>
        <v>1</v>
      </c>
      <c r="AR305" s="86">
        <f t="shared" si="253"/>
        <v>0.99049666251838442</v>
      </c>
      <c r="AS305" s="86">
        <f t="shared" si="254"/>
        <v>0.954723384998303</v>
      </c>
      <c r="AT305" s="86">
        <f t="shared" si="255"/>
        <v>0.93528679714899876</v>
      </c>
      <c r="AU305" s="86">
        <f t="shared" si="256"/>
        <v>0.90322434664554818</v>
      </c>
      <c r="AV305" s="86">
        <f t="shared" si="257"/>
        <v>0.87539314402081692</v>
      </c>
      <c r="AW305" s="86">
        <f t="shared" si="258"/>
        <v>0.85102387147867409</v>
      </c>
      <c r="AX305" s="86">
        <f t="shared" si="259"/>
        <v>0.83142889467134296</v>
      </c>
      <c r="AY305" s="86">
        <f t="shared" si="260"/>
        <v>0.81054417920579258</v>
      </c>
      <c r="AZ305" s="86">
        <f t="shared" si="261"/>
        <v>0.77069804276501874</v>
      </c>
      <c r="BA305" s="86">
        <f t="shared" si="262"/>
        <v>0.69535015273220957</v>
      </c>
      <c r="BB305" s="86">
        <f t="shared" si="263"/>
        <v>0.53277520081457186</v>
      </c>
      <c r="BC305" s="86">
        <f t="shared" si="264"/>
        <v>0.29315533431383645</v>
      </c>
      <c r="BD305" s="86">
        <f t="shared" si="265"/>
        <v>6.8514537843647527E-2</v>
      </c>
      <c r="BE305" s="86">
        <f t="shared" si="266"/>
        <v>1.4933816042538801E-2</v>
      </c>
      <c r="BF305" s="86">
        <f t="shared" si="267"/>
        <v>9.8201153976694711E-3</v>
      </c>
      <c r="BG305" s="86">
        <f t="shared" si="268"/>
        <v>9.2091865595656137E-3</v>
      </c>
      <c r="BH305" s="86">
        <f t="shared" si="269"/>
        <v>8.9376626315194555E-3</v>
      </c>
      <c r="BI305" s="87">
        <v>0</v>
      </c>
      <c r="BJ305" s="63"/>
      <c r="BK305" s="86">
        <f t="shared" si="270"/>
        <v>0</v>
      </c>
      <c r="BL305" s="86">
        <f t="shared" si="271"/>
        <v>0</v>
      </c>
      <c r="BM305" s="86">
        <f t="shared" si="272"/>
        <v>0</v>
      </c>
      <c r="BN305" s="86">
        <f t="shared" si="273"/>
        <v>0</v>
      </c>
      <c r="BO305" s="86">
        <f t="shared" si="274"/>
        <v>0</v>
      </c>
      <c r="BP305" s="86">
        <f t="shared" si="275"/>
        <v>9.5033374816155813E-3</v>
      </c>
      <c r="BQ305" s="86">
        <f t="shared" si="276"/>
        <v>3.5773277520081415E-2</v>
      </c>
      <c r="BR305" s="86">
        <f t="shared" si="277"/>
        <v>1.9436587849304243E-2</v>
      </c>
      <c r="BS305" s="86">
        <f t="shared" si="278"/>
        <v>3.2062450503450579E-2</v>
      </c>
      <c r="BT305" s="86">
        <f t="shared" si="279"/>
        <v>2.7831202624731266E-2</v>
      </c>
      <c r="BU305" s="86">
        <f t="shared" si="280"/>
        <v>2.4369272542142828E-2</v>
      </c>
      <c r="BV305" s="86">
        <f t="shared" si="281"/>
        <v>1.9594976807331133E-2</v>
      </c>
      <c r="BW305" s="86">
        <f t="shared" si="282"/>
        <v>2.0884715465550374E-2</v>
      </c>
      <c r="BX305" s="86">
        <f t="shared" si="283"/>
        <v>3.9846136440773838E-2</v>
      </c>
      <c r="BY305" s="86">
        <f t="shared" si="284"/>
        <v>7.5347890032809173E-2</v>
      </c>
      <c r="BZ305" s="86">
        <f t="shared" si="285"/>
        <v>0.16257495191763771</v>
      </c>
      <c r="CA305" s="86">
        <f t="shared" si="286"/>
        <v>0.23961986650073541</v>
      </c>
      <c r="CB305" s="86">
        <f t="shared" si="287"/>
        <v>0.22464079647018892</v>
      </c>
      <c r="CC305" s="86">
        <f t="shared" si="288"/>
        <v>5.3580721801108726E-2</v>
      </c>
      <c r="CD305" s="86">
        <f t="shared" si="289"/>
        <v>5.1137006448693303E-3</v>
      </c>
      <c r="CE305" s="86">
        <f t="shared" si="290"/>
        <v>6.1092883810385731E-4</v>
      </c>
      <c r="CF305" s="86">
        <f t="shared" si="291"/>
        <v>2.7152392804615823E-4</v>
      </c>
      <c r="CG305" s="88">
        <f t="shared" si="292"/>
        <v>8.9376626315194555E-3</v>
      </c>
      <c r="CH305" s="89">
        <f t="shared" si="293"/>
        <v>0</v>
      </c>
      <c r="CI305" s="90">
        <f t="shared" si="294"/>
        <v>0.16857110532865704</v>
      </c>
      <c r="CJ305" s="90">
        <f t="shared" si="295"/>
        <v>0.82249123203982366</v>
      </c>
      <c r="CK305" s="91">
        <f t="shared" si="296"/>
        <v>8.9376626315194555E-3</v>
      </c>
      <c r="CL305" s="90">
        <f t="shared" si="297"/>
        <v>0.68468504612035574</v>
      </c>
      <c r="CM305" s="90">
        <f t="shared" si="298"/>
        <v>6.4785297116088385</v>
      </c>
      <c r="CN305" s="90">
        <f t="array" ref="CN305">10^(SUMPRODUCT(BW305:CF305,LOG($BW$5:$CF$5))/CJ305)</f>
        <v>0.45171128025411234</v>
      </c>
      <c r="CO305" s="92">
        <f t="shared" si="249"/>
        <v>0.26259388768989561</v>
      </c>
      <c r="CP305" s="93">
        <f t="shared" si="249"/>
        <v>0.38504732842809891</v>
      </c>
      <c r="CQ305" s="93">
        <f t="shared" si="249"/>
        <v>0.47711725602218985</v>
      </c>
      <c r="CR305" s="93">
        <f t="shared" si="249"/>
        <v>0.64383952889646157</v>
      </c>
      <c r="CS305" s="94">
        <f t="shared" si="249"/>
        <v>5.3859033961869152</v>
      </c>
      <c r="CT305" s="95" t="s">
        <v>551</v>
      </c>
      <c r="CU305" s="79">
        <v>2</v>
      </c>
      <c r="CV305" s="79" t="s">
        <v>550</v>
      </c>
      <c r="CW305" s="80"/>
    </row>
    <row r="306" spans="1:101" x14ac:dyDescent="0.2">
      <c r="A306" s="2"/>
      <c r="B306" s="95">
        <v>171.5</v>
      </c>
      <c r="C306" s="103" t="s">
        <v>23</v>
      </c>
      <c r="D306" s="84">
        <v>182416</v>
      </c>
      <c r="E306" s="84">
        <v>418252</v>
      </c>
      <c r="F306" s="60">
        <v>0</v>
      </c>
      <c r="G306" s="60" t="s">
        <v>580</v>
      </c>
      <c r="H306" s="104" t="s">
        <v>303</v>
      </c>
      <c r="I306" s="78">
        <v>44105</v>
      </c>
      <c r="J306" s="134" t="s">
        <v>590</v>
      </c>
      <c r="K306" s="100">
        <v>4608.8999999999996</v>
      </c>
      <c r="L306" s="81" t="s">
        <v>568</v>
      </c>
      <c r="M306" s="81"/>
      <c r="N306" s="82">
        <v>0</v>
      </c>
      <c r="O306" s="83">
        <v>0</v>
      </c>
      <c r="P306" s="83">
        <v>1820.5</v>
      </c>
      <c r="Q306" s="83">
        <v>244.1</v>
      </c>
      <c r="R306" s="83">
        <v>481.4</v>
      </c>
      <c r="S306" s="83">
        <v>164.4</v>
      </c>
      <c r="T306" s="83">
        <v>204.9</v>
      </c>
      <c r="U306" s="83">
        <v>196.4</v>
      </c>
      <c r="V306" s="83">
        <v>110.9</v>
      </c>
      <c r="W306" s="83">
        <v>134.19999999999999</v>
      </c>
      <c r="X306" s="83">
        <v>130.6</v>
      </c>
      <c r="Y306" s="83">
        <v>612.5</v>
      </c>
      <c r="Z306" s="83">
        <v>54.5</v>
      </c>
      <c r="AA306" s="83">
        <v>59.9</v>
      </c>
      <c r="AB306" s="83">
        <v>63.6</v>
      </c>
      <c r="AC306" s="83">
        <v>106.9</v>
      </c>
      <c r="AD306" s="83">
        <v>81.400000000000006</v>
      </c>
      <c r="AE306" s="83">
        <v>61.3</v>
      </c>
      <c r="AF306" s="83">
        <v>41.2</v>
      </c>
      <c r="AG306" s="83">
        <v>11</v>
      </c>
      <c r="AH306" s="83">
        <v>1</v>
      </c>
      <c r="AI306" s="83">
        <v>0.5</v>
      </c>
      <c r="AJ306" s="84">
        <v>27.7</v>
      </c>
      <c r="AK306" s="85"/>
      <c r="AL306" s="59">
        <v>1</v>
      </c>
      <c r="AM306" s="86">
        <f t="shared" si="300"/>
        <v>1</v>
      </c>
      <c r="AN306" s="86">
        <f t="shared" si="299"/>
        <v>1</v>
      </c>
      <c r="AO306" s="86">
        <f t="shared" si="250"/>
        <v>0.60500336305843039</v>
      </c>
      <c r="AP306" s="86">
        <f t="shared" si="251"/>
        <v>0.55204061706697904</v>
      </c>
      <c r="AQ306" s="86">
        <f t="shared" si="252"/>
        <v>0.4475905313632319</v>
      </c>
      <c r="AR306" s="86">
        <f t="shared" si="253"/>
        <v>0.41192041484953013</v>
      </c>
      <c r="AS306" s="86">
        <f t="shared" si="254"/>
        <v>0.36746295211438723</v>
      </c>
      <c r="AT306" s="86">
        <f t="shared" si="255"/>
        <v>0.32484974722818877</v>
      </c>
      <c r="AU306" s="86">
        <f t="shared" si="256"/>
        <v>0.3007876065872549</v>
      </c>
      <c r="AV306" s="86">
        <f t="shared" si="257"/>
        <v>0.27167002972509691</v>
      </c>
      <c r="AW306" s="86">
        <f t="shared" si="258"/>
        <v>0.24333355030484477</v>
      </c>
      <c r="AX306" s="86">
        <f t="shared" si="259"/>
        <v>0.11043849942502526</v>
      </c>
      <c r="AY306" s="86">
        <f t="shared" si="260"/>
        <v>9.8613552040616836E-2</v>
      </c>
      <c r="AZ306" s="86">
        <f t="shared" si="261"/>
        <v>8.561695849334959E-2</v>
      </c>
      <c r="BA306" s="86">
        <f t="shared" si="262"/>
        <v>7.1817570353012408E-2</v>
      </c>
      <c r="BB306" s="86">
        <f t="shared" si="263"/>
        <v>4.8623315758640637E-2</v>
      </c>
      <c r="BC306" s="86">
        <f t="shared" si="264"/>
        <v>3.0961834711102171E-2</v>
      </c>
      <c r="BD306" s="86">
        <f t="shared" si="265"/>
        <v>1.7661481047538195E-2</v>
      </c>
      <c r="BE306" s="86">
        <f t="shared" si="266"/>
        <v>8.7222547679487016E-3</v>
      </c>
      <c r="BF306" s="86">
        <f t="shared" si="267"/>
        <v>6.335568139902964E-3</v>
      </c>
      <c r="BG306" s="86">
        <f t="shared" si="268"/>
        <v>6.1185966282624425E-3</v>
      </c>
      <c r="BH306" s="86">
        <f t="shared" si="269"/>
        <v>6.0101108724421818E-3</v>
      </c>
      <c r="BI306" s="87">
        <v>0</v>
      </c>
      <c r="BJ306" s="63"/>
      <c r="BK306" s="86">
        <f t="shared" si="270"/>
        <v>0</v>
      </c>
      <c r="BL306" s="86">
        <f t="shared" si="271"/>
        <v>0</v>
      </c>
      <c r="BM306" s="86">
        <f t="shared" si="272"/>
        <v>0.39499663694156961</v>
      </c>
      <c r="BN306" s="86">
        <f t="shared" si="273"/>
        <v>5.2962745991451343E-2</v>
      </c>
      <c r="BO306" s="86">
        <f t="shared" si="274"/>
        <v>0.10445008570374714</v>
      </c>
      <c r="BP306" s="86">
        <f t="shared" si="275"/>
        <v>3.5670116513701777E-2</v>
      </c>
      <c r="BQ306" s="86">
        <f t="shared" si="276"/>
        <v>4.4457462735142894E-2</v>
      </c>
      <c r="BR306" s="86">
        <f t="shared" si="277"/>
        <v>4.2613204886198464E-2</v>
      </c>
      <c r="BS306" s="86">
        <f t="shared" si="278"/>
        <v>2.4062140640933871E-2</v>
      </c>
      <c r="BT306" s="86">
        <f t="shared" si="279"/>
        <v>2.911757686215799E-2</v>
      </c>
      <c r="BU306" s="86">
        <f t="shared" si="280"/>
        <v>2.8336479420252136E-2</v>
      </c>
      <c r="BV306" s="86">
        <f t="shared" si="281"/>
        <v>0.13289505087981951</v>
      </c>
      <c r="BW306" s="86">
        <f t="shared" si="282"/>
        <v>1.1824947384408424E-2</v>
      </c>
      <c r="BX306" s="86">
        <f t="shared" si="283"/>
        <v>1.2996593547267246E-2</v>
      </c>
      <c r="BY306" s="86">
        <f t="shared" si="284"/>
        <v>1.3799388140337182E-2</v>
      </c>
      <c r="BZ306" s="86">
        <f t="shared" si="285"/>
        <v>2.3194254594371772E-2</v>
      </c>
      <c r="CA306" s="86">
        <f t="shared" si="286"/>
        <v>1.7661481047538466E-2</v>
      </c>
      <c r="CB306" s="86">
        <f t="shared" si="287"/>
        <v>1.3300353663563975E-2</v>
      </c>
      <c r="CC306" s="86">
        <f t="shared" si="288"/>
        <v>8.9392262795894937E-3</v>
      </c>
      <c r="CD306" s="86">
        <f t="shared" si="289"/>
        <v>2.3866866280457377E-3</v>
      </c>
      <c r="CE306" s="86">
        <f t="shared" si="290"/>
        <v>2.1697151164052145E-4</v>
      </c>
      <c r="CF306" s="86">
        <f t="shared" si="291"/>
        <v>1.0848575582026072E-4</v>
      </c>
      <c r="CG306" s="88">
        <f t="shared" si="292"/>
        <v>6.0101108724421818E-3</v>
      </c>
      <c r="CH306" s="89">
        <f t="shared" si="293"/>
        <v>0</v>
      </c>
      <c r="CI306" s="90">
        <f t="shared" si="294"/>
        <v>0.88956150057497463</v>
      </c>
      <c r="CJ306" s="90">
        <f t="shared" si="295"/>
        <v>0.10442838855258307</v>
      </c>
      <c r="CK306" s="91">
        <f t="shared" si="296"/>
        <v>6.0101108724421818E-3</v>
      </c>
      <c r="CL306" s="90">
        <f t="shared" si="297"/>
        <v>13.156275516627566</v>
      </c>
      <c r="CM306" s="90">
        <f t="shared" si="298"/>
        <v>19.901808838072416</v>
      </c>
      <c r="CN306" s="90">
        <f t="array" ref="CN306">10^(SUMPRODUCT(BW306:CF306,LOG($BW$5:$CF$5))/CJ306)</f>
        <v>0.58142884005855899</v>
      </c>
      <c r="CO306" s="92">
        <f t="shared" si="249"/>
        <v>1.4597884905454634</v>
      </c>
      <c r="CP306" s="93">
        <f t="shared" si="249"/>
        <v>9.7574098017491995</v>
      </c>
      <c r="CQ306" s="93">
        <f t="shared" si="249"/>
        <v>26.579127326061055</v>
      </c>
      <c r="CR306" s="93">
        <f t="shared" si="249"/>
        <v>46.758321106785331</v>
      </c>
      <c r="CS306" s="94">
        <f t="shared" si="249"/>
        <v>57.855652381862519</v>
      </c>
      <c r="CT306" s="95" t="s">
        <v>551</v>
      </c>
      <c r="CU306" s="79">
        <v>1</v>
      </c>
      <c r="CV306" s="79" t="s">
        <v>550</v>
      </c>
      <c r="CW306" s="80"/>
    </row>
    <row r="307" spans="1:101" x14ac:dyDescent="0.2">
      <c r="A307" s="2"/>
      <c r="B307" s="95">
        <v>171.5</v>
      </c>
      <c r="C307" s="103" t="s">
        <v>25</v>
      </c>
      <c r="D307" s="84">
        <v>182405</v>
      </c>
      <c r="E307" s="84">
        <v>418315</v>
      </c>
      <c r="F307" s="60">
        <v>0</v>
      </c>
      <c r="G307" s="60" t="s">
        <v>580</v>
      </c>
      <c r="H307" s="104" t="s">
        <v>302</v>
      </c>
      <c r="I307" s="78">
        <v>44105</v>
      </c>
      <c r="J307" s="134" t="s">
        <v>590</v>
      </c>
      <c r="K307" s="100">
        <v>3965.3</v>
      </c>
      <c r="L307" s="81" t="s">
        <v>568</v>
      </c>
      <c r="M307" s="81"/>
      <c r="N307" s="82">
        <v>0</v>
      </c>
      <c r="O307" s="83">
        <v>0</v>
      </c>
      <c r="P307" s="83">
        <v>0</v>
      </c>
      <c r="Q307" s="83">
        <v>0</v>
      </c>
      <c r="R307" s="83">
        <v>0</v>
      </c>
      <c r="S307" s="83">
        <v>6.2</v>
      </c>
      <c r="T307" s="83">
        <v>72.7</v>
      </c>
      <c r="U307" s="83">
        <v>135.80000000000001</v>
      </c>
      <c r="V307" s="83">
        <v>232.2</v>
      </c>
      <c r="W307" s="83">
        <v>202.1</v>
      </c>
      <c r="X307" s="83">
        <v>182.1</v>
      </c>
      <c r="Y307" s="83">
        <v>169.7</v>
      </c>
      <c r="Z307" s="83">
        <v>94.1</v>
      </c>
      <c r="AA307" s="83">
        <v>227.6</v>
      </c>
      <c r="AB307" s="83">
        <v>518.20000000000005</v>
      </c>
      <c r="AC307" s="83">
        <v>849.3</v>
      </c>
      <c r="AD307" s="83">
        <v>676.3</v>
      </c>
      <c r="AE307" s="83">
        <v>362.3</v>
      </c>
      <c r="AF307" s="83">
        <v>143.1</v>
      </c>
      <c r="AG307" s="83">
        <v>33.6</v>
      </c>
      <c r="AH307" s="83">
        <v>4.0999999999999996</v>
      </c>
      <c r="AI307" s="83">
        <v>2.1</v>
      </c>
      <c r="AJ307" s="84">
        <v>53.8</v>
      </c>
      <c r="AK307" s="85"/>
      <c r="AL307" s="59">
        <v>1</v>
      </c>
      <c r="AM307" s="86">
        <f t="shared" si="300"/>
        <v>1</v>
      </c>
      <c r="AN307" s="86">
        <f t="shared" si="299"/>
        <v>1</v>
      </c>
      <c r="AO307" s="86">
        <f t="shared" si="250"/>
        <v>1</v>
      </c>
      <c r="AP307" s="86">
        <f t="shared" si="251"/>
        <v>1</v>
      </c>
      <c r="AQ307" s="86">
        <f t="shared" si="252"/>
        <v>1</v>
      </c>
      <c r="AR307" s="86">
        <f t="shared" si="253"/>
        <v>0.99843643608302024</v>
      </c>
      <c r="AS307" s="86">
        <f t="shared" si="254"/>
        <v>0.98010238821778939</v>
      </c>
      <c r="AT307" s="86">
        <f t="shared" si="255"/>
        <v>0.94585529468136087</v>
      </c>
      <c r="AU307" s="86">
        <f t="shared" si="256"/>
        <v>0.88729730411318197</v>
      </c>
      <c r="AV307" s="86">
        <f t="shared" si="257"/>
        <v>0.83633016417421135</v>
      </c>
      <c r="AW307" s="86">
        <f t="shared" si="258"/>
        <v>0.79040677880614341</v>
      </c>
      <c r="AX307" s="86">
        <f t="shared" si="259"/>
        <v>0.74761052127203498</v>
      </c>
      <c r="AY307" s="86">
        <f t="shared" si="260"/>
        <v>0.72387965601593829</v>
      </c>
      <c r="AZ307" s="86">
        <f t="shared" si="261"/>
        <v>0.66648172899906699</v>
      </c>
      <c r="BA307" s="86">
        <f t="shared" si="262"/>
        <v>0.53579804806698117</v>
      </c>
      <c r="BB307" s="86">
        <f t="shared" si="263"/>
        <v>0.32161501021360317</v>
      </c>
      <c r="BC307" s="86">
        <f t="shared" si="264"/>
        <v>0.15106044939853244</v>
      </c>
      <c r="BD307" s="86">
        <f t="shared" si="265"/>
        <v>5.9692835346632209E-2</v>
      </c>
      <c r="BE307" s="86">
        <f t="shared" si="266"/>
        <v>2.360477139182425E-2</v>
      </c>
      <c r="BF307" s="86">
        <f t="shared" si="267"/>
        <v>1.5131263712707916E-2</v>
      </c>
      <c r="BG307" s="86">
        <f t="shared" si="268"/>
        <v>1.4097294025672887E-2</v>
      </c>
      <c r="BH307" s="86">
        <f t="shared" si="269"/>
        <v>1.3567699795728116E-2</v>
      </c>
      <c r="BI307" s="87">
        <v>0</v>
      </c>
      <c r="BJ307" s="63"/>
      <c r="BK307" s="86">
        <f t="shared" si="270"/>
        <v>0</v>
      </c>
      <c r="BL307" s="86">
        <f t="shared" si="271"/>
        <v>0</v>
      </c>
      <c r="BM307" s="86">
        <f t="shared" si="272"/>
        <v>0</v>
      </c>
      <c r="BN307" s="86">
        <f t="shared" si="273"/>
        <v>0</v>
      </c>
      <c r="BO307" s="86">
        <f t="shared" si="274"/>
        <v>0</v>
      </c>
      <c r="BP307" s="86">
        <f t="shared" si="275"/>
        <v>1.5635639169797599E-3</v>
      </c>
      <c r="BQ307" s="86">
        <f t="shared" si="276"/>
        <v>1.8334047865230851E-2</v>
      </c>
      <c r="BR307" s="86">
        <f t="shared" si="277"/>
        <v>3.4247093536428519E-2</v>
      </c>
      <c r="BS307" s="86">
        <f t="shared" si="278"/>
        <v>5.8557990568178897E-2</v>
      </c>
      <c r="BT307" s="86">
        <f t="shared" si="279"/>
        <v>5.0967139938970618E-2</v>
      </c>
      <c r="BU307" s="86">
        <f t="shared" si="280"/>
        <v>4.5923385368067948E-2</v>
      </c>
      <c r="BV307" s="86">
        <f t="shared" si="281"/>
        <v>4.2796257534108428E-2</v>
      </c>
      <c r="BW307" s="86">
        <f t="shared" si="282"/>
        <v>2.3730865256096689E-2</v>
      </c>
      <c r="BX307" s="86">
        <f t="shared" si="283"/>
        <v>5.7397927016871297E-2</v>
      </c>
      <c r="BY307" s="86">
        <f t="shared" si="284"/>
        <v>0.13068368093208582</v>
      </c>
      <c r="BZ307" s="86">
        <f t="shared" si="285"/>
        <v>0.214183037853378</v>
      </c>
      <c r="CA307" s="86">
        <f t="shared" si="286"/>
        <v>0.17055456081507073</v>
      </c>
      <c r="CB307" s="86">
        <f t="shared" si="287"/>
        <v>9.1367614051900234E-2</v>
      </c>
      <c r="CC307" s="86">
        <f t="shared" si="288"/>
        <v>3.6088063954807958E-2</v>
      </c>
      <c r="CD307" s="86">
        <f t="shared" si="289"/>
        <v>8.4735076791163343E-3</v>
      </c>
      <c r="CE307" s="86">
        <f t="shared" si="290"/>
        <v>1.0339696870350287E-3</v>
      </c>
      <c r="CF307" s="86">
        <f t="shared" si="291"/>
        <v>5.2959422994477111E-4</v>
      </c>
      <c r="CG307" s="88">
        <f t="shared" si="292"/>
        <v>1.3567699795728116E-2</v>
      </c>
      <c r="CH307" s="89">
        <f t="shared" si="293"/>
        <v>0</v>
      </c>
      <c r="CI307" s="90">
        <f t="shared" si="294"/>
        <v>0.25238947872796502</v>
      </c>
      <c r="CJ307" s="90">
        <f t="shared" si="295"/>
        <v>0.73404282147630684</v>
      </c>
      <c r="CK307" s="91">
        <f t="shared" si="296"/>
        <v>1.3567699795728116E-2</v>
      </c>
      <c r="CL307" s="90">
        <f t="shared" si="297"/>
        <v>0.91020301840756335</v>
      </c>
      <c r="CM307" s="90">
        <f t="shared" si="298"/>
        <v>5.1167346052427467</v>
      </c>
      <c r="CN307" s="90">
        <f t="array" ref="CN307">10^(SUMPRODUCT(BW307:CF307,LOG($BW$5:$CF$5))/CJ307)</f>
        <v>0.54525082164814298</v>
      </c>
      <c r="CO307" s="92">
        <f t="shared" si="249"/>
        <v>0.29182505856649132</v>
      </c>
      <c r="CP307" s="93">
        <f t="shared" si="249"/>
        <v>0.52378407399874582</v>
      </c>
      <c r="CQ307" s="93">
        <f t="shared" si="249"/>
        <v>0.66958425649594611</v>
      </c>
      <c r="CR307" s="93">
        <f t="shared" si="249"/>
        <v>0.95772497569039816</v>
      </c>
      <c r="CS307" s="94">
        <f t="shared" si="249"/>
        <v>6.0504843881573711</v>
      </c>
      <c r="CT307" s="95" t="s">
        <v>551</v>
      </c>
      <c r="CU307" s="79">
        <v>1</v>
      </c>
      <c r="CV307" s="79" t="s">
        <v>550</v>
      </c>
      <c r="CW307" s="80"/>
    </row>
    <row r="308" spans="1:101" x14ac:dyDescent="0.2">
      <c r="A308" s="2"/>
      <c r="B308" s="95">
        <v>172</v>
      </c>
      <c r="C308" s="103" t="s">
        <v>29</v>
      </c>
      <c r="D308" s="84">
        <v>181912</v>
      </c>
      <c r="E308" s="84">
        <v>418231</v>
      </c>
      <c r="F308" s="60">
        <v>0</v>
      </c>
      <c r="G308" s="60" t="s">
        <v>580</v>
      </c>
      <c r="H308" s="104" t="s">
        <v>304</v>
      </c>
      <c r="I308" s="78">
        <v>44105</v>
      </c>
      <c r="J308" s="134" t="s">
        <v>590</v>
      </c>
      <c r="K308" s="100">
        <v>3815.7</v>
      </c>
      <c r="L308" s="81" t="s">
        <v>568</v>
      </c>
      <c r="M308" s="81"/>
      <c r="N308" s="82">
        <v>0</v>
      </c>
      <c r="O308" s="83">
        <v>0</v>
      </c>
      <c r="P308" s="83">
        <v>0</v>
      </c>
      <c r="Q308" s="83">
        <v>0</v>
      </c>
      <c r="R308" s="83">
        <v>0</v>
      </c>
      <c r="S308" s="83">
        <v>26.3</v>
      </c>
      <c r="T308" s="83">
        <v>72.5</v>
      </c>
      <c r="U308" s="83">
        <v>109.3</v>
      </c>
      <c r="V308" s="83">
        <v>107.6</v>
      </c>
      <c r="W308" s="83">
        <v>127.2</v>
      </c>
      <c r="X308" s="83">
        <v>171.5</v>
      </c>
      <c r="Y308" s="83">
        <v>149.69999999999999</v>
      </c>
      <c r="Z308" s="83">
        <v>116.3</v>
      </c>
      <c r="AA308" s="83">
        <v>273.5</v>
      </c>
      <c r="AB308" s="83">
        <v>563.5</v>
      </c>
      <c r="AC308" s="83">
        <v>898.1</v>
      </c>
      <c r="AD308" s="83">
        <v>650.4</v>
      </c>
      <c r="AE308" s="83">
        <v>313.5</v>
      </c>
      <c r="AF308" s="83">
        <v>135.69999999999999</v>
      </c>
      <c r="AG308" s="83">
        <v>32.6</v>
      </c>
      <c r="AH308" s="83">
        <v>3.5</v>
      </c>
      <c r="AI308" s="83">
        <v>2</v>
      </c>
      <c r="AJ308" s="84">
        <v>62.5</v>
      </c>
      <c r="AK308" s="85"/>
      <c r="AL308" s="59">
        <v>1</v>
      </c>
      <c r="AM308" s="86">
        <f t="shared" si="300"/>
        <v>1</v>
      </c>
      <c r="AN308" s="86">
        <f t="shared" si="299"/>
        <v>1</v>
      </c>
      <c r="AO308" s="86">
        <f t="shared" si="250"/>
        <v>1</v>
      </c>
      <c r="AP308" s="86">
        <f t="shared" si="251"/>
        <v>1</v>
      </c>
      <c r="AQ308" s="86">
        <f t="shared" si="252"/>
        <v>1</v>
      </c>
      <c r="AR308" s="86">
        <f t="shared" si="253"/>
        <v>0.99310742458788692</v>
      </c>
      <c r="AS308" s="86">
        <f t="shared" si="254"/>
        <v>0.97410697906019872</v>
      </c>
      <c r="AT308" s="86">
        <f t="shared" si="255"/>
        <v>0.94546216945776662</v>
      </c>
      <c r="AU308" s="86">
        <f t="shared" si="256"/>
        <v>0.91726288754356999</v>
      </c>
      <c r="AV308" s="86">
        <f t="shared" si="257"/>
        <v>0.88392693345912943</v>
      </c>
      <c r="AW308" s="86">
        <f t="shared" si="258"/>
        <v>0.83898105196949446</v>
      </c>
      <c r="AX308" s="86">
        <f t="shared" si="259"/>
        <v>0.79974840789370238</v>
      </c>
      <c r="AY308" s="86">
        <f t="shared" si="260"/>
        <v>0.76926907251618315</v>
      </c>
      <c r="AZ308" s="86">
        <f t="shared" si="261"/>
        <v>0.69759152973242133</v>
      </c>
      <c r="BA308" s="86">
        <f t="shared" si="262"/>
        <v>0.54991220483790659</v>
      </c>
      <c r="BB308" s="86">
        <f t="shared" si="263"/>
        <v>0.31454254789422653</v>
      </c>
      <c r="BC308" s="86">
        <f t="shared" si="264"/>
        <v>0.14408889587755855</v>
      </c>
      <c r="BD308" s="86">
        <f t="shared" si="265"/>
        <v>6.1928348664727351E-2</v>
      </c>
      <c r="BE308" s="86">
        <f t="shared" si="266"/>
        <v>2.6364756139109512E-2</v>
      </c>
      <c r="BF308" s="86">
        <f t="shared" si="267"/>
        <v>1.7821107529417974E-2</v>
      </c>
      <c r="BG308" s="86">
        <f t="shared" si="268"/>
        <v>1.6903844641874406E-2</v>
      </c>
      <c r="BH308" s="86">
        <f t="shared" si="269"/>
        <v>1.6379694420420938E-2</v>
      </c>
      <c r="BI308" s="87">
        <v>0</v>
      </c>
      <c r="BJ308" s="63"/>
      <c r="BK308" s="86">
        <f t="shared" si="270"/>
        <v>0</v>
      </c>
      <c r="BL308" s="86">
        <f t="shared" si="271"/>
        <v>0</v>
      </c>
      <c r="BM308" s="86">
        <f t="shared" si="272"/>
        <v>0</v>
      </c>
      <c r="BN308" s="86">
        <f t="shared" si="273"/>
        <v>0</v>
      </c>
      <c r="BO308" s="86">
        <f t="shared" si="274"/>
        <v>0</v>
      </c>
      <c r="BP308" s="86">
        <f t="shared" si="275"/>
        <v>6.8925754121130778E-3</v>
      </c>
      <c r="BQ308" s="86">
        <f t="shared" si="276"/>
        <v>1.9000445527688203E-2</v>
      </c>
      <c r="BR308" s="86">
        <f t="shared" si="277"/>
        <v>2.8644809602432098E-2</v>
      </c>
      <c r="BS308" s="86">
        <f t="shared" si="278"/>
        <v>2.8199281914196628E-2</v>
      </c>
      <c r="BT308" s="86">
        <f t="shared" si="279"/>
        <v>3.3335954084440567E-2</v>
      </c>
      <c r="BU308" s="86">
        <f t="shared" si="280"/>
        <v>4.4945881489634965E-2</v>
      </c>
      <c r="BV308" s="86">
        <f t="shared" si="281"/>
        <v>3.9232644075792078E-2</v>
      </c>
      <c r="BW308" s="86">
        <f t="shared" si="282"/>
        <v>3.0479335377519234E-2</v>
      </c>
      <c r="BX308" s="86">
        <f t="shared" si="283"/>
        <v>7.1677542783761816E-2</v>
      </c>
      <c r="BY308" s="86">
        <f t="shared" si="284"/>
        <v>0.14767932489451474</v>
      </c>
      <c r="BZ308" s="86">
        <f t="shared" si="285"/>
        <v>0.23536965694368006</v>
      </c>
      <c r="CA308" s="86">
        <f t="shared" si="286"/>
        <v>0.17045365201666798</v>
      </c>
      <c r="CB308" s="86">
        <f t="shared" si="287"/>
        <v>8.2160547212831198E-2</v>
      </c>
      <c r="CC308" s="86">
        <f t="shared" si="288"/>
        <v>3.5563592525617839E-2</v>
      </c>
      <c r="CD308" s="86">
        <f t="shared" si="289"/>
        <v>8.5436486096915377E-3</v>
      </c>
      <c r="CE308" s="86">
        <f t="shared" si="290"/>
        <v>9.1726288754356844E-4</v>
      </c>
      <c r="CF308" s="86">
        <f t="shared" si="291"/>
        <v>5.2415022145346768E-4</v>
      </c>
      <c r="CG308" s="88">
        <f t="shared" si="292"/>
        <v>1.6379694420420938E-2</v>
      </c>
      <c r="CH308" s="89">
        <f t="shared" si="293"/>
        <v>0</v>
      </c>
      <c r="CI308" s="90">
        <f t="shared" si="294"/>
        <v>0.20025159210629762</v>
      </c>
      <c r="CJ308" s="90">
        <f t="shared" si="295"/>
        <v>0.78336871347328141</v>
      </c>
      <c r="CK308" s="91">
        <f t="shared" si="296"/>
        <v>1.6379694420420938E-2</v>
      </c>
      <c r="CL308" s="90">
        <f t="shared" si="297"/>
        <v>0.82936935087488928</v>
      </c>
      <c r="CM308" s="90">
        <f t="shared" si="298"/>
        <v>5.1308232039229322</v>
      </c>
      <c r="CN308" s="90">
        <f t="array" ref="CN308">10^(SUMPRODUCT(BW308:CF308,LOG($BW$5:$CF$5))/CJ308)</f>
        <v>0.56951310288316692</v>
      </c>
      <c r="CO308" s="92">
        <f t="shared" si="249"/>
        <v>0.29410849000247441</v>
      </c>
      <c r="CP308" s="93">
        <f t="shared" si="249"/>
        <v>0.52712256154965931</v>
      </c>
      <c r="CQ308" s="93">
        <f t="shared" si="249"/>
        <v>0.65911966111673703</v>
      </c>
      <c r="CR308" s="93">
        <f t="shared" si="249"/>
        <v>0.89550109690881241</v>
      </c>
      <c r="CS308" s="94">
        <f t="shared" si="249"/>
        <v>4.7045297704409759</v>
      </c>
      <c r="CT308" s="95" t="s">
        <v>551</v>
      </c>
      <c r="CU308" s="79">
        <v>1</v>
      </c>
      <c r="CV308" s="79" t="s">
        <v>550</v>
      </c>
      <c r="CW308" s="80"/>
    </row>
    <row r="309" spans="1:101" x14ac:dyDescent="0.2">
      <c r="A309" s="2"/>
      <c r="B309" s="95">
        <v>172.5</v>
      </c>
      <c r="C309" s="103" t="s">
        <v>23</v>
      </c>
      <c r="D309" s="84">
        <v>181408</v>
      </c>
      <c r="E309" s="84">
        <v>418216</v>
      </c>
      <c r="F309" s="60">
        <v>0</v>
      </c>
      <c r="G309" s="60" t="s">
        <v>580</v>
      </c>
      <c r="H309" s="104" t="s">
        <v>305</v>
      </c>
      <c r="I309" s="78">
        <v>44105</v>
      </c>
      <c r="J309" s="134" t="s">
        <v>590</v>
      </c>
      <c r="K309" s="100">
        <v>4453.8</v>
      </c>
      <c r="L309" s="81" t="s">
        <v>568</v>
      </c>
      <c r="M309" s="81"/>
      <c r="N309" s="82">
        <v>0</v>
      </c>
      <c r="O309" s="83">
        <v>0</v>
      </c>
      <c r="P309" s="83">
        <v>0</v>
      </c>
      <c r="Q309" s="83">
        <v>0</v>
      </c>
      <c r="R309" s="83">
        <v>37.4</v>
      </c>
      <c r="S309" s="83">
        <v>12.9</v>
      </c>
      <c r="T309" s="83">
        <v>31.5</v>
      </c>
      <c r="U309" s="83">
        <v>24.9</v>
      </c>
      <c r="V309" s="83">
        <v>102.4</v>
      </c>
      <c r="W309" s="83">
        <v>134.30000000000001</v>
      </c>
      <c r="X309" s="83">
        <v>149.30000000000001</v>
      </c>
      <c r="Y309" s="83">
        <v>180.4</v>
      </c>
      <c r="Z309" s="83">
        <v>157.30000000000001</v>
      </c>
      <c r="AA309" s="83">
        <v>161.4</v>
      </c>
      <c r="AB309" s="83">
        <v>224.2</v>
      </c>
      <c r="AC309" s="83">
        <v>369.2</v>
      </c>
      <c r="AD309" s="83">
        <v>822.9</v>
      </c>
      <c r="AE309" s="83">
        <v>1346.6</v>
      </c>
      <c r="AF309" s="83">
        <v>548.70000000000005</v>
      </c>
      <c r="AG309" s="83">
        <v>74</v>
      </c>
      <c r="AH309" s="83">
        <v>3.7</v>
      </c>
      <c r="AI309" s="83">
        <v>1.5</v>
      </c>
      <c r="AJ309" s="84">
        <v>71.2</v>
      </c>
      <c r="AK309" s="85"/>
      <c r="AL309" s="59">
        <v>1</v>
      </c>
      <c r="AM309" s="86">
        <f t="shared" si="300"/>
        <v>1</v>
      </c>
      <c r="AN309" s="86">
        <f t="shared" si="299"/>
        <v>1</v>
      </c>
      <c r="AO309" s="86">
        <f t="shared" si="250"/>
        <v>1</v>
      </c>
      <c r="AP309" s="86">
        <f t="shared" si="251"/>
        <v>1</v>
      </c>
      <c r="AQ309" s="86">
        <f t="shared" si="252"/>
        <v>0.99160267636624899</v>
      </c>
      <c r="AR309" s="86">
        <f t="shared" si="253"/>
        <v>0.98870627329471461</v>
      </c>
      <c r="AS309" s="86">
        <f t="shared" si="254"/>
        <v>0.98163366114329331</v>
      </c>
      <c r="AT309" s="86">
        <f t="shared" si="255"/>
        <v>0.97604292963312222</v>
      </c>
      <c r="AU309" s="86">
        <f t="shared" si="256"/>
        <v>0.95305132695675598</v>
      </c>
      <c r="AV309" s="86">
        <f t="shared" si="257"/>
        <v>0.92289730118101387</v>
      </c>
      <c r="AW309" s="86">
        <f t="shared" si="258"/>
        <v>0.88937536485697599</v>
      </c>
      <c r="AX309" s="86">
        <f t="shared" si="259"/>
        <v>0.84887062732947138</v>
      </c>
      <c r="AY309" s="86">
        <f t="shared" si="260"/>
        <v>0.8135524720463424</v>
      </c>
      <c r="AZ309" s="86">
        <f t="shared" si="261"/>
        <v>0.77731375454667917</v>
      </c>
      <c r="BA309" s="86">
        <f t="shared" si="262"/>
        <v>0.72697471821815074</v>
      </c>
      <c r="BB309" s="86">
        <f t="shared" si="263"/>
        <v>0.64407921325609585</v>
      </c>
      <c r="BC309" s="86">
        <f t="shared" si="264"/>
        <v>0.45931564057658619</v>
      </c>
      <c r="BD309" s="86">
        <f t="shared" si="265"/>
        <v>0.15696708428757455</v>
      </c>
      <c r="BE309" s="86">
        <f t="shared" si="266"/>
        <v>3.3768916430912801E-2</v>
      </c>
      <c r="BF309" s="86">
        <f t="shared" si="267"/>
        <v>1.7153891059320001E-2</v>
      </c>
      <c r="BG309" s="86">
        <f t="shared" si="268"/>
        <v>1.6323139790740362E-2</v>
      </c>
      <c r="BH309" s="86">
        <f t="shared" si="269"/>
        <v>1.5986348735910778E-2</v>
      </c>
      <c r="BI309" s="87">
        <v>0</v>
      </c>
      <c r="BJ309" s="63"/>
      <c r="BK309" s="86">
        <f t="shared" si="270"/>
        <v>0</v>
      </c>
      <c r="BL309" s="86">
        <f t="shared" si="271"/>
        <v>0</v>
      </c>
      <c r="BM309" s="86">
        <f t="shared" si="272"/>
        <v>0</v>
      </c>
      <c r="BN309" s="86">
        <f t="shared" si="273"/>
        <v>0</v>
      </c>
      <c r="BO309" s="86">
        <f t="shared" si="274"/>
        <v>8.3973236337510082E-3</v>
      </c>
      <c r="BP309" s="86">
        <f t="shared" si="275"/>
        <v>2.8964030715343814E-3</v>
      </c>
      <c r="BQ309" s="86">
        <f t="shared" si="276"/>
        <v>7.0726121514212981E-3</v>
      </c>
      <c r="BR309" s="86">
        <f t="shared" si="277"/>
        <v>5.5907315101710875E-3</v>
      </c>
      <c r="BS309" s="86">
        <f t="shared" si="278"/>
        <v>2.2991602676366241E-2</v>
      </c>
      <c r="BT309" s="86">
        <f t="shared" si="279"/>
        <v>3.015402577574211E-2</v>
      </c>
      <c r="BU309" s="86">
        <f t="shared" si="280"/>
        <v>3.3521936324037882E-2</v>
      </c>
      <c r="BV309" s="86">
        <f t="shared" si="281"/>
        <v>4.0504737527504608E-2</v>
      </c>
      <c r="BW309" s="86">
        <f t="shared" si="282"/>
        <v>3.5318155283128982E-2</v>
      </c>
      <c r="BX309" s="86">
        <f t="shared" si="283"/>
        <v>3.6238717499663231E-2</v>
      </c>
      <c r="BY309" s="86">
        <f t="shared" si="284"/>
        <v>5.033903632852843E-2</v>
      </c>
      <c r="BZ309" s="86">
        <f t="shared" si="285"/>
        <v>8.2895504962054889E-2</v>
      </c>
      <c r="CA309" s="86">
        <f t="shared" si="286"/>
        <v>0.18476357267950966</v>
      </c>
      <c r="CB309" s="86">
        <f t="shared" si="287"/>
        <v>0.30234855628901164</v>
      </c>
      <c r="CC309" s="86">
        <f t="shared" si="288"/>
        <v>0.12319816785666175</v>
      </c>
      <c r="CD309" s="86">
        <f t="shared" si="289"/>
        <v>1.66150253715928E-2</v>
      </c>
      <c r="CE309" s="86">
        <f t="shared" si="290"/>
        <v>8.307512685796388E-4</v>
      </c>
      <c r="CF309" s="86">
        <f t="shared" si="291"/>
        <v>3.367910548295848E-4</v>
      </c>
      <c r="CG309" s="88">
        <f t="shared" si="292"/>
        <v>1.5986348735910778E-2</v>
      </c>
      <c r="CH309" s="89">
        <f t="shared" si="293"/>
        <v>0</v>
      </c>
      <c r="CI309" s="90">
        <f t="shared" si="294"/>
        <v>0.15112937267052862</v>
      </c>
      <c r="CJ309" s="90">
        <f t="shared" si="295"/>
        <v>0.83288427859356051</v>
      </c>
      <c r="CK309" s="91">
        <f t="shared" si="296"/>
        <v>1.5986348735910778E-2</v>
      </c>
      <c r="CL309" s="90">
        <f t="shared" si="297"/>
        <v>0.53944102645909198</v>
      </c>
      <c r="CM309" s="90">
        <f t="shared" si="298"/>
        <v>4.6707686271753523</v>
      </c>
      <c r="CN309" s="90">
        <f t="array" ref="CN309">10^(SUMPRODUCT(BW309:CF309,LOG($BW$5:$CF$5))/CJ309)</f>
        <v>0.3927547670613894</v>
      </c>
      <c r="CO309" s="92">
        <f t="shared" si="249"/>
        <v>0.21476834169840434</v>
      </c>
      <c r="CP309" s="93">
        <f t="shared" si="249"/>
        <v>0.31272869784602103</v>
      </c>
      <c r="CQ309" s="93">
        <f t="shared" si="249"/>
        <v>0.38280781767226257</v>
      </c>
      <c r="CR309" s="93">
        <f t="shared" si="249"/>
        <v>0.51268091879531585</v>
      </c>
      <c r="CS309" s="94">
        <f t="shared" si="249"/>
        <v>3.1351155255441978</v>
      </c>
      <c r="CT309" s="95" t="s">
        <v>551</v>
      </c>
      <c r="CU309" s="79">
        <v>1</v>
      </c>
      <c r="CV309" s="79" t="s">
        <v>550</v>
      </c>
      <c r="CW309" s="80"/>
    </row>
    <row r="310" spans="1:101" x14ac:dyDescent="0.2">
      <c r="A310" s="2"/>
      <c r="B310" s="95">
        <v>172.5</v>
      </c>
      <c r="C310" s="103" t="s">
        <v>25</v>
      </c>
      <c r="D310" s="84">
        <v>181415</v>
      </c>
      <c r="E310" s="84">
        <v>418280</v>
      </c>
      <c r="F310" s="60">
        <v>0</v>
      </c>
      <c r="G310" s="60" t="s">
        <v>580</v>
      </c>
      <c r="H310" s="104" t="s">
        <v>306</v>
      </c>
      <c r="I310" s="78">
        <v>44105</v>
      </c>
      <c r="J310" s="134" t="s">
        <v>590</v>
      </c>
      <c r="K310" s="100">
        <v>4977.3</v>
      </c>
      <c r="L310" s="81" t="s">
        <v>568</v>
      </c>
      <c r="M310" s="81"/>
      <c r="N310" s="82">
        <v>0</v>
      </c>
      <c r="O310" s="83">
        <v>0</v>
      </c>
      <c r="P310" s="83">
        <v>0</v>
      </c>
      <c r="Q310" s="83">
        <v>0</v>
      </c>
      <c r="R310" s="83">
        <v>0</v>
      </c>
      <c r="S310" s="83">
        <v>35.9</v>
      </c>
      <c r="T310" s="83">
        <v>29.8</v>
      </c>
      <c r="U310" s="83">
        <v>26.2</v>
      </c>
      <c r="V310" s="83">
        <v>64.599999999999994</v>
      </c>
      <c r="W310" s="83">
        <v>50.7</v>
      </c>
      <c r="X310" s="83">
        <v>55.8</v>
      </c>
      <c r="Y310" s="83">
        <v>77.400000000000006</v>
      </c>
      <c r="Z310" s="83">
        <v>47.9</v>
      </c>
      <c r="AA310" s="83">
        <v>126.9</v>
      </c>
      <c r="AB310" s="83">
        <v>331.9</v>
      </c>
      <c r="AC310" s="83">
        <v>1093.0999999999999</v>
      </c>
      <c r="AD310" s="83">
        <v>2062.6999999999998</v>
      </c>
      <c r="AE310" s="83">
        <v>816</v>
      </c>
      <c r="AF310" s="83">
        <v>120.8</v>
      </c>
      <c r="AG310" s="83">
        <v>12</v>
      </c>
      <c r="AH310" s="83">
        <v>1.3</v>
      </c>
      <c r="AI310" s="83">
        <v>0.8</v>
      </c>
      <c r="AJ310" s="84">
        <v>23.5</v>
      </c>
      <c r="AK310" s="85"/>
      <c r="AL310" s="59">
        <v>1</v>
      </c>
      <c r="AM310" s="86">
        <f t="shared" si="300"/>
        <v>1</v>
      </c>
      <c r="AN310" s="86">
        <f t="shared" si="299"/>
        <v>1</v>
      </c>
      <c r="AO310" s="86">
        <f t="shared" si="250"/>
        <v>1</v>
      </c>
      <c r="AP310" s="86">
        <f t="shared" si="251"/>
        <v>1</v>
      </c>
      <c r="AQ310" s="86">
        <f t="shared" si="252"/>
        <v>1</v>
      </c>
      <c r="AR310" s="86">
        <f t="shared" si="253"/>
        <v>0.99278725413376734</v>
      </c>
      <c r="AS310" s="86">
        <f t="shared" si="254"/>
        <v>0.98680007232837086</v>
      </c>
      <c r="AT310" s="86">
        <f t="shared" si="255"/>
        <v>0.98153617423100881</v>
      </c>
      <c r="AU310" s="86">
        <f t="shared" si="256"/>
        <v>0.96855724991461234</v>
      </c>
      <c r="AV310" s="86">
        <f t="shared" si="257"/>
        <v>0.9583710043597935</v>
      </c>
      <c r="AW310" s="86">
        <f t="shared" si="258"/>
        <v>0.94716010688525909</v>
      </c>
      <c r="AX310" s="86">
        <f t="shared" si="259"/>
        <v>0.93160950716251789</v>
      </c>
      <c r="AY310" s="86">
        <f t="shared" si="260"/>
        <v>0.92198581560283699</v>
      </c>
      <c r="AZ310" s="86">
        <f t="shared" si="261"/>
        <v>0.89649006489462169</v>
      </c>
      <c r="BA310" s="86">
        <f t="shared" si="262"/>
        <v>0.82980732525666534</v>
      </c>
      <c r="BB310" s="86">
        <f t="shared" si="263"/>
        <v>0.61019026379764141</v>
      </c>
      <c r="BC310" s="86">
        <f t="shared" si="264"/>
        <v>0.19576879030799849</v>
      </c>
      <c r="BD310" s="86">
        <f t="shared" si="265"/>
        <v>3.1824483153517158E-2</v>
      </c>
      <c r="BE310" s="86">
        <f t="shared" si="266"/>
        <v>7.5542965061380571E-3</v>
      </c>
      <c r="BF310" s="86">
        <f t="shared" si="267"/>
        <v>5.1433508126898023E-3</v>
      </c>
      <c r="BG310" s="86">
        <f t="shared" si="268"/>
        <v>4.8821650292329077E-3</v>
      </c>
      <c r="BH310" s="86">
        <f t="shared" si="269"/>
        <v>4.7214353163363577E-3</v>
      </c>
      <c r="BI310" s="87">
        <v>0</v>
      </c>
      <c r="BJ310" s="63"/>
      <c r="BK310" s="86">
        <f t="shared" si="270"/>
        <v>0</v>
      </c>
      <c r="BL310" s="86">
        <f t="shared" si="271"/>
        <v>0</v>
      </c>
      <c r="BM310" s="86">
        <f t="shared" si="272"/>
        <v>0</v>
      </c>
      <c r="BN310" s="86">
        <f t="shared" si="273"/>
        <v>0</v>
      </c>
      <c r="BO310" s="86">
        <f t="shared" si="274"/>
        <v>0</v>
      </c>
      <c r="BP310" s="86">
        <f t="shared" si="275"/>
        <v>7.2127458662326616E-3</v>
      </c>
      <c r="BQ310" s="86">
        <f t="shared" si="276"/>
        <v>5.9871818053964798E-3</v>
      </c>
      <c r="BR310" s="86">
        <f t="shared" si="277"/>
        <v>5.2638980973620519E-3</v>
      </c>
      <c r="BS310" s="86">
        <f t="shared" si="278"/>
        <v>1.2978924316396467E-2</v>
      </c>
      <c r="BT310" s="86">
        <f t="shared" si="279"/>
        <v>1.018624555481884E-2</v>
      </c>
      <c r="BU310" s="86">
        <f t="shared" si="280"/>
        <v>1.1210897474534409E-2</v>
      </c>
      <c r="BV310" s="86">
        <f t="shared" si="281"/>
        <v>1.5550599722741199E-2</v>
      </c>
      <c r="BW310" s="86">
        <f t="shared" si="282"/>
        <v>9.6236915596809025E-3</v>
      </c>
      <c r="BX310" s="86">
        <f t="shared" si="283"/>
        <v>2.5495750708215303E-2</v>
      </c>
      <c r="BY310" s="86">
        <f t="shared" si="284"/>
        <v>6.6682739637956345E-2</v>
      </c>
      <c r="BZ310" s="86">
        <f t="shared" si="285"/>
        <v>0.21961706145902393</v>
      </c>
      <c r="CA310" s="86">
        <f t="shared" si="286"/>
        <v>0.41442147348964292</v>
      </c>
      <c r="CB310" s="86">
        <f t="shared" si="287"/>
        <v>0.16394430715448133</v>
      </c>
      <c r="CC310" s="86">
        <f t="shared" si="288"/>
        <v>2.4270186647379101E-2</v>
      </c>
      <c r="CD310" s="86">
        <f t="shared" si="289"/>
        <v>2.4109456934482548E-3</v>
      </c>
      <c r="CE310" s="86">
        <f t="shared" si="290"/>
        <v>2.6118578345689456E-4</v>
      </c>
      <c r="CF310" s="86">
        <f t="shared" si="291"/>
        <v>1.6072971289655003E-4</v>
      </c>
      <c r="CG310" s="88">
        <f t="shared" si="292"/>
        <v>4.7214353163363577E-3</v>
      </c>
      <c r="CH310" s="89">
        <f t="shared" si="293"/>
        <v>0</v>
      </c>
      <c r="CI310" s="90">
        <f t="shared" si="294"/>
        <v>6.8390492837482109E-2</v>
      </c>
      <c r="CJ310" s="90">
        <f t="shared" si="295"/>
        <v>0.92688807184618149</v>
      </c>
      <c r="CK310" s="91">
        <f t="shared" si="296"/>
        <v>4.7214353163363577E-3</v>
      </c>
      <c r="CL310" s="90">
        <f t="shared" si="297"/>
        <v>0.53738829618915274</v>
      </c>
      <c r="CM310" s="90">
        <f t="shared" si="298"/>
        <v>5.4545966602659623</v>
      </c>
      <c r="CN310" s="90">
        <f t="array" ref="CN310">10^(SUMPRODUCT(BW310:CF310,LOG($BW$5:$CF$5))/CJ310)</f>
        <v>0.46193793654173121</v>
      </c>
      <c r="CO310" s="92">
        <f t="shared" si="249"/>
        <v>0.28924672132158136</v>
      </c>
      <c r="CP310" s="93">
        <f t="shared" si="249"/>
        <v>0.40325901683465898</v>
      </c>
      <c r="CQ310" s="93">
        <f t="shared" si="249"/>
        <v>0.4564793970181687</v>
      </c>
      <c r="CR310" s="93">
        <f t="shared" si="249"/>
        <v>0.53281340195047766</v>
      </c>
      <c r="CS310" s="94">
        <f t="shared" si="249"/>
        <v>1.0474108652872949</v>
      </c>
      <c r="CT310" s="95" t="s">
        <v>551</v>
      </c>
      <c r="CU310" s="79">
        <v>1</v>
      </c>
      <c r="CV310" s="79" t="s">
        <v>550</v>
      </c>
      <c r="CW310" s="80"/>
    </row>
    <row r="311" spans="1:101" x14ac:dyDescent="0.2">
      <c r="A311" s="2"/>
      <c r="B311" s="95">
        <v>173</v>
      </c>
      <c r="C311" s="103" t="s">
        <v>29</v>
      </c>
      <c r="D311" s="84">
        <v>180923</v>
      </c>
      <c r="E311" s="84">
        <v>418344</v>
      </c>
      <c r="F311" s="60">
        <v>0</v>
      </c>
      <c r="G311" s="60" t="s">
        <v>580</v>
      </c>
      <c r="H311" s="104" t="s">
        <v>307</v>
      </c>
      <c r="I311" s="78">
        <v>44105</v>
      </c>
      <c r="J311" s="134" t="s">
        <v>590</v>
      </c>
      <c r="K311" s="100">
        <v>2518.9</v>
      </c>
      <c r="L311" s="81" t="s">
        <v>568</v>
      </c>
      <c r="M311" s="81"/>
      <c r="N311" s="82">
        <v>0</v>
      </c>
      <c r="O311" s="83">
        <v>0</v>
      </c>
      <c r="P311" s="83">
        <v>0</v>
      </c>
      <c r="Q311" s="83">
        <v>0</v>
      </c>
      <c r="R311" s="83">
        <v>0</v>
      </c>
      <c r="S311" s="83">
        <v>0</v>
      </c>
      <c r="T311" s="83">
        <v>26.1</v>
      </c>
      <c r="U311" s="83">
        <v>18.2</v>
      </c>
      <c r="V311" s="83">
        <v>48.3</v>
      </c>
      <c r="W311" s="83">
        <v>96.1</v>
      </c>
      <c r="X311" s="83">
        <v>170.5</v>
      </c>
      <c r="Y311" s="83">
        <v>239.5</v>
      </c>
      <c r="Z311" s="83">
        <v>196.7</v>
      </c>
      <c r="AA311" s="83">
        <v>335.8</v>
      </c>
      <c r="AB311" s="83">
        <v>475.5</v>
      </c>
      <c r="AC311" s="83">
        <v>584.20000000000005</v>
      </c>
      <c r="AD311" s="83">
        <v>203.4</v>
      </c>
      <c r="AE311" s="83">
        <v>53.2</v>
      </c>
      <c r="AF311" s="83">
        <v>58.4</v>
      </c>
      <c r="AG311" s="83">
        <v>5.8</v>
      </c>
      <c r="AH311" s="83">
        <v>0.7</v>
      </c>
      <c r="AI311" s="83">
        <v>0.3</v>
      </c>
      <c r="AJ311" s="84">
        <v>6.2</v>
      </c>
      <c r="AK311" s="85"/>
      <c r="AL311" s="59">
        <v>1</v>
      </c>
      <c r="AM311" s="86">
        <f t="shared" si="300"/>
        <v>1</v>
      </c>
      <c r="AN311" s="86">
        <f t="shared" si="299"/>
        <v>1</v>
      </c>
      <c r="AO311" s="86">
        <f t="shared" si="250"/>
        <v>1</v>
      </c>
      <c r="AP311" s="86">
        <f t="shared" si="251"/>
        <v>1</v>
      </c>
      <c r="AQ311" s="86">
        <f t="shared" si="252"/>
        <v>1</v>
      </c>
      <c r="AR311" s="86">
        <f t="shared" si="253"/>
        <v>1</v>
      </c>
      <c r="AS311" s="86">
        <f t="shared" si="254"/>
        <v>0.98963833419349712</v>
      </c>
      <c r="AT311" s="86">
        <f t="shared" si="255"/>
        <v>0.98241295803723838</v>
      </c>
      <c r="AU311" s="86">
        <f t="shared" si="256"/>
        <v>0.96323792131485952</v>
      </c>
      <c r="AV311" s="86">
        <f t="shared" si="257"/>
        <v>0.92508634721505401</v>
      </c>
      <c r="AW311" s="86">
        <f t="shared" si="258"/>
        <v>0.85739807058636686</v>
      </c>
      <c r="AX311" s="86">
        <f t="shared" si="259"/>
        <v>0.76231688435428147</v>
      </c>
      <c r="AY311" s="86">
        <f t="shared" si="260"/>
        <v>0.6842272420501011</v>
      </c>
      <c r="AZ311" s="86">
        <f t="shared" si="261"/>
        <v>0.55091508198022932</v>
      </c>
      <c r="BA311" s="86">
        <f t="shared" si="262"/>
        <v>0.36214220493072358</v>
      </c>
      <c r="BB311" s="86">
        <f t="shared" si="263"/>
        <v>0.13021557028861788</v>
      </c>
      <c r="BC311" s="86">
        <f t="shared" si="264"/>
        <v>4.9466036762078516E-2</v>
      </c>
      <c r="BD311" s="86">
        <f t="shared" si="265"/>
        <v>2.8345706459168514E-2</v>
      </c>
      <c r="BE311" s="86">
        <f t="shared" si="266"/>
        <v>5.1609829687560352E-3</v>
      </c>
      <c r="BF311" s="86">
        <f t="shared" si="267"/>
        <v>2.8583905673109601E-3</v>
      </c>
      <c r="BG311" s="86">
        <f t="shared" si="268"/>
        <v>2.5804914843779339E-3</v>
      </c>
      <c r="BH311" s="86">
        <f t="shared" si="269"/>
        <v>2.4613918774066368E-3</v>
      </c>
      <c r="BI311" s="87">
        <v>0</v>
      </c>
      <c r="BJ311" s="63"/>
      <c r="BK311" s="86">
        <f t="shared" si="270"/>
        <v>0</v>
      </c>
      <c r="BL311" s="86">
        <f t="shared" si="271"/>
        <v>0</v>
      </c>
      <c r="BM311" s="86">
        <f t="shared" si="272"/>
        <v>0</v>
      </c>
      <c r="BN311" s="86">
        <f t="shared" si="273"/>
        <v>0</v>
      </c>
      <c r="BO311" s="86">
        <f t="shared" si="274"/>
        <v>0</v>
      </c>
      <c r="BP311" s="86">
        <f t="shared" si="275"/>
        <v>0</v>
      </c>
      <c r="BQ311" s="86">
        <f t="shared" si="276"/>
        <v>1.0361665806502884E-2</v>
      </c>
      <c r="BR311" s="86">
        <f t="shared" si="277"/>
        <v>7.2253761562587338E-3</v>
      </c>
      <c r="BS311" s="86">
        <f t="shared" si="278"/>
        <v>1.9175036722378858E-2</v>
      </c>
      <c r="BT311" s="86">
        <f t="shared" si="279"/>
        <v>3.8151574099805519E-2</v>
      </c>
      <c r="BU311" s="86">
        <f t="shared" si="280"/>
        <v>6.768827662868715E-2</v>
      </c>
      <c r="BV311" s="86">
        <f t="shared" si="281"/>
        <v>9.5081186232085391E-2</v>
      </c>
      <c r="BW311" s="86">
        <f t="shared" si="282"/>
        <v>7.8089642304180362E-2</v>
      </c>
      <c r="BX311" s="86">
        <f t="shared" si="283"/>
        <v>0.13331216006987179</v>
      </c>
      <c r="BY311" s="86">
        <f t="shared" si="284"/>
        <v>0.18877287704950574</v>
      </c>
      <c r="BZ311" s="86">
        <f t="shared" si="285"/>
        <v>0.23192663464210569</v>
      </c>
      <c r="CA311" s="86">
        <f t="shared" si="286"/>
        <v>8.0749533526539366E-2</v>
      </c>
      <c r="CB311" s="86">
        <f t="shared" si="287"/>
        <v>2.1120330302910002E-2</v>
      </c>
      <c r="CC311" s="86">
        <f t="shared" si="288"/>
        <v>2.3184723490412479E-2</v>
      </c>
      <c r="CD311" s="86">
        <f t="shared" si="289"/>
        <v>2.3025924014450751E-3</v>
      </c>
      <c r="CE311" s="86">
        <f t="shared" si="290"/>
        <v>2.7789908293302619E-4</v>
      </c>
      <c r="CF311" s="86">
        <f t="shared" si="291"/>
        <v>1.1909960697129712E-4</v>
      </c>
      <c r="CG311" s="88">
        <f t="shared" si="292"/>
        <v>2.4613918774066368E-3</v>
      </c>
      <c r="CH311" s="89">
        <f t="shared" si="293"/>
        <v>0</v>
      </c>
      <c r="CI311" s="90">
        <f t="shared" si="294"/>
        <v>0.23768311564571853</v>
      </c>
      <c r="CJ311" s="90">
        <f t="shared" si="295"/>
        <v>0.75985549247687489</v>
      </c>
      <c r="CK311" s="91">
        <f t="shared" si="296"/>
        <v>2.4613918774066368E-3</v>
      </c>
      <c r="CL311" s="90">
        <f t="shared" si="297"/>
        <v>1.0672449251232599</v>
      </c>
      <c r="CM311" s="90">
        <f t="shared" si="298"/>
        <v>3.5712185764968853</v>
      </c>
      <c r="CN311" s="90">
        <f t="array" ref="CN311">10^(SUMPRODUCT(BW311:CF311,LOG($BW$5:$CF$5))/CJ311)</f>
        <v>0.74232054233698386</v>
      </c>
      <c r="CO311" s="92">
        <f t="shared" si="249"/>
        <v>0.4398580511936635</v>
      </c>
      <c r="CP311" s="93">
        <f t="shared" si="249"/>
        <v>0.69708461643799702</v>
      </c>
      <c r="CQ311" s="93">
        <f t="shared" si="249"/>
        <v>0.91176304073858283</v>
      </c>
      <c r="CR311" s="93">
        <f t="shared" si="249"/>
        <v>1.284134105271548</v>
      </c>
      <c r="CS311" s="94">
        <f t="shared" si="249"/>
        <v>3.5047001887608449</v>
      </c>
      <c r="CT311" s="95" t="s">
        <v>551</v>
      </c>
      <c r="CU311" s="79">
        <v>1</v>
      </c>
      <c r="CV311" s="79" t="s">
        <v>550</v>
      </c>
      <c r="CW311" s="80"/>
    </row>
    <row r="312" spans="1:101" x14ac:dyDescent="0.2">
      <c r="A312" s="2"/>
      <c r="B312" s="95">
        <v>173.5</v>
      </c>
      <c r="C312" s="103" t="s">
        <v>23</v>
      </c>
      <c r="D312" s="84">
        <v>180445</v>
      </c>
      <c r="E312" s="84">
        <v>418480</v>
      </c>
      <c r="F312" s="60">
        <v>0</v>
      </c>
      <c r="G312" s="60" t="s">
        <v>580</v>
      </c>
      <c r="H312" s="104" t="s">
        <v>308</v>
      </c>
      <c r="I312" s="78">
        <v>44105</v>
      </c>
      <c r="J312" s="134" t="s">
        <v>590</v>
      </c>
      <c r="K312" s="100">
        <v>5372.2</v>
      </c>
      <c r="L312" s="81" t="s">
        <v>568</v>
      </c>
      <c r="M312" s="81"/>
      <c r="N312" s="82">
        <v>0</v>
      </c>
      <c r="O312" s="83">
        <v>0</v>
      </c>
      <c r="P312" s="83">
        <v>0</v>
      </c>
      <c r="Q312" s="83">
        <v>0</v>
      </c>
      <c r="R312" s="83">
        <v>176.8</v>
      </c>
      <c r="S312" s="83">
        <v>384.6</v>
      </c>
      <c r="T312" s="83">
        <v>581</v>
      </c>
      <c r="U312" s="83">
        <v>464.4</v>
      </c>
      <c r="V312" s="83">
        <v>382.9</v>
      </c>
      <c r="W312" s="83">
        <v>304</v>
      </c>
      <c r="X312" s="83">
        <v>297</v>
      </c>
      <c r="Y312" s="83">
        <v>198.7</v>
      </c>
      <c r="Z312" s="83">
        <v>277.7</v>
      </c>
      <c r="AA312" s="83">
        <v>311.2</v>
      </c>
      <c r="AB312" s="83">
        <v>417.3</v>
      </c>
      <c r="AC312" s="83">
        <v>581.20000000000005</v>
      </c>
      <c r="AD312" s="83">
        <v>539.70000000000005</v>
      </c>
      <c r="AE312" s="83">
        <v>254.2</v>
      </c>
      <c r="AF312" s="83">
        <v>94.2</v>
      </c>
      <c r="AG312" s="83">
        <v>24.6</v>
      </c>
      <c r="AH312" s="83">
        <v>3.2</v>
      </c>
      <c r="AI312" s="83">
        <v>2.2000000000000002</v>
      </c>
      <c r="AJ312" s="84">
        <v>77.3</v>
      </c>
      <c r="AK312" s="85"/>
      <c r="AL312" s="59">
        <v>1</v>
      </c>
      <c r="AM312" s="86">
        <f t="shared" si="300"/>
        <v>1</v>
      </c>
      <c r="AN312" s="86">
        <f t="shared" si="299"/>
        <v>1</v>
      </c>
      <c r="AO312" s="86">
        <f t="shared" si="250"/>
        <v>1</v>
      </c>
      <c r="AP312" s="86">
        <f t="shared" si="251"/>
        <v>1</v>
      </c>
      <c r="AQ312" s="86">
        <f t="shared" si="252"/>
        <v>0.96708983284315553</v>
      </c>
      <c r="AR312" s="86">
        <f t="shared" si="253"/>
        <v>0.89549905066825508</v>
      </c>
      <c r="AS312" s="86">
        <f t="shared" si="254"/>
        <v>0.78734968914038939</v>
      </c>
      <c r="AT312" s="86">
        <f t="shared" si="255"/>
        <v>0.70090465730985441</v>
      </c>
      <c r="AU312" s="86">
        <f t="shared" si="256"/>
        <v>0.62963031904992361</v>
      </c>
      <c r="AV312" s="86">
        <f t="shared" si="257"/>
        <v>0.5730427013141729</v>
      </c>
      <c r="AW312" s="86">
        <f t="shared" si="258"/>
        <v>0.51775808793417955</v>
      </c>
      <c r="AX312" s="86">
        <f t="shared" si="259"/>
        <v>0.4807713785786083</v>
      </c>
      <c r="AY312" s="86">
        <f t="shared" si="260"/>
        <v>0.42907933435091761</v>
      </c>
      <c r="AZ312" s="86">
        <f t="shared" si="261"/>
        <v>0.37115148356353067</v>
      </c>
      <c r="BA312" s="86">
        <f t="shared" si="262"/>
        <v>0.29347380961244918</v>
      </c>
      <c r="BB312" s="86">
        <f t="shared" si="263"/>
        <v>0.18528721938870468</v>
      </c>
      <c r="BC312" s="86">
        <f t="shared" si="264"/>
        <v>8.4825583559807752E-2</v>
      </c>
      <c r="BD312" s="86">
        <f t="shared" si="265"/>
        <v>3.7507911097874096E-2</v>
      </c>
      <c r="BE312" s="86">
        <f t="shared" si="266"/>
        <v>1.9973195338967128E-2</v>
      </c>
      <c r="BF312" s="86">
        <f t="shared" si="267"/>
        <v>1.5394065745876774E-2</v>
      </c>
      <c r="BG312" s="86">
        <f t="shared" si="268"/>
        <v>1.479840661181624E-2</v>
      </c>
      <c r="BH312" s="86">
        <f t="shared" si="269"/>
        <v>1.4388890957149623E-2</v>
      </c>
      <c r="BI312" s="87">
        <v>0</v>
      </c>
      <c r="BJ312" s="63"/>
      <c r="BK312" s="86">
        <f t="shared" si="270"/>
        <v>0</v>
      </c>
      <c r="BL312" s="86">
        <f t="shared" si="271"/>
        <v>0</v>
      </c>
      <c r="BM312" s="86">
        <f t="shared" si="272"/>
        <v>0</v>
      </c>
      <c r="BN312" s="86">
        <f t="shared" si="273"/>
        <v>0</v>
      </c>
      <c r="BO312" s="86">
        <f t="shared" si="274"/>
        <v>3.2910167156844472E-2</v>
      </c>
      <c r="BP312" s="86">
        <f t="shared" si="275"/>
        <v>7.1590782174900447E-2</v>
      </c>
      <c r="BQ312" s="86">
        <f t="shared" si="276"/>
        <v>0.1081493615278657</v>
      </c>
      <c r="BR312" s="86">
        <f t="shared" si="277"/>
        <v>8.644503183053498E-2</v>
      </c>
      <c r="BS312" s="86">
        <f t="shared" si="278"/>
        <v>7.1274338259930792E-2</v>
      </c>
      <c r="BT312" s="86">
        <f t="shared" si="279"/>
        <v>5.6587617735750717E-2</v>
      </c>
      <c r="BU312" s="86">
        <f t="shared" si="280"/>
        <v>5.5284613379993353E-2</v>
      </c>
      <c r="BV312" s="86">
        <f t="shared" si="281"/>
        <v>3.6986709355571246E-2</v>
      </c>
      <c r="BW312" s="86">
        <f t="shared" si="282"/>
        <v>5.1692044227690692E-2</v>
      </c>
      <c r="BX312" s="86">
        <f t="shared" si="283"/>
        <v>5.7927850787386936E-2</v>
      </c>
      <c r="BY312" s="86">
        <f t="shared" si="284"/>
        <v>7.7677673951081494E-2</v>
      </c>
      <c r="BZ312" s="86">
        <f t="shared" si="285"/>
        <v>0.10818659022374449</v>
      </c>
      <c r="CA312" s="86">
        <f t="shared" si="286"/>
        <v>0.10046163582889693</v>
      </c>
      <c r="CB312" s="86">
        <f t="shared" si="287"/>
        <v>4.7317672461933656E-2</v>
      </c>
      <c r="CC312" s="86">
        <f t="shared" si="288"/>
        <v>1.7534715758906968E-2</v>
      </c>
      <c r="CD312" s="86">
        <f t="shared" si="289"/>
        <v>4.5791295930903541E-3</v>
      </c>
      <c r="CE312" s="86">
        <f t="shared" si="290"/>
        <v>5.9565913406053363E-4</v>
      </c>
      <c r="CF312" s="86">
        <f t="shared" si="291"/>
        <v>4.0951565466661698E-4</v>
      </c>
      <c r="CG312" s="88">
        <f t="shared" si="292"/>
        <v>1.4388890957149623E-2</v>
      </c>
      <c r="CH312" s="89">
        <f t="shared" si="293"/>
        <v>0</v>
      </c>
      <c r="CI312" s="90">
        <f t="shared" si="294"/>
        <v>0.5192286214213917</v>
      </c>
      <c r="CJ312" s="90">
        <f t="shared" si="295"/>
        <v>0.46638248762145867</v>
      </c>
      <c r="CK312" s="91">
        <f t="shared" si="296"/>
        <v>1.4388890957149623E-2</v>
      </c>
      <c r="CL312" s="90">
        <f t="shared" si="297"/>
        <v>2.3058864427154204</v>
      </c>
      <c r="CM312" s="90">
        <f t="shared" si="298"/>
        <v>8.5699835981712518</v>
      </c>
      <c r="CN312" s="90">
        <f t="array" ref="CN312">10^(SUMPRODUCT(BW312:CF312,LOG($BW$5:$CF$5))/CJ312)</f>
        <v>0.63014846592119689</v>
      </c>
      <c r="CO312" s="92">
        <f t="shared" si="249"/>
        <v>0.37384821819971992</v>
      </c>
      <c r="CP312" s="93">
        <f t="shared" si="249"/>
        <v>0.91095711019320824</v>
      </c>
      <c r="CQ312" s="93">
        <f t="shared" si="249"/>
        <v>2.382313567670773</v>
      </c>
      <c r="CR312" s="93">
        <f t="shared" si="249"/>
        <v>6.2009448144124777</v>
      </c>
      <c r="CS312" s="94">
        <f t="shared" si="249"/>
        <v>16.342072297437209</v>
      </c>
      <c r="CT312" s="95" t="s">
        <v>551</v>
      </c>
      <c r="CU312" s="79">
        <v>1</v>
      </c>
      <c r="CV312" s="79" t="s">
        <v>550</v>
      </c>
      <c r="CW312" s="80"/>
    </row>
    <row r="313" spans="1:101" x14ac:dyDescent="0.2">
      <c r="A313" s="2"/>
      <c r="B313" s="95">
        <v>173.5</v>
      </c>
      <c r="C313" s="103" t="s">
        <v>25</v>
      </c>
      <c r="D313" s="84">
        <v>180471</v>
      </c>
      <c r="E313" s="84">
        <v>418539</v>
      </c>
      <c r="F313" s="60"/>
      <c r="G313" s="60"/>
      <c r="H313" s="104"/>
      <c r="I313" s="78">
        <v>44105</v>
      </c>
      <c r="J313" s="134"/>
      <c r="K313" s="100"/>
      <c r="L313" s="81" t="s">
        <v>569</v>
      </c>
      <c r="M313" s="81"/>
      <c r="N313" s="82"/>
      <c r="O313" s="83"/>
      <c r="P313" s="83"/>
      <c r="Q313" s="83"/>
      <c r="R313" s="83"/>
      <c r="S313" s="83"/>
      <c r="T313" s="83"/>
      <c r="U313" s="83"/>
      <c r="V313" s="83"/>
      <c r="W313" s="83"/>
      <c r="X313" s="83"/>
      <c r="Y313" s="83"/>
      <c r="Z313" s="83"/>
      <c r="AA313" s="83"/>
      <c r="AB313" s="83"/>
      <c r="AC313" s="83"/>
      <c r="AD313" s="83"/>
      <c r="AE313" s="83"/>
      <c r="AF313" s="83"/>
      <c r="AG313" s="83"/>
      <c r="AH313" s="83"/>
      <c r="AI313" s="83"/>
      <c r="AJ313" s="84"/>
      <c r="AK313" s="85"/>
      <c r="AL313" s="59"/>
      <c r="AM313" s="86"/>
      <c r="AN313" s="86"/>
      <c r="AO313" s="86"/>
      <c r="AP313" s="86"/>
      <c r="AQ313" s="86"/>
      <c r="AR313" s="86"/>
      <c r="AS313" s="86"/>
      <c r="AT313" s="86"/>
      <c r="AU313" s="86"/>
      <c r="AV313" s="86"/>
      <c r="AW313" s="86"/>
      <c r="AX313" s="86"/>
      <c r="AY313" s="86"/>
      <c r="AZ313" s="86"/>
      <c r="BA313" s="86"/>
      <c r="BB313" s="86"/>
      <c r="BC313" s="86"/>
      <c r="BD313" s="86"/>
      <c r="BE313" s="86"/>
      <c r="BF313" s="86"/>
      <c r="BG313" s="86"/>
      <c r="BH313" s="86"/>
      <c r="BI313" s="87"/>
      <c r="BJ313" s="63"/>
      <c r="BK313" s="86"/>
      <c r="BL313" s="86"/>
      <c r="BM313" s="86"/>
      <c r="BN313" s="86"/>
      <c r="BO313" s="86"/>
      <c r="BP313" s="86"/>
      <c r="BQ313" s="86"/>
      <c r="BR313" s="86"/>
      <c r="BS313" s="86"/>
      <c r="BT313" s="86"/>
      <c r="BU313" s="86"/>
      <c r="BV313" s="86"/>
      <c r="BW313" s="86"/>
      <c r="BX313" s="86"/>
      <c r="BY313" s="86"/>
      <c r="BZ313" s="86"/>
      <c r="CA313" s="86"/>
      <c r="CB313" s="86"/>
      <c r="CC313" s="86"/>
      <c r="CD313" s="86"/>
      <c r="CE313" s="86"/>
      <c r="CF313" s="86"/>
      <c r="CG313" s="88"/>
      <c r="CH313" s="89"/>
      <c r="CI313" s="90"/>
      <c r="CJ313" s="90"/>
      <c r="CK313" s="91"/>
      <c r="CL313" s="90"/>
      <c r="CM313" s="90"/>
      <c r="CN313" s="90"/>
      <c r="CO313" s="92"/>
      <c r="CP313" s="93"/>
      <c r="CQ313" s="93"/>
      <c r="CR313" s="93"/>
      <c r="CS313" s="94"/>
      <c r="CT313" s="95" t="s">
        <v>551</v>
      </c>
      <c r="CU313" s="79">
        <v>1</v>
      </c>
      <c r="CV313" s="79" t="s">
        <v>550</v>
      </c>
      <c r="CW313" s="80" t="s">
        <v>559</v>
      </c>
    </row>
    <row r="314" spans="1:101" x14ac:dyDescent="0.2">
      <c r="A314" s="2"/>
      <c r="B314" s="95">
        <v>174</v>
      </c>
      <c r="C314" s="103" t="s">
        <v>29</v>
      </c>
      <c r="D314" s="84">
        <v>180021</v>
      </c>
      <c r="E314" s="84">
        <v>418742</v>
      </c>
      <c r="F314" s="60">
        <v>0</v>
      </c>
      <c r="G314" s="60" t="s">
        <v>580</v>
      </c>
      <c r="H314" s="104" t="s">
        <v>309</v>
      </c>
      <c r="I314" s="78">
        <v>44105</v>
      </c>
      <c r="J314" s="134" t="s">
        <v>590</v>
      </c>
      <c r="K314" s="100">
        <v>5122.7</v>
      </c>
      <c r="L314" s="81" t="s">
        <v>568</v>
      </c>
      <c r="M314" s="81"/>
      <c r="N314" s="82">
        <v>0</v>
      </c>
      <c r="O314" s="83">
        <v>0</v>
      </c>
      <c r="P314" s="83">
        <v>0</v>
      </c>
      <c r="Q314" s="83">
        <v>0</v>
      </c>
      <c r="R314" s="83">
        <v>0</v>
      </c>
      <c r="S314" s="83">
        <v>20.3</v>
      </c>
      <c r="T314" s="83">
        <v>84.8</v>
      </c>
      <c r="U314" s="83">
        <v>77.8</v>
      </c>
      <c r="V314" s="83">
        <v>138.9</v>
      </c>
      <c r="W314" s="83">
        <v>149.6</v>
      </c>
      <c r="X314" s="83">
        <v>188.8</v>
      </c>
      <c r="Y314" s="83">
        <v>242.8</v>
      </c>
      <c r="Z314" s="83">
        <v>245.9</v>
      </c>
      <c r="AA314" s="83">
        <v>416.6</v>
      </c>
      <c r="AB314" s="83">
        <v>721.2</v>
      </c>
      <c r="AC314" s="83">
        <v>1128.2</v>
      </c>
      <c r="AD314" s="83">
        <v>1022.8</v>
      </c>
      <c r="AE314" s="83">
        <v>461.7</v>
      </c>
      <c r="AF314" s="83">
        <v>157.4</v>
      </c>
      <c r="AG314" s="83">
        <v>41.8</v>
      </c>
      <c r="AH314" s="83">
        <v>2.2000000000000002</v>
      </c>
      <c r="AI314" s="83">
        <v>0.7</v>
      </c>
      <c r="AJ314" s="84">
        <v>21.2</v>
      </c>
      <c r="AK314" s="85"/>
      <c r="AL314" s="59">
        <v>1</v>
      </c>
      <c r="AM314" s="86">
        <f t="shared" si="300"/>
        <v>1</v>
      </c>
      <c r="AN314" s="86">
        <f t="shared" si="299"/>
        <v>1</v>
      </c>
      <c r="AO314" s="86">
        <f t="shared" si="250"/>
        <v>1</v>
      </c>
      <c r="AP314" s="86">
        <f t="shared" si="251"/>
        <v>1</v>
      </c>
      <c r="AQ314" s="86">
        <f t="shared" si="252"/>
        <v>1</v>
      </c>
      <c r="AR314" s="86">
        <f t="shared" si="253"/>
        <v>0.99603724598356336</v>
      </c>
      <c r="AS314" s="86">
        <f t="shared" si="254"/>
        <v>0.97948347551096104</v>
      </c>
      <c r="AT314" s="86">
        <f t="shared" si="255"/>
        <v>0.96429617194057826</v>
      </c>
      <c r="AU314" s="86">
        <f t="shared" si="256"/>
        <v>0.93718156440939349</v>
      </c>
      <c r="AV314" s="86">
        <f t="shared" si="257"/>
        <v>0.90797821461338746</v>
      </c>
      <c r="AW314" s="86">
        <f t="shared" si="258"/>
        <v>0.87112265016495205</v>
      </c>
      <c r="AX314" s="86">
        <f t="shared" si="259"/>
        <v>0.82372576961368027</v>
      </c>
      <c r="AY314" s="86">
        <f t="shared" si="260"/>
        <v>0.77572373943428263</v>
      </c>
      <c r="AZ314" s="86">
        <f t="shared" si="261"/>
        <v>0.69439943779647439</v>
      </c>
      <c r="BA314" s="86">
        <f t="shared" si="262"/>
        <v>0.55361430495637054</v>
      </c>
      <c r="BB314" s="86">
        <f t="shared" si="263"/>
        <v>0.33337888223007384</v>
      </c>
      <c r="BC314" s="86">
        <f t="shared" si="264"/>
        <v>0.13371854686005408</v>
      </c>
      <c r="BD314" s="86">
        <f t="shared" si="265"/>
        <v>4.3590294180802888E-2</v>
      </c>
      <c r="BE314" s="86">
        <f t="shared" si="266"/>
        <v>1.286430983660939E-2</v>
      </c>
      <c r="BF314" s="86">
        <f t="shared" si="267"/>
        <v>4.7045503347841796E-3</v>
      </c>
      <c r="BG314" s="86">
        <f t="shared" si="268"/>
        <v>4.2750893083723261E-3</v>
      </c>
      <c r="BH314" s="86">
        <f t="shared" si="269"/>
        <v>4.1384426181503729E-3</v>
      </c>
      <c r="BI314" s="87">
        <v>0</v>
      </c>
      <c r="BJ314" s="63"/>
      <c r="BK314" s="86">
        <f t="shared" si="270"/>
        <v>0</v>
      </c>
      <c r="BL314" s="86">
        <f t="shared" si="271"/>
        <v>0</v>
      </c>
      <c r="BM314" s="86">
        <f t="shared" si="272"/>
        <v>0</v>
      </c>
      <c r="BN314" s="86">
        <f t="shared" si="273"/>
        <v>0</v>
      </c>
      <c r="BO314" s="86">
        <f t="shared" si="274"/>
        <v>0</v>
      </c>
      <c r="BP314" s="86">
        <f t="shared" si="275"/>
        <v>3.9627540164366426E-3</v>
      </c>
      <c r="BQ314" s="86">
        <f t="shared" si="276"/>
        <v>1.6553770472602314E-2</v>
      </c>
      <c r="BR314" s="86">
        <f t="shared" si="277"/>
        <v>1.5187303570382782E-2</v>
      </c>
      <c r="BS314" s="86">
        <f t="shared" si="278"/>
        <v>2.7114607531184776E-2</v>
      </c>
      <c r="BT314" s="86">
        <f t="shared" si="279"/>
        <v>2.9203349796006028E-2</v>
      </c>
      <c r="BU314" s="86">
        <f t="shared" si="280"/>
        <v>3.6855564448435407E-2</v>
      </c>
      <c r="BV314" s="86">
        <f t="shared" si="281"/>
        <v>4.7396880551271781E-2</v>
      </c>
      <c r="BW314" s="86">
        <f t="shared" si="282"/>
        <v>4.8002030179397637E-2</v>
      </c>
      <c r="BX314" s="86">
        <f t="shared" si="283"/>
        <v>8.1324301637808238E-2</v>
      </c>
      <c r="BY314" s="86">
        <f t="shared" si="284"/>
        <v>0.14078513284010385</v>
      </c>
      <c r="BZ314" s="86">
        <f t="shared" si="285"/>
        <v>0.2202354227262967</v>
      </c>
      <c r="CA314" s="86">
        <f t="shared" si="286"/>
        <v>0.19966033537001976</v>
      </c>
      <c r="CB314" s="86">
        <f t="shared" si="287"/>
        <v>9.0128252679251189E-2</v>
      </c>
      <c r="CC314" s="86">
        <f t="shared" si="288"/>
        <v>3.0725984344193498E-2</v>
      </c>
      <c r="CD314" s="86">
        <f t="shared" si="289"/>
        <v>8.1597595018252107E-3</v>
      </c>
      <c r="CE314" s="86">
        <f t="shared" si="290"/>
        <v>4.2946102641185351E-4</v>
      </c>
      <c r="CF314" s="86">
        <f t="shared" si="291"/>
        <v>1.3664669022195319E-4</v>
      </c>
      <c r="CG314" s="88">
        <f t="shared" si="292"/>
        <v>4.1384426181503729E-3</v>
      </c>
      <c r="CH314" s="89">
        <f t="shared" si="293"/>
        <v>0</v>
      </c>
      <c r="CI314" s="90">
        <f t="shared" si="294"/>
        <v>0.17627423038631973</v>
      </c>
      <c r="CJ314" s="90">
        <f t="shared" si="295"/>
        <v>0.81958732699552994</v>
      </c>
      <c r="CK314" s="91">
        <f t="shared" si="296"/>
        <v>4.1384426181503729E-3</v>
      </c>
      <c r="CL314" s="90">
        <f t="shared" si="297"/>
        <v>0.82408891681368845</v>
      </c>
      <c r="CM314" s="90">
        <f t="shared" si="298"/>
        <v>4.6530737930505541</v>
      </c>
      <c r="CN314" s="90">
        <f t="array" ref="CN314">10^(SUMPRODUCT(BW314:CF314,LOG($BW$5:$CF$5))/CJ314)</f>
        <v>0.58037383150331578</v>
      </c>
      <c r="CO314" s="92">
        <f t="shared" si="249"/>
        <v>0.31135413281754903</v>
      </c>
      <c r="CP314" s="93">
        <f t="shared" si="249"/>
        <v>0.51340863809945503</v>
      </c>
      <c r="CQ314" s="93">
        <f t="shared" si="249"/>
        <v>0.65190624324681601</v>
      </c>
      <c r="CR314" s="93">
        <f t="shared" si="249"/>
        <v>0.89761750462588419</v>
      </c>
      <c r="CS314" s="94">
        <f t="shared" si="249"/>
        <v>3.7027806315204712</v>
      </c>
      <c r="CT314" s="95" t="s">
        <v>551</v>
      </c>
      <c r="CU314" s="79">
        <v>1</v>
      </c>
      <c r="CV314" s="79" t="s">
        <v>550</v>
      </c>
      <c r="CW314" s="80"/>
    </row>
    <row r="315" spans="1:101" x14ac:dyDescent="0.2">
      <c r="A315" s="2"/>
      <c r="B315" s="95">
        <v>174.5</v>
      </c>
      <c r="C315" s="103" t="s">
        <v>23</v>
      </c>
      <c r="D315" s="84">
        <v>179621</v>
      </c>
      <c r="E315" s="84">
        <v>419062</v>
      </c>
      <c r="F315" s="60">
        <v>0</v>
      </c>
      <c r="G315" s="60" t="s">
        <v>580</v>
      </c>
      <c r="H315" s="104" t="s">
        <v>311</v>
      </c>
      <c r="I315" s="78">
        <v>44105</v>
      </c>
      <c r="J315" s="134" t="s">
        <v>590</v>
      </c>
      <c r="K315" s="100">
        <v>4906.8999999999996</v>
      </c>
      <c r="L315" s="81" t="s">
        <v>568</v>
      </c>
      <c r="M315" s="81"/>
      <c r="N315" s="82">
        <v>0</v>
      </c>
      <c r="O315" s="83">
        <v>0</v>
      </c>
      <c r="P315" s="83">
        <v>56.1</v>
      </c>
      <c r="Q315" s="83">
        <v>89.3</v>
      </c>
      <c r="R315" s="83">
        <v>312.8</v>
      </c>
      <c r="S315" s="83">
        <v>663.5</v>
      </c>
      <c r="T315" s="83">
        <v>933.6</v>
      </c>
      <c r="U315" s="83">
        <v>586.4</v>
      </c>
      <c r="V315" s="83">
        <v>245.2</v>
      </c>
      <c r="W315" s="83">
        <v>435.2</v>
      </c>
      <c r="X315" s="83">
        <v>305</v>
      </c>
      <c r="Y315" s="83">
        <v>209.5</v>
      </c>
      <c r="Z315" s="83">
        <v>242.8</v>
      </c>
      <c r="AA315" s="83">
        <v>170</v>
      </c>
      <c r="AB315" s="83">
        <v>122.7</v>
      </c>
      <c r="AC315" s="83">
        <v>166.6</v>
      </c>
      <c r="AD315" s="83">
        <v>147.5</v>
      </c>
      <c r="AE315" s="83">
        <v>108.1</v>
      </c>
      <c r="AF315" s="83">
        <v>40.799999999999997</v>
      </c>
      <c r="AG315" s="83">
        <v>17</v>
      </c>
      <c r="AH315" s="83">
        <v>2.2000000000000002</v>
      </c>
      <c r="AI315" s="83">
        <v>1</v>
      </c>
      <c r="AJ315" s="84">
        <v>51.6</v>
      </c>
      <c r="AK315" s="85"/>
      <c r="AL315" s="59">
        <v>1</v>
      </c>
      <c r="AM315" s="86">
        <f t="shared" si="300"/>
        <v>1</v>
      </c>
      <c r="AN315" s="86">
        <f t="shared" si="299"/>
        <v>1</v>
      </c>
      <c r="AO315" s="86">
        <f t="shared" si="250"/>
        <v>0.98856711977011957</v>
      </c>
      <c r="AP315" s="86">
        <f t="shared" si="251"/>
        <v>0.97036825694430284</v>
      </c>
      <c r="AQ315" s="86">
        <f t="shared" si="252"/>
        <v>0.90662128838981837</v>
      </c>
      <c r="AR315" s="86">
        <f t="shared" si="253"/>
        <v>0.77140353379934379</v>
      </c>
      <c r="AS315" s="86">
        <f t="shared" si="254"/>
        <v>0.58114084248711007</v>
      </c>
      <c r="AT315" s="86">
        <f t="shared" si="255"/>
        <v>0.46163565591310207</v>
      </c>
      <c r="AU315" s="86">
        <f t="shared" si="256"/>
        <v>0.41166520613829516</v>
      </c>
      <c r="AV315" s="86">
        <f t="shared" si="257"/>
        <v>0.32297377162770802</v>
      </c>
      <c r="AW315" s="86">
        <f t="shared" si="258"/>
        <v>0.26081640139395557</v>
      </c>
      <c r="AX315" s="86">
        <f t="shared" si="259"/>
        <v>0.21812142085634528</v>
      </c>
      <c r="AY315" s="86">
        <f t="shared" si="260"/>
        <v>0.16864007825714825</v>
      </c>
      <c r="AZ315" s="86">
        <f t="shared" si="261"/>
        <v>0.13399498665145015</v>
      </c>
      <c r="BA315" s="86">
        <f t="shared" si="262"/>
        <v>0.10898938229839629</v>
      </c>
      <c r="BB315" s="86">
        <f t="shared" si="263"/>
        <v>7.5037192524812155E-2</v>
      </c>
      <c r="BC315" s="86">
        <f t="shared" si="264"/>
        <v>4.4977480690456456E-2</v>
      </c>
      <c r="BD315" s="86">
        <f t="shared" si="265"/>
        <v>2.2947278322362551E-2</v>
      </c>
      <c r="BE315" s="86">
        <f t="shared" si="266"/>
        <v>1.4632456336995009E-2</v>
      </c>
      <c r="BF315" s="86">
        <f t="shared" si="267"/>
        <v>1.1167947176425198E-2</v>
      </c>
      <c r="BG315" s="86">
        <f t="shared" si="268"/>
        <v>1.0719598932116164E-2</v>
      </c>
      <c r="BH315" s="86">
        <f t="shared" si="269"/>
        <v>1.0515804275612058E-2</v>
      </c>
      <c r="BI315" s="87">
        <v>0</v>
      </c>
      <c r="BJ315" s="63"/>
      <c r="BK315" s="86">
        <f t="shared" si="270"/>
        <v>0</v>
      </c>
      <c r="BL315" s="86">
        <f t="shared" si="271"/>
        <v>0</v>
      </c>
      <c r="BM315" s="86">
        <f t="shared" si="272"/>
        <v>1.1432880229880427E-2</v>
      </c>
      <c r="BN315" s="86">
        <f t="shared" si="273"/>
        <v>1.8198862825816731E-2</v>
      </c>
      <c r="BO315" s="86">
        <f t="shared" si="274"/>
        <v>6.3746968554484473E-2</v>
      </c>
      <c r="BP315" s="86">
        <f t="shared" si="275"/>
        <v>0.13521775459047458</v>
      </c>
      <c r="BQ315" s="86">
        <f t="shared" si="276"/>
        <v>0.19026269131223372</v>
      </c>
      <c r="BR315" s="86">
        <f t="shared" si="277"/>
        <v>0.11950518657400799</v>
      </c>
      <c r="BS315" s="86">
        <f t="shared" si="278"/>
        <v>4.9970449774806913E-2</v>
      </c>
      <c r="BT315" s="86">
        <f t="shared" si="279"/>
        <v>8.8691434510587142E-2</v>
      </c>
      <c r="BU315" s="86">
        <f t="shared" si="280"/>
        <v>6.2157370233752451E-2</v>
      </c>
      <c r="BV315" s="86">
        <f t="shared" si="281"/>
        <v>4.2694980537610283E-2</v>
      </c>
      <c r="BW315" s="86">
        <f t="shared" si="282"/>
        <v>4.9481342599197037E-2</v>
      </c>
      <c r="BX315" s="86">
        <f t="shared" si="283"/>
        <v>3.4645091605698092E-2</v>
      </c>
      <c r="BY315" s="86">
        <f t="shared" si="284"/>
        <v>2.5005604353053865E-2</v>
      </c>
      <c r="BZ315" s="86">
        <f t="shared" si="285"/>
        <v>3.3952189773584135E-2</v>
      </c>
      <c r="CA315" s="86">
        <f t="shared" si="286"/>
        <v>3.0059711834355698E-2</v>
      </c>
      <c r="CB315" s="86">
        <f t="shared" si="287"/>
        <v>2.2030202368093905E-2</v>
      </c>
      <c r="CC315" s="86">
        <f t="shared" si="288"/>
        <v>8.3148219853675428E-3</v>
      </c>
      <c r="CD315" s="86">
        <f t="shared" si="289"/>
        <v>3.4645091605698102E-3</v>
      </c>
      <c r="CE315" s="86">
        <f t="shared" si="290"/>
        <v>4.4834824430903426E-4</v>
      </c>
      <c r="CF315" s="86">
        <f t="shared" si="291"/>
        <v>2.0379465650410648E-4</v>
      </c>
      <c r="CG315" s="88">
        <f t="shared" si="292"/>
        <v>1.0515804275612058E-2</v>
      </c>
      <c r="CH315" s="89">
        <f t="shared" si="293"/>
        <v>0</v>
      </c>
      <c r="CI315" s="90">
        <f t="shared" si="294"/>
        <v>0.78187857914365466</v>
      </c>
      <c r="CJ315" s="90">
        <f t="shared" si="295"/>
        <v>0.2076056165807332</v>
      </c>
      <c r="CK315" s="91">
        <f t="shared" si="296"/>
        <v>1.0515804275612058E-2</v>
      </c>
      <c r="CL315" s="90">
        <f t="shared" si="297"/>
        <v>5.5493793781663818</v>
      </c>
      <c r="CM315" s="90">
        <f t="shared" si="298"/>
        <v>10.321958774616833</v>
      </c>
      <c r="CN315" s="90">
        <f t="array" ref="CN315">10^(SUMPRODUCT(BW315:CF315,LOG($BW$5:$CF$5))/CJ315)</f>
        <v>0.73393204437617277</v>
      </c>
      <c r="CO315" s="92">
        <f t="shared" si="249"/>
        <v>0.64704962104412655</v>
      </c>
      <c r="CP315" s="93">
        <f t="shared" si="249"/>
        <v>4.4318842971890735</v>
      </c>
      <c r="CQ315" s="93">
        <f t="shared" si="249"/>
        <v>8.912529367325897</v>
      </c>
      <c r="CR315" s="93">
        <f t="shared" si="249"/>
        <v>12.743231046035453</v>
      </c>
      <c r="CS315" s="94">
        <f t="shared" si="249"/>
        <v>22.033956094382606</v>
      </c>
      <c r="CT315" s="95" t="s">
        <v>551</v>
      </c>
      <c r="CU315" s="79">
        <v>1</v>
      </c>
      <c r="CV315" s="79" t="s">
        <v>550</v>
      </c>
      <c r="CW315" s="80"/>
    </row>
    <row r="316" spans="1:101" x14ac:dyDescent="0.2">
      <c r="A316" s="2"/>
      <c r="B316" s="95">
        <v>174.5</v>
      </c>
      <c r="C316" s="103" t="s">
        <v>25</v>
      </c>
      <c r="D316" s="84">
        <v>179671</v>
      </c>
      <c r="E316" s="84">
        <v>419102</v>
      </c>
      <c r="F316" s="60">
        <v>0</v>
      </c>
      <c r="G316" s="60" t="s">
        <v>580</v>
      </c>
      <c r="H316" s="104" t="s">
        <v>310</v>
      </c>
      <c r="I316" s="78">
        <v>44105</v>
      </c>
      <c r="J316" s="134" t="s">
        <v>590</v>
      </c>
      <c r="K316" s="100">
        <v>5417.1</v>
      </c>
      <c r="L316" s="81" t="s">
        <v>568</v>
      </c>
      <c r="M316" s="81"/>
      <c r="N316" s="82">
        <v>0</v>
      </c>
      <c r="O316" s="83">
        <v>0</v>
      </c>
      <c r="P316" s="83">
        <v>116.1</v>
      </c>
      <c r="Q316" s="83">
        <v>75.099999999999994</v>
      </c>
      <c r="R316" s="83">
        <v>1089.7</v>
      </c>
      <c r="S316" s="83">
        <v>758.4</v>
      </c>
      <c r="T316" s="83">
        <v>696.3</v>
      </c>
      <c r="U316" s="83">
        <v>210.9</v>
      </c>
      <c r="V316" s="83">
        <v>419.3</v>
      </c>
      <c r="W316" s="83">
        <v>346.8</v>
      </c>
      <c r="X316" s="83">
        <v>233.5</v>
      </c>
      <c r="Y316" s="83">
        <v>115.7</v>
      </c>
      <c r="Z316" s="83">
        <v>142.19999999999999</v>
      </c>
      <c r="AA316" s="83">
        <v>100.9</v>
      </c>
      <c r="AB316" s="83">
        <v>103.8</v>
      </c>
      <c r="AC316" s="83">
        <v>228.8</v>
      </c>
      <c r="AD316" s="83">
        <v>297.7</v>
      </c>
      <c r="AE316" s="83">
        <v>295</v>
      </c>
      <c r="AF316" s="83">
        <v>83.1</v>
      </c>
      <c r="AG316" s="83">
        <v>21.7</v>
      </c>
      <c r="AH316" s="83">
        <v>2.1</v>
      </c>
      <c r="AI316" s="83">
        <v>1.4</v>
      </c>
      <c r="AJ316" s="84">
        <v>78.599999999999994</v>
      </c>
      <c r="AK316" s="85"/>
      <c r="AL316" s="59">
        <v>1</v>
      </c>
      <c r="AM316" s="86">
        <f t="shared" si="300"/>
        <v>1</v>
      </c>
      <c r="AN316" s="86">
        <f t="shared" si="299"/>
        <v>1</v>
      </c>
      <c r="AO316" s="86">
        <f t="shared" si="250"/>
        <v>0.97856786841668053</v>
      </c>
      <c r="AP316" s="86">
        <f t="shared" si="251"/>
        <v>0.96470436211256949</v>
      </c>
      <c r="AQ316" s="86">
        <f t="shared" si="252"/>
        <v>0.76354507024053464</v>
      </c>
      <c r="AR316" s="86">
        <f t="shared" si="253"/>
        <v>0.62354396263683531</v>
      </c>
      <c r="AS316" s="86">
        <f t="shared" si="254"/>
        <v>0.49500655332188825</v>
      </c>
      <c r="AT316" s="86">
        <f t="shared" si="255"/>
        <v>0.45607428328810634</v>
      </c>
      <c r="AU316" s="86">
        <f t="shared" si="256"/>
        <v>0.37867124476195768</v>
      </c>
      <c r="AV316" s="86">
        <f t="shared" si="257"/>
        <v>0.31465175093684833</v>
      </c>
      <c r="AW316" s="86">
        <f t="shared" si="258"/>
        <v>0.27154750696867347</v>
      </c>
      <c r="AX316" s="86">
        <f t="shared" si="259"/>
        <v>0.25018921563198043</v>
      </c>
      <c r="AY316" s="86">
        <f t="shared" si="260"/>
        <v>0.2239390079562868</v>
      </c>
      <c r="AZ316" s="86">
        <f t="shared" si="261"/>
        <v>0.2053128057447714</v>
      </c>
      <c r="BA316" s="86">
        <f t="shared" si="262"/>
        <v>0.18615126174521446</v>
      </c>
      <c r="BB316" s="86">
        <f t="shared" si="263"/>
        <v>0.14391464067490009</v>
      </c>
      <c r="BC316" s="86">
        <f t="shared" si="264"/>
        <v>8.8959037123184245E-2</v>
      </c>
      <c r="BD316" s="86">
        <f t="shared" si="265"/>
        <v>3.4501855236196755E-2</v>
      </c>
      <c r="BE316" s="86">
        <f t="shared" si="266"/>
        <v>1.9161543999557228E-2</v>
      </c>
      <c r="BF316" s="86">
        <f t="shared" si="267"/>
        <v>1.5155710620073742E-2</v>
      </c>
      <c r="BG316" s="86">
        <f t="shared" si="268"/>
        <v>1.4768049325285018E-2</v>
      </c>
      <c r="BH316" s="86">
        <f t="shared" si="269"/>
        <v>1.4509608462092535E-2</v>
      </c>
      <c r="BI316" s="87">
        <v>0</v>
      </c>
      <c r="BJ316" s="63"/>
      <c r="BK316" s="86">
        <f t="shared" si="270"/>
        <v>0</v>
      </c>
      <c r="BL316" s="86">
        <f t="shared" si="271"/>
        <v>0</v>
      </c>
      <c r="BM316" s="86">
        <f t="shared" si="272"/>
        <v>2.1432131583319469E-2</v>
      </c>
      <c r="BN316" s="86">
        <f t="shared" si="273"/>
        <v>1.386350630411104E-2</v>
      </c>
      <c r="BO316" s="86">
        <f t="shared" si="274"/>
        <v>0.20115929187203485</v>
      </c>
      <c r="BP316" s="86">
        <f t="shared" si="275"/>
        <v>0.14000110760369933</v>
      </c>
      <c r="BQ316" s="86">
        <f t="shared" si="276"/>
        <v>0.12853740931494706</v>
      </c>
      <c r="BR316" s="86">
        <f t="shared" si="277"/>
        <v>3.8932270033781913E-2</v>
      </c>
      <c r="BS316" s="86">
        <f t="shared" si="278"/>
        <v>7.740303852614866E-2</v>
      </c>
      <c r="BT316" s="86">
        <f t="shared" si="279"/>
        <v>6.4019493825109353E-2</v>
      </c>
      <c r="BU316" s="86">
        <f t="shared" si="280"/>
        <v>4.310424396817486E-2</v>
      </c>
      <c r="BV316" s="86">
        <f t="shared" si="281"/>
        <v>2.1358291336693036E-2</v>
      </c>
      <c r="BW316" s="86">
        <f t="shared" si="282"/>
        <v>2.6250207675693638E-2</v>
      </c>
      <c r="BX316" s="86">
        <f t="shared" si="283"/>
        <v>1.8626202211515397E-2</v>
      </c>
      <c r="BY316" s="86">
        <f t="shared" si="284"/>
        <v>1.916154399955694E-2</v>
      </c>
      <c r="BZ316" s="86">
        <f t="shared" si="285"/>
        <v>4.2236621070314367E-2</v>
      </c>
      <c r="CA316" s="86">
        <f t="shared" si="286"/>
        <v>5.4955603551715845E-2</v>
      </c>
      <c r="CB316" s="86">
        <f t="shared" si="287"/>
        <v>5.4457181886987491E-2</v>
      </c>
      <c r="CC316" s="86">
        <f t="shared" si="288"/>
        <v>1.5340311236639526E-2</v>
      </c>
      <c r="CD316" s="86">
        <f t="shared" si="289"/>
        <v>4.0058333794834866E-3</v>
      </c>
      <c r="CE316" s="86">
        <f t="shared" si="290"/>
        <v>3.876612947887239E-4</v>
      </c>
      <c r="CF316" s="86">
        <f t="shared" si="291"/>
        <v>2.5844086319248318E-4</v>
      </c>
      <c r="CG316" s="88">
        <f t="shared" si="292"/>
        <v>1.4509608462092535E-2</v>
      </c>
      <c r="CH316" s="89">
        <f t="shared" si="293"/>
        <v>0</v>
      </c>
      <c r="CI316" s="90">
        <f t="shared" si="294"/>
        <v>0.74981078436801929</v>
      </c>
      <c r="CJ316" s="90">
        <f t="shared" si="295"/>
        <v>0.23567960716988792</v>
      </c>
      <c r="CK316" s="91">
        <f t="shared" si="296"/>
        <v>1.4509608462092535E-2</v>
      </c>
      <c r="CL316" s="90">
        <f t="shared" si="297"/>
        <v>5.6125221913679679</v>
      </c>
      <c r="CM316" s="90">
        <f t="shared" si="298"/>
        <v>13.383392944826626</v>
      </c>
      <c r="CN316" s="90">
        <f t="array" ref="CN316">10^(SUMPRODUCT(BW316:CF316,LOG($BW$5:$CF$5))/CJ316)</f>
        <v>0.51832531943054483</v>
      </c>
      <c r="CO316" s="92">
        <f t="shared" si="249"/>
        <v>0.38028709247555481</v>
      </c>
      <c r="CP316" s="93">
        <f t="shared" si="249"/>
        <v>4.8166415196076402</v>
      </c>
      <c r="CQ316" s="93">
        <f t="shared" si="249"/>
        <v>11.356269349311955</v>
      </c>
      <c r="CR316" s="93">
        <f t="shared" si="249"/>
        <v>17.050370747772643</v>
      </c>
      <c r="CS316" s="94">
        <f t="shared" si="249"/>
        <v>28.228327860409934</v>
      </c>
      <c r="CT316" s="95" t="s">
        <v>551</v>
      </c>
      <c r="CU316" s="79">
        <v>1</v>
      </c>
      <c r="CV316" s="79" t="s">
        <v>550</v>
      </c>
      <c r="CW316" s="80"/>
    </row>
    <row r="317" spans="1:101" x14ac:dyDescent="0.2">
      <c r="A317" s="2"/>
      <c r="B317" s="95">
        <v>175</v>
      </c>
      <c r="C317" s="103" t="s">
        <v>29</v>
      </c>
      <c r="D317" s="84">
        <v>179373</v>
      </c>
      <c r="E317" s="84">
        <v>419516</v>
      </c>
      <c r="F317" s="60">
        <v>0</v>
      </c>
      <c r="G317" s="60" t="s">
        <v>580</v>
      </c>
      <c r="H317" s="104" t="s">
        <v>312</v>
      </c>
      <c r="I317" s="78">
        <v>44105</v>
      </c>
      <c r="J317" s="134" t="s">
        <v>590</v>
      </c>
      <c r="K317" s="100">
        <v>4579.8999999999996</v>
      </c>
      <c r="L317" s="81" t="s">
        <v>568</v>
      </c>
      <c r="M317" s="81"/>
      <c r="N317" s="82">
        <v>0</v>
      </c>
      <c r="O317" s="83">
        <v>0</v>
      </c>
      <c r="P317" s="83">
        <v>0</v>
      </c>
      <c r="Q317" s="83">
        <v>34.5</v>
      </c>
      <c r="R317" s="83">
        <v>458</v>
      </c>
      <c r="S317" s="83">
        <v>976.3</v>
      </c>
      <c r="T317" s="83">
        <v>844.6</v>
      </c>
      <c r="U317" s="83">
        <v>203.6</v>
      </c>
      <c r="V317" s="83">
        <v>254</v>
      </c>
      <c r="W317" s="83">
        <v>217.7</v>
      </c>
      <c r="X317" s="83">
        <v>191.3</v>
      </c>
      <c r="Y317" s="83">
        <v>169.8</v>
      </c>
      <c r="Z317" s="83">
        <v>134.4</v>
      </c>
      <c r="AA317" s="83">
        <v>138.9</v>
      </c>
      <c r="AB317" s="83">
        <v>146.4</v>
      </c>
      <c r="AC317" s="83">
        <v>187.8</v>
      </c>
      <c r="AD317" s="83">
        <v>248.1</v>
      </c>
      <c r="AE317" s="83">
        <v>163.69999999999999</v>
      </c>
      <c r="AF317" s="83">
        <v>75.099999999999994</v>
      </c>
      <c r="AG317" s="83">
        <v>32.5</v>
      </c>
      <c r="AH317" s="83">
        <v>4.5999999999999996</v>
      </c>
      <c r="AI317" s="83">
        <v>2.4</v>
      </c>
      <c r="AJ317" s="84">
        <v>96.2</v>
      </c>
      <c r="AK317" s="85"/>
      <c r="AL317" s="59">
        <v>1</v>
      </c>
      <c r="AM317" s="86">
        <f t="shared" si="300"/>
        <v>1</v>
      </c>
      <c r="AN317" s="86">
        <f t="shared" si="299"/>
        <v>1</v>
      </c>
      <c r="AO317" s="86">
        <f t="shared" si="250"/>
        <v>1</v>
      </c>
      <c r="AP317" s="86">
        <f t="shared" si="251"/>
        <v>0.99246708443415799</v>
      </c>
      <c r="AQ317" s="86">
        <f t="shared" si="252"/>
        <v>0.89246490098037079</v>
      </c>
      <c r="AR317" s="86">
        <f t="shared" si="253"/>
        <v>0.67929430773597688</v>
      </c>
      <c r="AS317" s="86">
        <f t="shared" si="254"/>
        <v>0.49487980086901473</v>
      </c>
      <c r="AT317" s="86">
        <f t="shared" si="255"/>
        <v>0.45042468176161066</v>
      </c>
      <c r="AU317" s="86">
        <f t="shared" si="256"/>
        <v>0.39496495556671557</v>
      </c>
      <c r="AV317" s="86">
        <f t="shared" si="257"/>
        <v>0.34743116661935863</v>
      </c>
      <c r="AW317" s="86">
        <f t="shared" si="258"/>
        <v>0.30566169567021129</v>
      </c>
      <c r="AX317" s="86">
        <f t="shared" si="259"/>
        <v>0.26858665036354523</v>
      </c>
      <c r="AY317" s="86">
        <f t="shared" si="260"/>
        <v>0.23924103146356926</v>
      </c>
      <c r="AZ317" s="86">
        <f t="shared" si="261"/>
        <v>0.20891285835935303</v>
      </c>
      <c r="BA317" s="86">
        <f t="shared" si="262"/>
        <v>0.17694709491473634</v>
      </c>
      <c r="BB317" s="86">
        <f t="shared" si="263"/>
        <v>0.13594183279110919</v>
      </c>
      <c r="BC317" s="86">
        <f t="shared" si="264"/>
        <v>8.1770344330662464E-2</v>
      </c>
      <c r="BD317" s="86">
        <f t="shared" si="265"/>
        <v>4.6027205834188747E-2</v>
      </c>
      <c r="BE317" s="86">
        <f t="shared" si="266"/>
        <v>2.962946789231229E-2</v>
      </c>
      <c r="BF317" s="86">
        <f t="shared" si="267"/>
        <v>2.2533243083910359E-2</v>
      </c>
      <c r="BG317" s="86">
        <f t="shared" si="268"/>
        <v>2.1528854341798086E-2</v>
      </c>
      <c r="BH317" s="86">
        <f t="shared" si="269"/>
        <v>2.1004825432869943E-2</v>
      </c>
      <c r="BI317" s="87">
        <v>0</v>
      </c>
      <c r="BJ317" s="63"/>
      <c r="BK317" s="86">
        <f t="shared" si="270"/>
        <v>0</v>
      </c>
      <c r="BL317" s="86">
        <f t="shared" si="271"/>
        <v>0</v>
      </c>
      <c r="BM317" s="86">
        <f t="shared" si="272"/>
        <v>0</v>
      </c>
      <c r="BN317" s="86">
        <f t="shared" si="273"/>
        <v>7.5329155658420133E-3</v>
      </c>
      <c r="BO317" s="86">
        <f t="shared" si="274"/>
        <v>0.1000021834537872</v>
      </c>
      <c r="BP317" s="86">
        <f t="shared" si="275"/>
        <v>0.21317059324439391</v>
      </c>
      <c r="BQ317" s="86">
        <f t="shared" si="276"/>
        <v>0.18441450686696215</v>
      </c>
      <c r="BR317" s="86">
        <f t="shared" si="277"/>
        <v>4.4455119107404073E-2</v>
      </c>
      <c r="BS317" s="86">
        <f t="shared" si="278"/>
        <v>5.5459726194895087E-2</v>
      </c>
      <c r="BT317" s="86">
        <f t="shared" si="279"/>
        <v>4.7533788947356936E-2</v>
      </c>
      <c r="BU317" s="86">
        <f t="shared" si="280"/>
        <v>4.1769470949147347E-2</v>
      </c>
      <c r="BV317" s="86">
        <f t="shared" si="281"/>
        <v>3.7075045306666055E-2</v>
      </c>
      <c r="BW317" s="86">
        <f t="shared" si="282"/>
        <v>2.9345618899975973E-2</v>
      </c>
      <c r="BX317" s="86">
        <f t="shared" si="283"/>
        <v>3.0328173104216233E-2</v>
      </c>
      <c r="BY317" s="86">
        <f t="shared" si="284"/>
        <v>3.1965763444616685E-2</v>
      </c>
      <c r="BZ317" s="86">
        <f t="shared" si="285"/>
        <v>4.1005262123627151E-2</v>
      </c>
      <c r="CA317" s="86">
        <f t="shared" si="286"/>
        <v>5.4171488460446726E-2</v>
      </c>
      <c r="CB317" s="86">
        <f t="shared" si="287"/>
        <v>3.5743138496473717E-2</v>
      </c>
      <c r="CC317" s="86">
        <f t="shared" si="288"/>
        <v>1.6397737941876458E-2</v>
      </c>
      <c r="CD317" s="86">
        <f t="shared" si="289"/>
        <v>7.0962248084019304E-3</v>
      </c>
      <c r="CE317" s="86">
        <f t="shared" si="290"/>
        <v>1.0043887421122728E-3</v>
      </c>
      <c r="CF317" s="86">
        <f t="shared" si="291"/>
        <v>5.2402890892814386E-4</v>
      </c>
      <c r="CG317" s="88">
        <f t="shared" si="292"/>
        <v>2.1004825432869943E-2</v>
      </c>
      <c r="CH317" s="89">
        <f t="shared" si="293"/>
        <v>0</v>
      </c>
      <c r="CI317" s="90">
        <f t="shared" si="294"/>
        <v>0.73141334963645466</v>
      </c>
      <c r="CJ317" s="90">
        <f t="shared" si="295"/>
        <v>0.24758182493067532</v>
      </c>
      <c r="CK317" s="91">
        <f t="shared" si="296"/>
        <v>2.1004825432869943E-2</v>
      </c>
      <c r="CL317" s="90">
        <f t="shared" si="297"/>
        <v>4.8980599621969949</v>
      </c>
      <c r="CM317" s="90">
        <f t="shared" si="298"/>
        <v>12.078222142696267</v>
      </c>
      <c r="CN317" s="90">
        <f t="array" ref="CN317">10^(SUMPRODUCT(BW317:CF317,LOG($BW$5:$CF$5))/CJ317)</f>
        <v>0.57015437091007781</v>
      </c>
      <c r="CO317" s="92">
        <f t="shared" si="249"/>
        <v>0.39836624009603561</v>
      </c>
      <c r="CP317" s="93">
        <f t="shared" si="249"/>
        <v>4.0734002022750468</v>
      </c>
      <c r="CQ317" s="93">
        <f t="shared" si="249"/>
        <v>11.311463985112272</v>
      </c>
      <c r="CR317" s="93">
        <f t="shared" si="249"/>
        <v>15.118675760343374</v>
      </c>
      <c r="CS317" s="94">
        <f t="shared" si="249"/>
        <v>22.982879148167076</v>
      </c>
      <c r="CT317" s="95" t="s">
        <v>551</v>
      </c>
      <c r="CU317" s="79">
        <v>1</v>
      </c>
      <c r="CV317" s="79" t="s">
        <v>550</v>
      </c>
      <c r="CW317" s="80"/>
    </row>
    <row r="318" spans="1:101" x14ac:dyDescent="0.2">
      <c r="A318" s="2"/>
      <c r="B318" s="95">
        <v>175.5</v>
      </c>
      <c r="C318" s="103" t="s">
        <v>23</v>
      </c>
      <c r="D318" s="84">
        <v>179096</v>
      </c>
      <c r="E318" s="84">
        <v>419936</v>
      </c>
      <c r="F318" s="60"/>
      <c r="G318" s="60"/>
      <c r="H318" s="104"/>
      <c r="I318" s="78">
        <v>44105</v>
      </c>
      <c r="J318" s="134"/>
      <c r="K318" s="100"/>
      <c r="L318" s="81" t="s">
        <v>569</v>
      </c>
      <c r="M318" s="81"/>
      <c r="N318" s="82"/>
      <c r="O318" s="83"/>
      <c r="P318" s="83"/>
      <c r="Q318" s="83"/>
      <c r="R318" s="83"/>
      <c r="S318" s="83"/>
      <c r="T318" s="83"/>
      <c r="U318" s="83"/>
      <c r="V318" s="83"/>
      <c r="W318" s="83"/>
      <c r="X318" s="83"/>
      <c r="Y318" s="83"/>
      <c r="Z318" s="83"/>
      <c r="AA318" s="83"/>
      <c r="AB318" s="83"/>
      <c r="AC318" s="83"/>
      <c r="AD318" s="83"/>
      <c r="AE318" s="83"/>
      <c r="AF318" s="83"/>
      <c r="AG318" s="83"/>
      <c r="AH318" s="83"/>
      <c r="AI318" s="83"/>
      <c r="AJ318" s="84"/>
      <c r="AK318" s="85"/>
      <c r="AL318" s="59"/>
      <c r="AM318" s="86"/>
      <c r="AN318" s="86"/>
      <c r="AO318" s="86"/>
      <c r="AP318" s="86"/>
      <c r="AQ318" s="86"/>
      <c r="AR318" s="86"/>
      <c r="AS318" s="86"/>
      <c r="AT318" s="86"/>
      <c r="AU318" s="86"/>
      <c r="AV318" s="86"/>
      <c r="AW318" s="86"/>
      <c r="AX318" s="86"/>
      <c r="AY318" s="86"/>
      <c r="AZ318" s="86"/>
      <c r="BA318" s="86"/>
      <c r="BB318" s="86"/>
      <c r="BC318" s="86"/>
      <c r="BD318" s="86"/>
      <c r="BE318" s="86"/>
      <c r="BF318" s="86"/>
      <c r="BG318" s="86"/>
      <c r="BH318" s="86"/>
      <c r="BI318" s="87"/>
      <c r="BJ318" s="63"/>
      <c r="BK318" s="86"/>
      <c r="BL318" s="86"/>
      <c r="BM318" s="86"/>
      <c r="BN318" s="86"/>
      <c r="BO318" s="86"/>
      <c r="BP318" s="86"/>
      <c r="BQ318" s="86"/>
      <c r="BR318" s="86"/>
      <c r="BS318" s="86"/>
      <c r="BT318" s="86"/>
      <c r="BU318" s="86"/>
      <c r="BV318" s="86"/>
      <c r="BW318" s="86"/>
      <c r="BX318" s="86"/>
      <c r="BY318" s="86"/>
      <c r="BZ318" s="86"/>
      <c r="CA318" s="86"/>
      <c r="CB318" s="86"/>
      <c r="CC318" s="86"/>
      <c r="CD318" s="86"/>
      <c r="CE318" s="86"/>
      <c r="CF318" s="86"/>
      <c r="CG318" s="88"/>
      <c r="CH318" s="89"/>
      <c r="CI318" s="90"/>
      <c r="CJ318" s="90"/>
      <c r="CK318" s="91"/>
      <c r="CL318" s="90"/>
      <c r="CM318" s="90"/>
      <c r="CN318" s="90"/>
      <c r="CO318" s="92"/>
      <c r="CP318" s="93"/>
      <c r="CQ318" s="93"/>
      <c r="CR318" s="93"/>
      <c r="CS318" s="94"/>
      <c r="CT318" s="95" t="s">
        <v>551</v>
      </c>
      <c r="CU318" s="79">
        <v>1</v>
      </c>
      <c r="CV318" s="79" t="s">
        <v>550</v>
      </c>
      <c r="CW318" s="80" t="s">
        <v>559</v>
      </c>
    </row>
    <row r="319" spans="1:101" x14ac:dyDescent="0.2">
      <c r="A319" s="2"/>
      <c r="B319" s="95">
        <v>175.5</v>
      </c>
      <c r="C319" s="103" t="s">
        <v>25</v>
      </c>
      <c r="D319" s="84">
        <v>179151</v>
      </c>
      <c r="E319" s="84">
        <v>419968</v>
      </c>
      <c r="F319" s="60"/>
      <c r="G319" s="60"/>
      <c r="H319" s="104"/>
      <c r="I319" s="78">
        <v>44105</v>
      </c>
      <c r="J319" s="134"/>
      <c r="K319" s="100"/>
      <c r="L319" s="81" t="s">
        <v>569</v>
      </c>
      <c r="M319" s="81"/>
      <c r="N319" s="82"/>
      <c r="O319" s="83"/>
      <c r="P319" s="83"/>
      <c r="Q319" s="83"/>
      <c r="R319" s="83"/>
      <c r="S319" s="83"/>
      <c r="T319" s="83"/>
      <c r="U319" s="83"/>
      <c r="V319" s="83"/>
      <c r="W319" s="83"/>
      <c r="X319" s="83"/>
      <c r="Y319" s="83"/>
      <c r="Z319" s="83"/>
      <c r="AA319" s="83"/>
      <c r="AB319" s="83"/>
      <c r="AC319" s="83"/>
      <c r="AD319" s="83"/>
      <c r="AE319" s="83"/>
      <c r="AF319" s="83"/>
      <c r="AG319" s="83"/>
      <c r="AH319" s="83"/>
      <c r="AI319" s="83"/>
      <c r="AJ319" s="84"/>
      <c r="AK319" s="85"/>
      <c r="AL319" s="59"/>
      <c r="AM319" s="86"/>
      <c r="AN319" s="86"/>
      <c r="AO319" s="86"/>
      <c r="AP319" s="86"/>
      <c r="AQ319" s="86"/>
      <c r="AR319" s="86"/>
      <c r="AS319" s="86"/>
      <c r="AT319" s="86"/>
      <c r="AU319" s="86"/>
      <c r="AV319" s="86"/>
      <c r="AW319" s="86"/>
      <c r="AX319" s="86"/>
      <c r="AY319" s="86"/>
      <c r="AZ319" s="86"/>
      <c r="BA319" s="86"/>
      <c r="BB319" s="86"/>
      <c r="BC319" s="86"/>
      <c r="BD319" s="86"/>
      <c r="BE319" s="86"/>
      <c r="BF319" s="86"/>
      <c r="BG319" s="86"/>
      <c r="BH319" s="86"/>
      <c r="BI319" s="87"/>
      <c r="BJ319" s="63"/>
      <c r="BK319" s="86"/>
      <c r="BL319" s="86"/>
      <c r="BM319" s="86"/>
      <c r="BN319" s="86"/>
      <c r="BO319" s="86"/>
      <c r="BP319" s="86"/>
      <c r="BQ319" s="86"/>
      <c r="BR319" s="86"/>
      <c r="BS319" s="86"/>
      <c r="BT319" s="86"/>
      <c r="BU319" s="86"/>
      <c r="BV319" s="86"/>
      <c r="BW319" s="86"/>
      <c r="BX319" s="86"/>
      <c r="BY319" s="86"/>
      <c r="BZ319" s="86"/>
      <c r="CA319" s="86"/>
      <c r="CB319" s="86"/>
      <c r="CC319" s="86"/>
      <c r="CD319" s="86"/>
      <c r="CE319" s="86"/>
      <c r="CF319" s="86"/>
      <c r="CG319" s="88"/>
      <c r="CH319" s="89"/>
      <c r="CI319" s="90"/>
      <c r="CJ319" s="90"/>
      <c r="CK319" s="91"/>
      <c r="CL319" s="90"/>
      <c r="CM319" s="90"/>
      <c r="CN319" s="90"/>
      <c r="CO319" s="92"/>
      <c r="CP319" s="93"/>
      <c r="CQ319" s="93"/>
      <c r="CR319" s="93"/>
      <c r="CS319" s="94"/>
      <c r="CT319" s="95" t="s">
        <v>551</v>
      </c>
      <c r="CU319" s="79">
        <v>1</v>
      </c>
      <c r="CV319" s="79" t="s">
        <v>550</v>
      </c>
      <c r="CW319" s="80" t="s">
        <v>559</v>
      </c>
    </row>
    <row r="320" spans="1:101" x14ac:dyDescent="0.2">
      <c r="A320" s="2"/>
      <c r="B320" s="95">
        <v>176</v>
      </c>
      <c r="C320" s="103" t="s">
        <v>29</v>
      </c>
      <c r="D320" s="84">
        <v>178846</v>
      </c>
      <c r="E320" s="84">
        <v>420372</v>
      </c>
      <c r="F320" s="60">
        <v>0</v>
      </c>
      <c r="G320" s="60" t="s">
        <v>580</v>
      </c>
      <c r="H320" s="104" t="s">
        <v>313</v>
      </c>
      <c r="I320" s="78">
        <v>44105</v>
      </c>
      <c r="J320" s="134" t="s">
        <v>590</v>
      </c>
      <c r="K320" s="100">
        <v>3443.1</v>
      </c>
      <c r="L320" s="81" t="s">
        <v>568</v>
      </c>
      <c r="M320" s="81"/>
      <c r="N320" s="82">
        <v>0</v>
      </c>
      <c r="O320" s="83">
        <v>693.6</v>
      </c>
      <c r="P320" s="83">
        <v>134</v>
      </c>
      <c r="Q320" s="83">
        <v>808.7</v>
      </c>
      <c r="R320" s="83">
        <v>773.7</v>
      </c>
      <c r="S320" s="83">
        <v>420.8</v>
      </c>
      <c r="T320" s="83">
        <v>95.7</v>
      </c>
      <c r="U320" s="83">
        <v>62</v>
      </c>
      <c r="V320" s="83">
        <v>98.5</v>
      </c>
      <c r="W320" s="83">
        <v>59.2</v>
      </c>
      <c r="X320" s="83">
        <v>43</v>
      </c>
      <c r="Y320" s="83">
        <v>24.5</v>
      </c>
      <c r="Z320" s="83">
        <v>19.899999999999999</v>
      </c>
      <c r="AA320" s="83">
        <v>21.2</v>
      </c>
      <c r="AB320" s="83">
        <v>31.9</v>
      </c>
      <c r="AC320" s="83">
        <v>57.5</v>
      </c>
      <c r="AD320" s="83">
        <v>37.200000000000003</v>
      </c>
      <c r="AE320" s="83">
        <v>29.6</v>
      </c>
      <c r="AF320" s="83">
        <v>20.3</v>
      </c>
      <c r="AG320" s="83">
        <v>6.8</v>
      </c>
      <c r="AH320" s="83">
        <v>0.9</v>
      </c>
      <c r="AI320" s="83">
        <v>0.4</v>
      </c>
      <c r="AJ320" s="84">
        <v>3.7</v>
      </c>
      <c r="AK320" s="85"/>
      <c r="AL320" s="59">
        <v>1</v>
      </c>
      <c r="AM320" s="86">
        <f t="shared" si="300"/>
        <v>1</v>
      </c>
      <c r="AN320" s="86">
        <f t="shared" si="299"/>
        <v>0.79855362899712468</v>
      </c>
      <c r="AO320" s="86">
        <f t="shared" si="250"/>
        <v>0.75963521245389332</v>
      </c>
      <c r="AP320" s="86">
        <f t="shared" si="251"/>
        <v>0.52475966425604836</v>
      </c>
      <c r="AQ320" s="86">
        <f t="shared" si="252"/>
        <v>0.30004937411053995</v>
      </c>
      <c r="AR320" s="86">
        <f t="shared" si="253"/>
        <v>0.17783392872701928</v>
      </c>
      <c r="AS320" s="86">
        <f t="shared" si="254"/>
        <v>0.15003920885248762</v>
      </c>
      <c r="AT320" s="86">
        <f t="shared" si="255"/>
        <v>0.13203218030263428</v>
      </c>
      <c r="AU320" s="86">
        <f t="shared" si="256"/>
        <v>0.10342423978391568</v>
      </c>
      <c r="AV320" s="86">
        <f t="shared" si="257"/>
        <v>8.6230431878249275E-2</v>
      </c>
      <c r="AW320" s="86">
        <f t="shared" si="258"/>
        <v>7.3741686271092927E-2</v>
      </c>
      <c r="AX320" s="86">
        <f t="shared" si="259"/>
        <v>6.6626005634457336E-2</v>
      </c>
      <c r="AY320" s="86">
        <f t="shared" si="260"/>
        <v>6.084633034184312E-2</v>
      </c>
      <c r="AZ320" s="86">
        <f t="shared" si="261"/>
        <v>5.468908832157069E-2</v>
      </c>
      <c r="BA320" s="86">
        <f t="shared" si="262"/>
        <v>4.5424181696726802E-2</v>
      </c>
      <c r="BB320" s="86">
        <f t="shared" si="263"/>
        <v>2.87241148964596E-2</v>
      </c>
      <c r="BC320" s="86">
        <f t="shared" si="264"/>
        <v>1.79198977665476E-2</v>
      </c>
      <c r="BD320" s="86">
        <f t="shared" si="265"/>
        <v>9.3229938137143979E-3</v>
      </c>
      <c r="BE320" s="86">
        <f t="shared" si="266"/>
        <v>3.4271441433591943E-3</v>
      </c>
      <c r="BF320" s="86">
        <f t="shared" si="267"/>
        <v>1.4521797217623774E-3</v>
      </c>
      <c r="BG320" s="86">
        <f t="shared" si="268"/>
        <v>1.1907873718451515E-3</v>
      </c>
      <c r="BH320" s="86">
        <f t="shared" si="269"/>
        <v>1.0746129941041622E-3</v>
      </c>
      <c r="BI320" s="87">
        <v>0</v>
      </c>
      <c r="BJ320" s="63"/>
      <c r="BK320" s="86">
        <f t="shared" si="270"/>
        <v>0</v>
      </c>
      <c r="BL320" s="86">
        <f t="shared" si="271"/>
        <v>0.20144637100287532</v>
      </c>
      <c r="BM320" s="86">
        <f t="shared" si="272"/>
        <v>3.891841654323136E-2</v>
      </c>
      <c r="BN320" s="86">
        <f t="shared" si="273"/>
        <v>0.23487554819784495</v>
      </c>
      <c r="BO320" s="86">
        <f t="shared" si="274"/>
        <v>0.22471029014550842</v>
      </c>
      <c r="BP320" s="86">
        <f t="shared" si="275"/>
        <v>0.12221544538352067</v>
      </c>
      <c r="BQ320" s="86">
        <f t="shared" si="276"/>
        <v>2.7794719874531665E-2</v>
      </c>
      <c r="BR320" s="86">
        <f t="shared" si="277"/>
        <v>1.8007028549853338E-2</v>
      </c>
      <c r="BS320" s="86">
        <f t="shared" si="278"/>
        <v>2.8607940518718594E-2</v>
      </c>
      <c r="BT320" s="86">
        <f t="shared" si="279"/>
        <v>1.7193807905666408E-2</v>
      </c>
      <c r="BU320" s="86">
        <f t="shared" si="280"/>
        <v>1.2488745607156349E-2</v>
      </c>
      <c r="BV320" s="86">
        <f t="shared" si="281"/>
        <v>7.1156806366355907E-3</v>
      </c>
      <c r="BW320" s="86">
        <f t="shared" si="282"/>
        <v>5.7796752926142156E-3</v>
      </c>
      <c r="BX320" s="86">
        <f t="shared" si="283"/>
        <v>6.1572420202724298E-3</v>
      </c>
      <c r="BY320" s="86">
        <f t="shared" si="284"/>
        <v>9.2649066248438883E-3</v>
      </c>
      <c r="BZ320" s="86">
        <f t="shared" si="285"/>
        <v>1.6700066800267203E-2</v>
      </c>
      <c r="CA320" s="86">
        <f t="shared" si="286"/>
        <v>1.0804217129911999E-2</v>
      </c>
      <c r="CB320" s="86">
        <f t="shared" si="287"/>
        <v>8.5969039528332025E-3</v>
      </c>
      <c r="CC320" s="86">
        <f t="shared" si="288"/>
        <v>5.8958496703552035E-3</v>
      </c>
      <c r="CD320" s="86">
        <f t="shared" si="289"/>
        <v>1.974964421596817E-3</v>
      </c>
      <c r="CE320" s="86">
        <f t="shared" si="290"/>
        <v>2.6139234991722589E-4</v>
      </c>
      <c r="CF320" s="86">
        <f t="shared" si="291"/>
        <v>1.1617437774098923E-4</v>
      </c>
      <c r="CG320" s="88">
        <f t="shared" si="292"/>
        <v>1.0746129941041622E-3</v>
      </c>
      <c r="CH320" s="89">
        <f t="shared" si="293"/>
        <v>0.20144637100287532</v>
      </c>
      <c r="CI320" s="90">
        <f t="shared" si="294"/>
        <v>0.73192762336266737</v>
      </c>
      <c r="CJ320" s="90">
        <f t="shared" si="295"/>
        <v>6.5551392640353187E-2</v>
      </c>
      <c r="CK320" s="91">
        <f t="shared" si="296"/>
        <v>1.0746129941041622E-3</v>
      </c>
      <c r="CL320" s="90">
        <f t="shared" si="297"/>
        <v>23.19975228485718</v>
      </c>
      <c r="CM320" s="90">
        <f t="shared" si="298"/>
        <v>23.741180362821236</v>
      </c>
      <c r="CN320" s="90">
        <f t="array" ref="CN320">10^(SUMPRODUCT(BW320:CF320,LOG($BW$5:$CF$5))/CJ320)</f>
        <v>0.54533019530305682</v>
      </c>
      <c r="CO320" s="92">
        <f t="shared" si="249"/>
        <v>5.2370393706141209</v>
      </c>
      <c r="CP320" s="93">
        <f t="shared" si="249"/>
        <v>24.163547339642612</v>
      </c>
      <c r="CQ320" s="93">
        <f t="shared" si="249"/>
        <v>30.338654001598783</v>
      </c>
      <c r="CR320" s="93">
        <f t="shared" si="249"/>
        <v>38.098455881392731</v>
      </c>
      <c r="CS320" s="94">
        <f t="shared" si="249"/>
        <v>75.395881316168769</v>
      </c>
      <c r="CT320" s="95" t="s">
        <v>551</v>
      </c>
      <c r="CU320" s="79">
        <v>1</v>
      </c>
      <c r="CV320" s="79" t="s">
        <v>550</v>
      </c>
      <c r="CW320" s="80"/>
    </row>
    <row r="321" spans="1:101" x14ac:dyDescent="0.2">
      <c r="A321" s="2"/>
      <c r="B321" s="95">
        <v>176.5</v>
      </c>
      <c r="C321" s="103" t="s">
        <v>23</v>
      </c>
      <c r="D321" s="84">
        <v>178419</v>
      </c>
      <c r="E321" s="84">
        <v>420606</v>
      </c>
      <c r="F321" s="60">
        <v>0</v>
      </c>
      <c r="G321" s="60" t="s">
        <v>580</v>
      </c>
      <c r="H321" s="104" t="s">
        <v>314</v>
      </c>
      <c r="I321" s="78">
        <v>44105</v>
      </c>
      <c r="J321" s="134" t="s">
        <v>590</v>
      </c>
      <c r="K321" s="100">
        <v>4221.3999999999996</v>
      </c>
      <c r="L321" s="81" t="s">
        <v>568</v>
      </c>
      <c r="M321" s="81"/>
      <c r="N321" s="82">
        <v>0</v>
      </c>
      <c r="O321" s="83">
        <v>0</v>
      </c>
      <c r="P321" s="83">
        <v>0</v>
      </c>
      <c r="Q321" s="83">
        <v>0</v>
      </c>
      <c r="R321" s="83">
        <v>0</v>
      </c>
      <c r="S321" s="83">
        <v>1.8</v>
      </c>
      <c r="T321" s="83">
        <v>28.4</v>
      </c>
      <c r="U321" s="83">
        <v>47.4</v>
      </c>
      <c r="V321" s="83">
        <v>112.7</v>
      </c>
      <c r="W321" s="83">
        <v>111.1</v>
      </c>
      <c r="X321" s="83">
        <v>102.1</v>
      </c>
      <c r="Y321" s="83">
        <v>93</v>
      </c>
      <c r="Z321" s="83">
        <v>64.2</v>
      </c>
      <c r="AA321" s="83">
        <v>118.7</v>
      </c>
      <c r="AB321" s="83">
        <v>231.8</v>
      </c>
      <c r="AC321" s="83">
        <v>735.7</v>
      </c>
      <c r="AD321" s="83">
        <v>1184</v>
      </c>
      <c r="AE321" s="83">
        <v>969.9</v>
      </c>
      <c r="AF321" s="83">
        <v>349.7</v>
      </c>
      <c r="AG321" s="83">
        <v>39.299999999999997</v>
      </c>
      <c r="AH321" s="83">
        <v>2.4</v>
      </c>
      <c r="AI321" s="83">
        <v>2.2000000000000002</v>
      </c>
      <c r="AJ321" s="84">
        <v>27</v>
      </c>
      <c r="AK321" s="85"/>
      <c r="AL321" s="59">
        <v>1</v>
      </c>
      <c r="AM321" s="86">
        <f t="shared" si="300"/>
        <v>1</v>
      </c>
      <c r="AN321" s="86">
        <f t="shared" si="299"/>
        <v>1</v>
      </c>
      <c r="AO321" s="86">
        <f t="shared" si="250"/>
        <v>1</v>
      </c>
      <c r="AP321" s="86">
        <f t="shared" si="251"/>
        <v>1</v>
      </c>
      <c r="AQ321" s="86">
        <f t="shared" si="252"/>
        <v>1</v>
      </c>
      <c r="AR321" s="86">
        <f t="shared" si="253"/>
        <v>0.99957360117496563</v>
      </c>
      <c r="AS321" s="86">
        <f t="shared" si="254"/>
        <v>0.99284597526886809</v>
      </c>
      <c r="AT321" s="86">
        <f t="shared" si="255"/>
        <v>0.98161747287629686</v>
      </c>
      <c r="AU321" s="86">
        <f t="shared" si="256"/>
        <v>0.95492016866442397</v>
      </c>
      <c r="AV321" s="86">
        <f t="shared" si="257"/>
        <v>0.92860188563035939</v>
      </c>
      <c r="AW321" s="86">
        <f t="shared" si="258"/>
        <v>0.90441559672146665</v>
      </c>
      <c r="AX321" s="86">
        <f t="shared" si="259"/>
        <v>0.88238499076135868</v>
      </c>
      <c r="AY321" s="86">
        <f t="shared" si="260"/>
        <v>0.86717676600180027</v>
      </c>
      <c r="AZ321" s="86">
        <f t="shared" si="261"/>
        <v>0.8390581323731463</v>
      </c>
      <c r="BA321" s="86">
        <f t="shared" si="262"/>
        <v>0.78414743923816732</v>
      </c>
      <c r="BB321" s="86">
        <f t="shared" si="263"/>
        <v>0.6098687639171837</v>
      </c>
      <c r="BC321" s="86">
        <f t="shared" si="264"/>
        <v>0.32939309233903424</v>
      </c>
      <c r="BD321" s="86">
        <f t="shared" si="265"/>
        <v>9.9635192116359295E-2</v>
      </c>
      <c r="BE321" s="86">
        <f t="shared" si="266"/>
        <v>1.6795375941630525E-2</v>
      </c>
      <c r="BF321" s="86">
        <f t="shared" si="267"/>
        <v>7.4856682617139101E-3</v>
      </c>
      <c r="BG321" s="86">
        <f t="shared" si="268"/>
        <v>6.9171364950014452E-3</v>
      </c>
      <c r="BH321" s="86">
        <f t="shared" si="269"/>
        <v>6.395982375515019E-3</v>
      </c>
      <c r="BI321" s="87">
        <v>0</v>
      </c>
      <c r="BJ321" s="63"/>
      <c r="BK321" s="86">
        <f t="shared" si="270"/>
        <v>0</v>
      </c>
      <c r="BL321" s="86">
        <f t="shared" si="271"/>
        <v>0</v>
      </c>
      <c r="BM321" s="86">
        <f t="shared" si="272"/>
        <v>0</v>
      </c>
      <c r="BN321" s="86">
        <f t="shared" si="273"/>
        <v>0</v>
      </c>
      <c r="BO321" s="86">
        <f t="shared" si="274"/>
        <v>0</v>
      </c>
      <c r="BP321" s="86">
        <f t="shared" si="275"/>
        <v>4.2639882503436866E-4</v>
      </c>
      <c r="BQ321" s="86">
        <f t="shared" si="276"/>
        <v>6.7276259060975452E-3</v>
      </c>
      <c r="BR321" s="86">
        <f t="shared" si="277"/>
        <v>1.1228502392571227E-2</v>
      </c>
      <c r="BS321" s="86">
        <f t="shared" si="278"/>
        <v>2.6697304211872885E-2</v>
      </c>
      <c r="BT321" s="86">
        <f t="shared" si="279"/>
        <v>2.6318283034064582E-2</v>
      </c>
      <c r="BU321" s="86">
        <f t="shared" si="280"/>
        <v>2.4186288908892739E-2</v>
      </c>
      <c r="BV321" s="86">
        <f t="shared" si="281"/>
        <v>2.2030605960107974E-2</v>
      </c>
      <c r="BW321" s="86">
        <f t="shared" si="282"/>
        <v>1.5208224759558409E-2</v>
      </c>
      <c r="BX321" s="86">
        <f t="shared" si="283"/>
        <v>2.8118633628653966E-2</v>
      </c>
      <c r="BY321" s="86">
        <f t="shared" si="284"/>
        <v>5.4910693134978983E-2</v>
      </c>
      <c r="BZ321" s="86">
        <f t="shared" si="285"/>
        <v>0.17427867532098362</v>
      </c>
      <c r="CA321" s="86">
        <f t="shared" si="286"/>
        <v>0.28047567157814945</v>
      </c>
      <c r="CB321" s="86">
        <f t="shared" si="287"/>
        <v>0.22975790022267495</v>
      </c>
      <c r="CC321" s="86">
        <f t="shared" si="288"/>
        <v>8.283981617472877E-2</v>
      </c>
      <c r="CD321" s="86">
        <f t="shared" si="289"/>
        <v>9.3097076799166147E-3</v>
      </c>
      <c r="CE321" s="86">
        <f t="shared" si="290"/>
        <v>5.6853176671246494E-4</v>
      </c>
      <c r="CF321" s="86">
        <f t="shared" si="291"/>
        <v>5.211541194864262E-4</v>
      </c>
      <c r="CG321" s="88">
        <f t="shared" si="292"/>
        <v>6.395982375515019E-3</v>
      </c>
      <c r="CH321" s="89">
        <f t="shared" si="293"/>
        <v>0</v>
      </c>
      <c r="CI321" s="90">
        <f t="shared" si="294"/>
        <v>0.11761500923864132</v>
      </c>
      <c r="CJ321" s="90">
        <f t="shared" si="295"/>
        <v>0.87598900838584359</v>
      </c>
      <c r="CK321" s="91">
        <f t="shared" si="296"/>
        <v>6.395982375515019E-3</v>
      </c>
      <c r="CL321" s="90">
        <f t="shared" si="297"/>
        <v>0.54804343560901614</v>
      </c>
      <c r="CM321" s="90">
        <f t="shared" si="298"/>
        <v>4.7720084439921369</v>
      </c>
      <c r="CN321" s="90">
        <f t="array" ref="CN321">10^(SUMPRODUCT(BW321:CF321,LOG($BW$5:$CF$5))/CJ321)</f>
        <v>0.42164816731814453</v>
      </c>
      <c r="CO321" s="92">
        <f t="shared" si="249"/>
        <v>0.25013923134895683</v>
      </c>
      <c r="CP321" s="93">
        <f t="shared" si="249"/>
        <v>0.36404627626682357</v>
      </c>
      <c r="CQ321" s="93">
        <f t="shared" si="249"/>
        <v>0.43722449266708485</v>
      </c>
      <c r="CR321" s="93">
        <f t="shared" si="249"/>
        <v>0.54204771266482399</v>
      </c>
      <c r="CS321" s="94">
        <f t="shared" si="249"/>
        <v>2.6173968381202002</v>
      </c>
      <c r="CT321" s="95" t="s">
        <v>551</v>
      </c>
      <c r="CU321" s="79">
        <v>1</v>
      </c>
      <c r="CV321" s="79" t="s">
        <v>550</v>
      </c>
      <c r="CW321" s="80"/>
    </row>
    <row r="322" spans="1:101" x14ac:dyDescent="0.2">
      <c r="A322" s="2"/>
      <c r="B322" s="95">
        <v>176.5</v>
      </c>
      <c r="C322" s="103" t="s">
        <v>25</v>
      </c>
      <c r="D322" s="84">
        <v>178445</v>
      </c>
      <c r="E322" s="84">
        <v>420664</v>
      </c>
      <c r="F322" s="60">
        <v>0</v>
      </c>
      <c r="G322" s="60" t="s">
        <v>580</v>
      </c>
      <c r="H322" s="104" t="s">
        <v>315</v>
      </c>
      <c r="I322" s="78">
        <v>44105</v>
      </c>
      <c r="J322" s="134" t="s">
        <v>590</v>
      </c>
      <c r="K322" s="100">
        <v>5350.4</v>
      </c>
      <c r="L322" s="81" t="s">
        <v>568</v>
      </c>
      <c r="M322" s="81"/>
      <c r="N322" s="82">
        <v>0</v>
      </c>
      <c r="O322" s="83">
        <v>0</v>
      </c>
      <c r="P322" s="83">
        <v>0</v>
      </c>
      <c r="Q322" s="83">
        <v>0</v>
      </c>
      <c r="R322" s="83">
        <v>191.4</v>
      </c>
      <c r="S322" s="83">
        <v>316.7</v>
      </c>
      <c r="T322" s="83">
        <v>440.6</v>
      </c>
      <c r="U322" s="83">
        <v>364.7</v>
      </c>
      <c r="V322" s="83">
        <v>433.1</v>
      </c>
      <c r="W322" s="83">
        <v>395.8</v>
      </c>
      <c r="X322" s="83">
        <v>407.2</v>
      </c>
      <c r="Y322" s="83">
        <v>342.2</v>
      </c>
      <c r="Z322" s="83">
        <v>254.9</v>
      </c>
      <c r="AA322" s="83">
        <v>261.7</v>
      </c>
      <c r="AB322" s="83">
        <v>281.5</v>
      </c>
      <c r="AC322" s="83">
        <v>546</v>
      </c>
      <c r="AD322" s="83">
        <v>618.70000000000005</v>
      </c>
      <c r="AE322" s="83">
        <v>324.10000000000002</v>
      </c>
      <c r="AF322" s="83">
        <v>106.7</v>
      </c>
      <c r="AG322" s="83">
        <v>32.700000000000003</v>
      </c>
      <c r="AH322" s="83">
        <v>4.0999999999999996</v>
      </c>
      <c r="AI322" s="83">
        <v>2.4</v>
      </c>
      <c r="AJ322" s="84">
        <v>25.9</v>
      </c>
      <c r="AK322" s="85"/>
      <c r="AL322" s="59">
        <v>1</v>
      </c>
      <c r="AM322" s="86">
        <f t="shared" si="300"/>
        <v>1</v>
      </c>
      <c r="AN322" s="86">
        <f t="shared" si="299"/>
        <v>1</v>
      </c>
      <c r="AO322" s="86">
        <f t="shared" si="250"/>
        <v>1</v>
      </c>
      <c r="AP322" s="86">
        <f t="shared" si="251"/>
        <v>1</v>
      </c>
      <c r="AQ322" s="86">
        <f t="shared" si="252"/>
        <v>0.96422697368421051</v>
      </c>
      <c r="AR322" s="86">
        <f t="shared" si="253"/>
        <v>0.90503513755980858</v>
      </c>
      <c r="AS322" s="86">
        <f t="shared" si="254"/>
        <v>0.82268615430622005</v>
      </c>
      <c r="AT322" s="86">
        <f t="shared" si="255"/>
        <v>0.75452302631578938</v>
      </c>
      <c r="AU322" s="86">
        <f t="shared" si="256"/>
        <v>0.67357580741626788</v>
      </c>
      <c r="AV322" s="86">
        <f t="shared" si="257"/>
        <v>0.59960002990430616</v>
      </c>
      <c r="AW322" s="86">
        <f t="shared" si="258"/>
        <v>0.52349357057416257</v>
      </c>
      <c r="AX322" s="86">
        <f t="shared" si="259"/>
        <v>0.45953573564593286</v>
      </c>
      <c r="AY322" s="86">
        <f t="shared" si="260"/>
        <v>0.41189443779904289</v>
      </c>
      <c r="AZ322" s="86">
        <f t="shared" si="261"/>
        <v>0.36298220693779887</v>
      </c>
      <c r="BA322" s="86">
        <f t="shared" si="262"/>
        <v>0.31036931818181801</v>
      </c>
      <c r="BB322" s="86">
        <f t="shared" si="263"/>
        <v>0.20832087320574144</v>
      </c>
      <c r="BC322" s="86">
        <f t="shared" si="264"/>
        <v>9.2684659090908866E-2</v>
      </c>
      <c r="BD322" s="86">
        <f t="shared" si="265"/>
        <v>3.2109748803827505E-2</v>
      </c>
      <c r="BE322" s="86">
        <f t="shared" si="266"/>
        <v>1.2167314593301184E-2</v>
      </c>
      <c r="BF322" s="86">
        <f t="shared" si="267"/>
        <v>6.0556220095691251E-3</v>
      </c>
      <c r="BG322" s="86">
        <f t="shared" si="268"/>
        <v>5.2893241626791728E-3</v>
      </c>
      <c r="BH322" s="86">
        <f t="shared" si="269"/>
        <v>4.8407595693777377E-3</v>
      </c>
      <c r="BI322" s="87">
        <v>0</v>
      </c>
      <c r="BJ322" s="63"/>
      <c r="BK322" s="86">
        <f t="shared" si="270"/>
        <v>0</v>
      </c>
      <c r="BL322" s="86">
        <f t="shared" si="271"/>
        <v>0</v>
      </c>
      <c r="BM322" s="86">
        <f t="shared" si="272"/>
        <v>0</v>
      </c>
      <c r="BN322" s="86">
        <f t="shared" si="273"/>
        <v>0</v>
      </c>
      <c r="BO322" s="86">
        <f t="shared" si="274"/>
        <v>3.5773026315789491E-2</v>
      </c>
      <c r="BP322" s="86">
        <f t="shared" si="275"/>
        <v>5.9191836124401931E-2</v>
      </c>
      <c r="BQ322" s="86">
        <f t="shared" si="276"/>
        <v>8.2348983253588526E-2</v>
      </c>
      <c r="BR322" s="86">
        <f t="shared" si="277"/>
        <v>6.8163127990430672E-2</v>
      </c>
      <c r="BS322" s="86">
        <f t="shared" si="278"/>
        <v>8.09472188995215E-2</v>
      </c>
      <c r="BT322" s="86">
        <f t="shared" si="279"/>
        <v>7.3975777511961716E-2</v>
      </c>
      <c r="BU322" s="86">
        <f t="shared" si="280"/>
        <v>7.6106459330143594E-2</v>
      </c>
      <c r="BV322" s="86">
        <f t="shared" si="281"/>
        <v>6.3957834928229707E-2</v>
      </c>
      <c r="BW322" s="86">
        <f t="shared" si="282"/>
        <v>4.7641297846889974E-2</v>
      </c>
      <c r="BX322" s="86">
        <f t="shared" si="283"/>
        <v>4.8912230861244022E-2</v>
      </c>
      <c r="BY322" s="86">
        <f t="shared" si="284"/>
        <v>5.2612888755980858E-2</v>
      </c>
      <c r="BZ322" s="86">
        <f t="shared" si="285"/>
        <v>0.10204844497607657</v>
      </c>
      <c r="CA322" s="86">
        <f t="shared" si="286"/>
        <v>0.11563621411483258</v>
      </c>
      <c r="CB322" s="86">
        <f t="shared" si="287"/>
        <v>6.0574910287081361E-2</v>
      </c>
      <c r="CC322" s="86">
        <f t="shared" si="288"/>
        <v>1.9942434210526321E-2</v>
      </c>
      <c r="CD322" s="86">
        <f t="shared" si="289"/>
        <v>6.1116925837320594E-3</v>
      </c>
      <c r="CE322" s="86">
        <f t="shared" si="290"/>
        <v>7.6629784688995225E-4</v>
      </c>
      <c r="CF322" s="86">
        <f t="shared" si="291"/>
        <v>4.4856459330143515E-4</v>
      </c>
      <c r="CG322" s="88">
        <f t="shared" si="292"/>
        <v>4.8407595693777377E-3</v>
      </c>
      <c r="CH322" s="89">
        <f t="shared" si="293"/>
        <v>0</v>
      </c>
      <c r="CI322" s="90">
        <f t="shared" si="294"/>
        <v>0.54046426435406714</v>
      </c>
      <c r="CJ322" s="90">
        <f t="shared" si="295"/>
        <v>0.45469497607655518</v>
      </c>
      <c r="CK322" s="91">
        <f t="shared" si="296"/>
        <v>4.8407595693777377E-3</v>
      </c>
      <c r="CL322" s="90">
        <f t="shared" si="297"/>
        <v>2.2358262812444472</v>
      </c>
      <c r="CM322" s="90">
        <f t="shared" si="298"/>
        <v>7.2969102179848493</v>
      </c>
      <c r="CN322" s="90">
        <f t="array" ref="CN322">10^(SUMPRODUCT(BW322:CF322,LOG($BW$5:$CF$5))/CJ322)</f>
        <v>0.57985010166009832</v>
      </c>
      <c r="CO322" s="92">
        <f t="shared" si="249"/>
        <v>0.36277554185641919</v>
      </c>
      <c r="CP322" s="93">
        <f t="shared" si="249"/>
        <v>0.91896307989510084</v>
      </c>
      <c r="CQ322" s="93">
        <f t="shared" si="249"/>
        <v>2.474462970960019</v>
      </c>
      <c r="CR322" s="93">
        <f t="shared" si="249"/>
        <v>5.0305742222335628</v>
      </c>
      <c r="CS322" s="94">
        <f t="shared" si="249"/>
        <v>15.654841450892221</v>
      </c>
      <c r="CT322" s="95" t="s">
        <v>551</v>
      </c>
      <c r="CU322" s="79">
        <v>1</v>
      </c>
      <c r="CV322" s="79" t="s">
        <v>550</v>
      </c>
      <c r="CW322" s="80"/>
    </row>
    <row r="323" spans="1:101" x14ac:dyDescent="0.2">
      <c r="A323" s="2"/>
      <c r="B323" s="95">
        <v>177</v>
      </c>
      <c r="C323" s="103" t="s">
        <v>29</v>
      </c>
      <c r="D323" s="84">
        <v>177962</v>
      </c>
      <c r="E323" s="84">
        <v>420753</v>
      </c>
      <c r="F323" s="60">
        <v>0</v>
      </c>
      <c r="G323" s="60" t="s">
        <v>580</v>
      </c>
      <c r="H323" s="104" t="s">
        <v>316</v>
      </c>
      <c r="I323" s="78">
        <v>44105</v>
      </c>
      <c r="J323" s="134" t="s">
        <v>590</v>
      </c>
      <c r="K323" s="100">
        <v>4702.2</v>
      </c>
      <c r="L323" s="81" t="s">
        <v>568</v>
      </c>
      <c r="M323" s="81"/>
      <c r="N323" s="82">
        <v>0</v>
      </c>
      <c r="O323" s="83">
        <v>0</v>
      </c>
      <c r="P323" s="83">
        <v>0</v>
      </c>
      <c r="Q323" s="83">
        <v>0</v>
      </c>
      <c r="R323" s="83">
        <v>0</v>
      </c>
      <c r="S323" s="83">
        <v>0</v>
      </c>
      <c r="T323" s="83">
        <v>33.799999999999997</v>
      </c>
      <c r="U323" s="83">
        <v>37.299999999999997</v>
      </c>
      <c r="V323" s="83">
        <v>44</v>
      </c>
      <c r="W323" s="83">
        <v>31.9</v>
      </c>
      <c r="X323" s="83">
        <v>58.8</v>
      </c>
      <c r="Y323" s="83">
        <v>99.1</v>
      </c>
      <c r="Z323" s="83">
        <v>131.6</v>
      </c>
      <c r="AA323" s="83">
        <v>321.60000000000002</v>
      </c>
      <c r="AB323" s="83">
        <v>857.8</v>
      </c>
      <c r="AC323" s="83">
        <v>1626.4</v>
      </c>
      <c r="AD323" s="83">
        <v>991</v>
      </c>
      <c r="AE323" s="83">
        <v>328.1</v>
      </c>
      <c r="AF323" s="83">
        <v>97.2</v>
      </c>
      <c r="AG323" s="83">
        <v>17.8</v>
      </c>
      <c r="AH323" s="83">
        <v>2.4</v>
      </c>
      <c r="AI323" s="83">
        <v>1.3</v>
      </c>
      <c r="AJ323" s="84">
        <v>22.1</v>
      </c>
      <c r="AK323" s="85"/>
      <c r="AL323" s="59">
        <v>1</v>
      </c>
      <c r="AM323" s="86">
        <f t="shared" si="300"/>
        <v>1</v>
      </c>
      <c r="AN323" s="86">
        <f t="shared" si="299"/>
        <v>1</v>
      </c>
      <c r="AO323" s="86">
        <f t="shared" si="250"/>
        <v>1</v>
      </c>
      <c r="AP323" s="86">
        <f t="shared" si="251"/>
        <v>1</v>
      </c>
      <c r="AQ323" s="86">
        <f t="shared" si="252"/>
        <v>1</v>
      </c>
      <c r="AR323" s="86">
        <f t="shared" si="253"/>
        <v>1</v>
      </c>
      <c r="AS323" s="86">
        <f t="shared" si="254"/>
        <v>0.99281187529241632</v>
      </c>
      <c r="AT323" s="86">
        <f t="shared" si="255"/>
        <v>0.98487941814469826</v>
      </c>
      <c r="AU323" s="86">
        <f t="shared" si="256"/>
        <v>0.9755220960401515</v>
      </c>
      <c r="AV323" s="86">
        <f t="shared" si="257"/>
        <v>0.96873803751435505</v>
      </c>
      <c r="AW323" s="86">
        <f t="shared" si="258"/>
        <v>0.95623325252009705</v>
      </c>
      <c r="AX323" s="86">
        <f t="shared" si="259"/>
        <v>0.93515801114371999</v>
      </c>
      <c r="AY323" s="86">
        <f t="shared" si="260"/>
        <v>0.90717111139466633</v>
      </c>
      <c r="AZ323" s="86">
        <f t="shared" si="261"/>
        <v>0.83877759346688785</v>
      </c>
      <c r="BA323" s="86">
        <f t="shared" si="262"/>
        <v>0.65635234571051848</v>
      </c>
      <c r="BB323" s="86">
        <f t="shared" si="263"/>
        <v>0.3104716941006338</v>
      </c>
      <c r="BC323" s="86">
        <f t="shared" si="264"/>
        <v>9.9719280336863669E-2</v>
      </c>
      <c r="BD323" s="86">
        <f t="shared" si="265"/>
        <v>2.9943430734549858E-2</v>
      </c>
      <c r="BE323" s="86">
        <f t="shared" si="266"/>
        <v>9.2722555399600941E-3</v>
      </c>
      <c r="BF323" s="86">
        <f t="shared" si="267"/>
        <v>5.4867934158479769E-3</v>
      </c>
      <c r="BG323" s="86">
        <f t="shared" si="268"/>
        <v>4.9763940283272419E-3</v>
      </c>
      <c r="BH323" s="86">
        <f t="shared" si="269"/>
        <v>4.6999276934201768E-3</v>
      </c>
      <c r="BI323" s="87">
        <v>0</v>
      </c>
      <c r="BJ323" s="63"/>
      <c r="BK323" s="86">
        <f t="shared" si="270"/>
        <v>0</v>
      </c>
      <c r="BL323" s="86">
        <f t="shared" si="271"/>
        <v>0</v>
      </c>
      <c r="BM323" s="86">
        <f t="shared" si="272"/>
        <v>0</v>
      </c>
      <c r="BN323" s="86">
        <f t="shared" si="273"/>
        <v>0</v>
      </c>
      <c r="BO323" s="86">
        <f t="shared" si="274"/>
        <v>0</v>
      </c>
      <c r="BP323" s="86">
        <f t="shared" si="275"/>
        <v>0</v>
      </c>
      <c r="BQ323" s="86">
        <f t="shared" si="276"/>
        <v>7.1881247075836763E-3</v>
      </c>
      <c r="BR323" s="86">
        <f t="shared" si="277"/>
        <v>7.9324571477180639E-3</v>
      </c>
      <c r="BS323" s="86">
        <f t="shared" si="278"/>
        <v>9.3573221045467614E-3</v>
      </c>
      <c r="BT323" s="86">
        <f t="shared" si="279"/>
        <v>6.7840585257964436E-3</v>
      </c>
      <c r="BU323" s="86">
        <f t="shared" si="280"/>
        <v>1.2504784994258E-2</v>
      </c>
      <c r="BV323" s="86">
        <f t="shared" si="281"/>
        <v>2.1075241376377063E-2</v>
      </c>
      <c r="BW323" s="86">
        <f t="shared" si="282"/>
        <v>2.7986899749053662E-2</v>
      </c>
      <c r="BX323" s="86">
        <f t="shared" si="283"/>
        <v>6.839351792777848E-2</v>
      </c>
      <c r="BY323" s="86">
        <f t="shared" si="284"/>
        <v>0.18242524775636937</v>
      </c>
      <c r="BZ323" s="86">
        <f t="shared" si="285"/>
        <v>0.34588065160988468</v>
      </c>
      <c r="CA323" s="86">
        <f t="shared" si="286"/>
        <v>0.21075241376377013</v>
      </c>
      <c r="CB323" s="86">
        <f t="shared" si="287"/>
        <v>6.9775849602313811E-2</v>
      </c>
      <c r="CC323" s="86">
        <f t="shared" si="288"/>
        <v>2.0671175194589764E-2</v>
      </c>
      <c r="CD323" s="86">
        <f t="shared" si="289"/>
        <v>3.7854621241121171E-3</v>
      </c>
      <c r="CE323" s="86">
        <f t="shared" si="290"/>
        <v>5.1039938752073504E-4</v>
      </c>
      <c r="CF323" s="86">
        <f t="shared" si="291"/>
        <v>2.7646633490706514E-4</v>
      </c>
      <c r="CG323" s="88">
        <f t="shared" si="292"/>
        <v>4.6999276934201768E-3</v>
      </c>
      <c r="CH323" s="89">
        <f t="shared" si="293"/>
        <v>0</v>
      </c>
      <c r="CI323" s="90">
        <f t="shared" si="294"/>
        <v>6.4841988856280008E-2</v>
      </c>
      <c r="CJ323" s="90">
        <f t="shared" si="295"/>
        <v>0.93045808345029968</v>
      </c>
      <c r="CK323" s="91">
        <f t="shared" si="296"/>
        <v>4.6999276934201768E-3</v>
      </c>
      <c r="CL323" s="90">
        <f t="shared" si="297"/>
        <v>0.660194982381344</v>
      </c>
      <c r="CM323" s="90">
        <f t="shared" si="298"/>
        <v>4.537940780715064</v>
      </c>
      <c r="CN323" s="90">
        <f t="array" ref="CN323">10^(SUMPRODUCT(BW323:CF323,LOG($BW$5:$CF$5))/CJ323)</f>
        <v>0.58920738857702615</v>
      </c>
      <c r="CO323" s="92">
        <f t="shared" si="249"/>
        <v>0.35516198544072775</v>
      </c>
      <c r="CP323" s="93">
        <f t="shared" si="249"/>
        <v>0.52044397503970352</v>
      </c>
      <c r="CQ323" s="93">
        <f t="shared" si="249"/>
        <v>0.60592340005983347</v>
      </c>
      <c r="CR323" s="93">
        <f t="shared" si="249"/>
        <v>0.70544224613621553</v>
      </c>
      <c r="CS323" s="94">
        <f t="shared" si="249"/>
        <v>1.3514699764615385</v>
      </c>
      <c r="CT323" s="95" t="s">
        <v>551</v>
      </c>
      <c r="CU323" s="79">
        <v>1</v>
      </c>
      <c r="CV323" s="79" t="s">
        <v>550</v>
      </c>
      <c r="CW323" s="80"/>
    </row>
    <row r="324" spans="1:101" x14ac:dyDescent="0.2">
      <c r="A324" s="2"/>
      <c r="B324" s="95">
        <v>177.5</v>
      </c>
      <c r="C324" s="103" t="s">
        <v>23</v>
      </c>
      <c r="D324" s="84">
        <v>177466</v>
      </c>
      <c r="E324" s="84">
        <v>420711</v>
      </c>
      <c r="F324" s="60">
        <v>0</v>
      </c>
      <c r="G324" s="60" t="s">
        <v>580</v>
      </c>
      <c r="H324" s="104" t="s">
        <v>318</v>
      </c>
      <c r="I324" s="78">
        <v>44105</v>
      </c>
      <c r="J324" s="134" t="s">
        <v>590</v>
      </c>
      <c r="K324" s="100">
        <v>3948.1</v>
      </c>
      <c r="L324" s="81" t="s">
        <v>568</v>
      </c>
      <c r="M324" s="81"/>
      <c r="N324" s="82">
        <v>0</v>
      </c>
      <c r="O324" s="83">
        <v>0</v>
      </c>
      <c r="P324" s="83">
        <v>0</v>
      </c>
      <c r="Q324" s="83">
        <v>0</v>
      </c>
      <c r="R324" s="83">
        <v>0</v>
      </c>
      <c r="S324" s="83">
        <v>0</v>
      </c>
      <c r="T324" s="83">
        <v>6.2</v>
      </c>
      <c r="U324" s="83">
        <v>2.6</v>
      </c>
      <c r="V324" s="83">
        <v>4.0999999999999996</v>
      </c>
      <c r="W324" s="83">
        <v>8.1999999999999993</v>
      </c>
      <c r="X324" s="83">
        <v>7.2</v>
      </c>
      <c r="Y324" s="83">
        <v>8.1</v>
      </c>
      <c r="Z324" s="83">
        <v>2.4</v>
      </c>
      <c r="AA324" s="83">
        <v>10.6</v>
      </c>
      <c r="AB324" s="83">
        <v>60</v>
      </c>
      <c r="AC324" s="83">
        <v>404</v>
      </c>
      <c r="AD324" s="83">
        <v>1767.7</v>
      </c>
      <c r="AE324" s="83">
        <v>1318.1</v>
      </c>
      <c r="AF324" s="83">
        <v>254.4</v>
      </c>
      <c r="AG324" s="83">
        <v>40.799999999999997</v>
      </c>
      <c r="AH324" s="83">
        <v>2.4</v>
      </c>
      <c r="AI324" s="83">
        <v>3.1</v>
      </c>
      <c r="AJ324" s="84">
        <v>48.2</v>
      </c>
      <c r="AK324" s="85"/>
      <c r="AL324" s="59">
        <v>1</v>
      </c>
      <c r="AM324" s="86">
        <f t="shared" si="300"/>
        <v>1</v>
      </c>
      <c r="AN324" s="86">
        <f t="shared" si="299"/>
        <v>1</v>
      </c>
      <c r="AO324" s="86">
        <f t="shared" si="250"/>
        <v>1</v>
      </c>
      <c r="AP324" s="86">
        <f t="shared" si="251"/>
        <v>1</v>
      </c>
      <c r="AQ324" s="86">
        <f t="shared" si="252"/>
        <v>1</v>
      </c>
      <c r="AR324" s="86">
        <f t="shared" si="253"/>
        <v>1</v>
      </c>
      <c r="AS324" s="86">
        <f t="shared" si="254"/>
        <v>0.99842962437628224</v>
      </c>
      <c r="AT324" s="86">
        <f t="shared" si="255"/>
        <v>0.99777107975988444</v>
      </c>
      <c r="AU324" s="86">
        <f t="shared" si="256"/>
        <v>0.9967326055571033</v>
      </c>
      <c r="AV324" s="86">
        <f t="shared" si="257"/>
        <v>0.99465565715154114</v>
      </c>
      <c r="AW324" s="86">
        <f t="shared" si="258"/>
        <v>0.99283199513690124</v>
      </c>
      <c r="AX324" s="86">
        <f t="shared" si="259"/>
        <v>0.99078037537043129</v>
      </c>
      <c r="AY324" s="86">
        <f t="shared" si="260"/>
        <v>0.99017248803221802</v>
      </c>
      <c r="AZ324" s="86">
        <f t="shared" si="261"/>
        <v>0.98748765228844249</v>
      </c>
      <c r="BA324" s="86">
        <f t="shared" si="262"/>
        <v>0.97229046883310954</v>
      </c>
      <c r="BB324" s="86">
        <f t="shared" si="263"/>
        <v>0.86996276690053442</v>
      </c>
      <c r="BC324" s="86">
        <f t="shared" si="264"/>
        <v>0.4222284136673336</v>
      </c>
      <c r="BD324" s="86">
        <f t="shared" si="265"/>
        <v>8.8371621792761035E-2</v>
      </c>
      <c r="BE324" s="86">
        <f t="shared" si="266"/>
        <v>2.3935563942149352E-2</v>
      </c>
      <c r="BF324" s="86">
        <f t="shared" si="267"/>
        <v>1.3601479192522949E-2</v>
      </c>
      <c r="BG324" s="86">
        <f t="shared" si="268"/>
        <v>1.299359185430963E-2</v>
      </c>
      <c r="BH324" s="86">
        <f t="shared" si="269"/>
        <v>1.2208404042450761E-2</v>
      </c>
      <c r="BI324" s="87">
        <v>0</v>
      </c>
      <c r="BJ324" s="63"/>
      <c r="BK324" s="86">
        <f t="shared" si="270"/>
        <v>0</v>
      </c>
      <c r="BL324" s="86">
        <f t="shared" si="271"/>
        <v>0</v>
      </c>
      <c r="BM324" s="86">
        <f t="shared" si="272"/>
        <v>0</v>
      </c>
      <c r="BN324" s="86">
        <f t="shared" si="273"/>
        <v>0</v>
      </c>
      <c r="BO324" s="86">
        <f t="shared" si="274"/>
        <v>0</v>
      </c>
      <c r="BP324" s="86">
        <f t="shared" si="275"/>
        <v>0</v>
      </c>
      <c r="BQ324" s="86">
        <f t="shared" si="276"/>
        <v>1.5703756237177569E-3</v>
      </c>
      <c r="BR324" s="86">
        <f t="shared" si="277"/>
        <v>6.5854461639780482E-4</v>
      </c>
      <c r="BS324" s="86">
        <f t="shared" si="278"/>
        <v>1.0384742027811367E-3</v>
      </c>
      <c r="BT324" s="86">
        <f t="shared" si="279"/>
        <v>2.0769484055621623E-3</v>
      </c>
      <c r="BU324" s="86">
        <f t="shared" si="280"/>
        <v>1.8236620146399041E-3</v>
      </c>
      <c r="BV324" s="86">
        <f t="shared" si="281"/>
        <v>2.0516197664699476E-3</v>
      </c>
      <c r="BW324" s="86">
        <f t="shared" si="282"/>
        <v>6.0788733821326435E-4</v>
      </c>
      <c r="BX324" s="86">
        <f t="shared" si="283"/>
        <v>2.6848357437755377E-3</v>
      </c>
      <c r="BY324" s="86">
        <f t="shared" si="284"/>
        <v>1.5197183455332941E-2</v>
      </c>
      <c r="BZ324" s="86">
        <f t="shared" si="285"/>
        <v>0.10232770193257512</v>
      </c>
      <c r="CA324" s="86">
        <f t="shared" si="286"/>
        <v>0.44773435323320082</v>
      </c>
      <c r="CB324" s="86">
        <f t="shared" si="287"/>
        <v>0.33385679187457257</v>
      </c>
      <c r="CC324" s="86">
        <f t="shared" si="288"/>
        <v>6.4436057850611683E-2</v>
      </c>
      <c r="CD324" s="86">
        <f t="shared" si="289"/>
        <v>1.0334084749626403E-2</v>
      </c>
      <c r="CE324" s="86">
        <f t="shared" si="290"/>
        <v>6.0788733821331813E-4</v>
      </c>
      <c r="CF324" s="86">
        <f t="shared" si="291"/>
        <v>7.8518781185886975E-4</v>
      </c>
      <c r="CG324" s="88">
        <f t="shared" si="292"/>
        <v>1.2208404042450761E-2</v>
      </c>
      <c r="CH324" s="89">
        <f t="shared" si="293"/>
        <v>0</v>
      </c>
      <c r="CI324" s="90">
        <f t="shared" si="294"/>
        <v>9.2196246295687123E-3</v>
      </c>
      <c r="CJ324" s="90">
        <f t="shared" si="295"/>
        <v>0.97857197132798035</v>
      </c>
      <c r="CK324" s="91">
        <f t="shared" si="296"/>
        <v>1.2208404042450761E-2</v>
      </c>
      <c r="CL324" s="90">
        <f t="shared" si="297"/>
        <v>0.36453711811055156</v>
      </c>
      <c r="CM324" s="90">
        <f t="shared" si="298"/>
        <v>4.9400532751820725</v>
      </c>
      <c r="CN324" s="90">
        <f t="array" ref="CN324">10^(SUMPRODUCT(BW324:CF324,LOG($BW$5:$CF$5))/CJ324)</f>
        <v>0.37147918183144735</v>
      </c>
      <c r="CO324" s="92">
        <f t="shared" si="249"/>
        <v>0.25307210552596038</v>
      </c>
      <c r="CP324" s="93">
        <f t="shared" si="249"/>
        <v>0.32906482051545294</v>
      </c>
      <c r="CQ324" s="93">
        <f t="shared" si="249"/>
        <v>0.37676002825583405</v>
      </c>
      <c r="CR324" s="93">
        <f t="shared" si="249"/>
        <v>0.42256766446000671</v>
      </c>
      <c r="CS324" s="94">
        <f t="shared" si="249"/>
        <v>0.55420783933228668</v>
      </c>
      <c r="CT324" s="95" t="s">
        <v>551</v>
      </c>
      <c r="CU324" s="79">
        <v>1</v>
      </c>
      <c r="CV324" s="79" t="s">
        <v>550</v>
      </c>
      <c r="CW324" s="80"/>
    </row>
    <row r="325" spans="1:101" x14ac:dyDescent="0.2">
      <c r="A325" s="2"/>
      <c r="B325" s="95">
        <v>177.5</v>
      </c>
      <c r="C325" s="103" t="s">
        <v>25</v>
      </c>
      <c r="D325" s="84">
        <v>177472</v>
      </c>
      <c r="E325" s="84">
        <v>420775</v>
      </c>
      <c r="F325" s="60">
        <v>0</v>
      </c>
      <c r="G325" s="60" t="s">
        <v>580</v>
      </c>
      <c r="H325" s="104" t="s">
        <v>317</v>
      </c>
      <c r="I325" s="78">
        <v>44105</v>
      </c>
      <c r="J325" s="134" t="s">
        <v>590</v>
      </c>
      <c r="K325" s="100">
        <v>3887.4</v>
      </c>
      <c r="L325" s="81" t="s">
        <v>567</v>
      </c>
      <c r="M325" s="81"/>
      <c r="N325" s="82">
        <v>603</v>
      </c>
      <c r="O325" s="83">
        <v>288.2</v>
      </c>
      <c r="P325" s="83">
        <v>144.1</v>
      </c>
      <c r="Q325" s="83">
        <v>540.20000000000005</v>
      </c>
      <c r="R325" s="83">
        <v>362.7</v>
      </c>
      <c r="S325" s="83">
        <v>208.8</v>
      </c>
      <c r="T325" s="83">
        <v>205.5</v>
      </c>
      <c r="U325" s="83">
        <v>255.5</v>
      </c>
      <c r="V325" s="83">
        <v>155.19999999999999</v>
      </c>
      <c r="W325" s="83">
        <v>101.3</v>
      </c>
      <c r="X325" s="83">
        <v>89.2</v>
      </c>
      <c r="Y325" s="83">
        <v>74.099999999999994</v>
      </c>
      <c r="Z325" s="83">
        <v>43.4</v>
      </c>
      <c r="AA325" s="83">
        <v>46</v>
      </c>
      <c r="AB325" s="83">
        <v>52.2</v>
      </c>
      <c r="AC325" s="83">
        <v>131.30000000000001</v>
      </c>
      <c r="AD325" s="83">
        <v>259.8</v>
      </c>
      <c r="AE325" s="83">
        <v>186.9</v>
      </c>
      <c r="AF325" s="83">
        <v>63.5</v>
      </c>
      <c r="AG325" s="83">
        <v>30.8</v>
      </c>
      <c r="AH325" s="83">
        <v>6.5</v>
      </c>
      <c r="AI325" s="83">
        <v>2.8</v>
      </c>
      <c r="AJ325" s="84">
        <v>36.4</v>
      </c>
      <c r="AK325" s="85"/>
      <c r="AL325" s="59">
        <v>1</v>
      </c>
      <c r="AM325" s="86">
        <f t="shared" si="300"/>
        <v>0.84488346967124561</v>
      </c>
      <c r="AN325" s="86">
        <f t="shared" si="299"/>
        <v>0.77074651437979114</v>
      </c>
      <c r="AO325" s="86">
        <f t="shared" si="250"/>
        <v>0.73367803673406395</v>
      </c>
      <c r="AP325" s="86">
        <f t="shared" si="251"/>
        <v>0.59471626279775691</v>
      </c>
      <c r="AQ325" s="86">
        <f t="shared" si="252"/>
        <v>0.50141482739105836</v>
      </c>
      <c r="AR325" s="86">
        <f t="shared" si="253"/>
        <v>0.44770283479960904</v>
      </c>
      <c r="AS325" s="86">
        <f t="shared" si="254"/>
        <v>0.3948397386427947</v>
      </c>
      <c r="AT325" s="86">
        <f t="shared" si="255"/>
        <v>0.32911457529454136</v>
      </c>
      <c r="AU325" s="86">
        <f t="shared" si="256"/>
        <v>0.28919071873231467</v>
      </c>
      <c r="AV325" s="86">
        <f t="shared" si="257"/>
        <v>0.26313217060245925</v>
      </c>
      <c r="AW325" s="86">
        <f t="shared" si="258"/>
        <v>0.24018624273293207</v>
      </c>
      <c r="AX325" s="86">
        <f t="shared" si="259"/>
        <v>0.22112465915521945</v>
      </c>
      <c r="AY325" s="86">
        <f t="shared" si="260"/>
        <v>0.20996038483305041</v>
      </c>
      <c r="AZ325" s="86">
        <f t="shared" si="261"/>
        <v>0.19812728301692653</v>
      </c>
      <c r="BA325" s="86">
        <f t="shared" si="262"/>
        <v>0.1846992848690642</v>
      </c>
      <c r="BB325" s="86">
        <f t="shared" si="263"/>
        <v>0.15092349642434538</v>
      </c>
      <c r="BC325" s="86">
        <f t="shared" si="264"/>
        <v>8.4092195297628305E-2</v>
      </c>
      <c r="BD325" s="86">
        <f t="shared" si="265"/>
        <v>3.6013788136029297E-2</v>
      </c>
      <c r="BE325" s="86">
        <f t="shared" si="266"/>
        <v>1.967896280290176E-2</v>
      </c>
      <c r="BF325" s="86">
        <f t="shared" si="267"/>
        <v>1.1755929412975333E-2</v>
      </c>
      <c r="BG325" s="86">
        <f t="shared" si="268"/>
        <v>1.0083860678088263E-2</v>
      </c>
      <c r="BH325" s="86">
        <f t="shared" si="269"/>
        <v>9.3635849153676787E-3</v>
      </c>
      <c r="BI325" s="87">
        <v>0</v>
      </c>
      <c r="BJ325" s="63"/>
      <c r="BK325" s="86">
        <f t="shared" si="270"/>
        <v>0.15511653032875439</v>
      </c>
      <c r="BL325" s="86">
        <f t="shared" si="271"/>
        <v>7.4136955291454476E-2</v>
      </c>
      <c r="BM325" s="86">
        <f t="shared" si="272"/>
        <v>3.7068477645727183E-2</v>
      </c>
      <c r="BN325" s="86">
        <f t="shared" si="273"/>
        <v>0.13896177393630704</v>
      </c>
      <c r="BO325" s="86">
        <f t="shared" si="274"/>
        <v>9.3301435406698552E-2</v>
      </c>
      <c r="BP325" s="86">
        <f t="shared" si="275"/>
        <v>5.371199259144932E-2</v>
      </c>
      <c r="BQ325" s="86">
        <f t="shared" si="276"/>
        <v>5.2863096156814338E-2</v>
      </c>
      <c r="BR325" s="86">
        <f t="shared" si="277"/>
        <v>6.5725163348253346E-2</v>
      </c>
      <c r="BS325" s="86">
        <f t="shared" si="278"/>
        <v>3.9923856562226689E-2</v>
      </c>
      <c r="BT325" s="86">
        <f t="shared" si="279"/>
        <v>2.6058548129855419E-2</v>
      </c>
      <c r="BU325" s="86">
        <f t="shared" si="280"/>
        <v>2.2945927869527177E-2</v>
      </c>
      <c r="BV325" s="86">
        <f t="shared" si="281"/>
        <v>1.9061583577712621E-2</v>
      </c>
      <c r="BW325" s="86">
        <f t="shared" si="282"/>
        <v>1.1164274322169043E-2</v>
      </c>
      <c r="BX325" s="86">
        <f t="shared" si="283"/>
        <v>1.1833101816123875E-2</v>
      </c>
      <c r="BY325" s="86">
        <f t="shared" si="284"/>
        <v>1.342799814786233E-2</v>
      </c>
      <c r="BZ325" s="86">
        <f t="shared" si="285"/>
        <v>3.3775788444718818E-2</v>
      </c>
      <c r="CA325" s="86">
        <f t="shared" si="286"/>
        <v>6.6831301126717077E-2</v>
      </c>
      <c r="CB325" s="86">
        <f t="shared" si="287"/>
        <v>4.8078407161599009E-2</v>
      </c>
      <c r="CC325" s="86">
        <f t="shared" si="288"/>
        <v>1.6334825333127537E-2</v>
      </c>
      <c r="CD325" s="86">
        <f t="shared" si="289"/>
        <v>7.9230333899264274E-3</v>
      </c>
      <c r="CE325" s="86">
        <f t="shared" si="290"/>
        <v>1.6720687348870701E-3</v>
      </c>
      <c r="CF325" s="86">
        <f t="shared" si="291"/>
        <v>7.20275762720584E-4</v>
      </c>
      <c r="CG325" s="88">
        <f t="shared" si="292"/>
        <v>9.3635849153676787E-3</v>
      </c>
      <c r="CH325" s="89">
        <f t="shared" si="293"/>
        <v>0.22925348562020886</v>
      </c>
      <c r="CI325" s="90">
        <f t="shared" si="294"/>
        <v>0.54962185522457174</v>
      </c>
      <c r="CJ325" s="90">
        <f t="shared" si="295"/>
        <v>0.21176107423985174</v>
      </c>
      <c r="CK325" s="91">
        <f t="shared" si="296"/>
        <v>9.3635849153676787E-3</v>
      </c>
      <c r="CL325" s="90">
        <f t="shared" si="297"/>
        <v>10.899305701393979</v>
      </c>
      <c r="CM325" s="90">
        <f t="shared" si="298"/>
        <v>17.114896851783545</v>
      </c>
      <c r="CN325" s="90">
        <f t="array" ref="CN325">10^(SUMPRODUCT(BW325:CF325,LOG($BW$5:$CF$5))/CJ325)</f>
        <v>0.43966282930953809</v>
      </c>
      <c r="CO325" s="92">
        <f t="shared" si="249"/>
        <v>0.38515293992581856</v>
      </c>
      <c r="CP325" s="93">
        <f t="shared" si="249"/>
        <v>8.9027659987953971</v>
      </c>
      <c r="CQ325" s="93">
        <f t="shared" si="249"/>
        <v>22.202345689049292</v>
      </c>
      <c r="CR325" s="93">
        <f t="shared" si="249"/>
        <v>36.302442075309763</v>
      </c>
      <c r="CS325" s="94">
        <f t="shared" si="249"/>
        <v>101.14294838643929</v>
      </c>
      <c r="CT325" s="95" t="s">
        <v>551</v>
      </c>
      <c r="CU325" s="79">
        <v>2</v>
      </c>
      <c r="CV325" s="79" t="s">
        <v>550</v>
      </c>
      <c r="CW325" s="80"/>
    </row>
    <row r="326" spans="1:101" x14ac:dyDescent="0.2">
      <c r="A326" s="2"/>
      <c r="B326" s="95">
        <v>178</v>
      </c>
      <c r="C326" s="103" t="s">
        <v>29</v>
      </c>
      <c r="D326" s="84">
        <v>177006</v>
      </c>
      <c r="E326" s="84">
        <v>420890</v>
      </c>
      <c r="F326" s="60">
        <v>0</v>
      </c>
      <c r="G326" s="60" t="s">
        <v>580</v>
      </c>
      <c r="H326" s="104" t="s">
        <v>319</v>
      </c>
      <c r="I326" s="78">
        <v>44105</v>
      </c>
      <c r="J326" s="134" t="s">
        <v>590</v>
      </c>
      <c r="K326" s="100">
        <v>4707.1000000000004</v>
      </c>
      <c r="L326" s="81" t="s">
        <v>568</v>
      </c>
      <c r="M326" s="81"/>
      <c r="N326" s="82">
        <v>0</v>
      </c>
      <c r="O326" s="83">
        <v>0</v>
      </c>
      <c r="P326" s="83">
        <v>0</v>
      </c>
      <c r="Q326" s="83">
        <v>0</v>
      </c>
      <c r="R326" s="83">
        <v>25.8</v>
      </c>
      <c r="S326" s="83">
        <v>12.9</v>
      </c>
      <c r="T326" s="83">
        <v>22.9</v>
      </c>
      <c r="U326" s="83">
        <v>33.9</v>
      </c>
      <c r="V326" s="83">
        <v>50.1</v>
      </c>
      <c r="W326" s="83">
        <v>75.099999999999994</v>
      </c>
      <c r="X326" s="83">
        <v>121.3</v>
      </c>
      <c r="Y326" s="83">
        <v>154.5</v>
      </c>
      <c r="Z326" s="83">
        <v>124</v>
      </c>
      <c r="AA326" s="83">
        <v>215.7</v>
      </c>
      <c r="AB326" s="83">
        <v>402.3</v>
      </c>
      <c r="AC326" s="83">
        <v>895.9</v>
      </c>
      <c r="AD326" s="83">
        <v>1626</v>
      </c>
      <c r="AE326" s="83">
        <v>700.4</v>
      </c>
      <c r="AF326" s="83">
        <v>197</v>
      </c>
      <c r="AG326" s="83">
        <v>24.5</v>
      </c>
      <c r="AH326" s="83">
        <v>1.3</v>
      </c>
      <c r="AI326" s="83">
        <v>2.4</v>
      </c>
      <c r="AJ326" s="84">
        <v>21.1</v>
      </c>
      <c r="AK326" s="85"/>
      <c r="AL326" s="59">
        <v>1</v>
      </c>
      <c r="AM326" s="86">
        <f t="shared" si="300"/>
        <v>1</v>
      </c>
      <c r="AN326" s="86">
        <f t="shared" si="299"/>
        <v>1</v>
      </c>
      <c r="AO326" s="86">
        <f t="shared" si="250"/>
        <v>1</v>
      </c>
      <c r="AP326" s="86">
        <f t="shared" si="251"/>
        <v>1</v>
      </c>
      <c r="AQ326" s="86">
        <f t="shared" si="252"/>
        <v>0.99451891822990801</v>
      </c>
      <c r="AR326" s="86">
        <f t="shared" si="253"/>
        <v>0.99177837734486207</v>
      </c>
      <c r="AS326" s="86">
        <f t="shared" si="254"/>
        <v>0.98691338616133084</v>
      </c>
      <c r="AT326" s="86">
        <f t="shared" si="255"/>
        <v>0.9797114996494658</v>
      </c>
      <c r="AU326" s="86">
        <f t="shared" si="256"/>
        <v>0.96906800365405465</v>
      </c>
      <c r="AV326" s="86">
        <f t="shared" si="257"/>
        <v>0.95311338191243034</v>
      </c>
      <c r="AW326" s="86">
        <f t="shared" si="258"/>
        <v>0.92734379979180404</v>
      </c>
      <c r="AX326" s="86">
        <f t="shared" si="259"/>
        <v>0.89452104268020671</v>
      </c>
      <c r="AY326" s="86">
        <f t="shared" si="260"/>
        <v>0.86817785897898936</v>
      </c>
      <c r="AZ326" s="86">
        <f t="shared" si="261"/>
        <v>0.82235346604066217</v>
      </c>
      <c r="BA326" s="86">
        <f t="shared" si="262"/>
        <v>0.73688683053259985</v>
      </c>
      <c r="BB326" s="86">
        <f t="shared" si="263"/>
        <v>0.54655732829130477</v>
      </c>
      <c r="BC326" s="86">
        <f t="shared" si="264"/>
        <v>0.20112170975760041</v>
      </c>
      <c r="BD326" s="86">
        <f t="shared" si="265"/>
        <v>5.2325210851692339E-2</v>
      </c>
      <c r="BE326" s="86">
        <f t="shared" si="266"/>
        <v>1.0473539971532581E-2</v>
      </c>
      <c r="BF326" s="86">
        <f t="shared" si="267"/>
        <v>5.2686367402436773E-3</v>
      </c>
      <c r="BG326" s="86">
        <f t="shared" si="268"/>
        <v>4.9924582014405925E-3</v>
      </c>
      <c r="BH326" s="86">
        <f t="shared" si="269"/>
        <v>4.4825901298041282E-3</v>
      </c>
      <c r="BI326" s="87">
        <v>0</v>
      </c>
      <c r="BJ326" s="63"/>
      <c r="BK326" s="86">
        <f t="shared" si="270"/>
        <v>0</v>
      </c>
      <c r="BL326" s="86">
        <f t="shared" si="271"/>
        <v>0</v>
      </c>
      <c r="BM326" s="86">
        <f t="shared" si="272"/>
        <v>0</v>
      </c>
      <c r="BN326" s="86">
        <f t="shared" si="273"/>
        <v>0</v>
      </c>
      <c r="BO326" s="86">
        <f t="shared" si="274"/>
        <v>5.4810817700919889E-3</v>
      </c>
      <c r="BP326" s="86">
        <f t="shared" si="275"/>
        <v>2.740540885045939E-3</v>
      </c>
      <c r="BQ326" s="86">
        <f t="shared" si="276"/>
        <v>4.8649911835312309E-3</v>
      </c>
      <c r="BR326" s="86">
        <f t="shared" si="277"/>
        <v>7.201886511865041E-3</v>
      </c>
      <c r="BS326" s="86">
        <f t="shared" si="278"/>
        <v>1.0643495995411145E-2</v>
      </c>
      <c r="BT326" s="86">
        <f t="shared" si="279"/>
        <v>1.595462174162432E-2</v>
      </c>
      <c r="BU326" s="86">
        <f t="shared" si="280"/>
        <v>2.57695821206263E-2</v>
      </c>
      <c r="BV326" s="86">
        <f t="shared" si="281"/>
        <v>3.2822757111597323E-2</v>
      </c>
      <c r="BW326" s="86">
        <f t="shared" si="282"/>
        <v>2.6343183701217354E-2</v>
      </c>
      <c r="BX326" s="86">
        <f t="shared" si="283"/>
        <v>4.5824392938327185E-2</v>
      </c>
      <c r="BY326" s="86">
        <f t="shared" si="284"/>
        <v>8.5466635508062327E-2</v>
      </c>
      <c r="BZ326" s="86">
        <f t="shared" si="285"/>
        <v>0.19032950224129508</v>
      </c>
      <c r="CA326" s="86">
        <f t="shared" si="286"/>
        <v>0.34543561853370436</v>
      </c>
      <c r="CB326" s="86">
        <f t="shared" si="287"/>
        <v>0.14879649890590807</v>
      </c>
      <c r="CC326" s="86">
        <f t="shared" si="288"/>
        <v>4.1851670880159758E-2</v>
      </c>
      <c r="CD326" s="86">
        <f t="shared" si="289"/>
        <v>5.2049032312889033E-3</v>
      </c>
      <c r="CE326" s="86">
        <f t="shared" si="290"/>
        <v>2.761785388030848E-4</v>
      </c>
      <c r="CF326" s="86">
        <f t="shared" si="291"/>
        <v>5.0986807163646425E-4</v>
      </c>
      <c r="CG326" s="88">
        <f t="shared" si="292"/>
        <v>4.4825901298041282E-3</v>
      </c>
      <c r="CH326" s="89">
        <f t="shared" si="293"/>
        <v>0</v>
      </c>
      <c r="CI326" s="90">
        <f t="shared" si="294"/>
        <v>0.10547895731979329</v>
      </c>
      <c r="CJ326" s="90">
        <f t="shared" si="295"/>
        <v>0.89003845255040248</v>
      </c>
      <c r="CK326" s="91">
        <f t="shared" si="296"/>
        <v>4.4825901298041282E-3</v>
      </c>
      <c r="CL326" s="90">
        <f t="shared" si="297"/>
        <v>0.60154748275617143</v>
      </c>
      <c r="CM326" s="90">
        <f t="shared" si="298"/>
        <v>4.5270721189063599</v>
      </c>
      <c r="CN326" s="90">
        <f t="array" ref="CN326">10^(SUMPRODUCT(BW326:CF326,LOG($BW$5:$CF$5))/CJ326)</f>
        <v>0.48316797359569708</v>
      </c>
      <c r="CO326" s="92">
        <f t="shared" si="249"/>
        <v>0.27972648898952396</v>
      </c>
      <c r="CP326" s="93">
        <f t="shared" si="249"/>
        <v>0.41146612227360996</v>
      </c>
      <c r="CQ326" s="93">
        <f t="shared" si="249"/>
        <v>0.47744441025382922</v>
      </c>
      <c r="CR326" s="93">
        <f t="shared" si="249"/>
        <v>0.60497522411846594</v>
      </c>
      <c r="CS326" s="94">
        <f t="shared" si="249"/>
        <v>2.1155461354088541</v>
      </c>
      <c r="CT326" s="95" t="s">
        <v>551</v>
      </c>
      <c r="CU326" s="79">
        <v>1</v>
      </c>
      <c r="CV326" s="79" t="s">
        <v>550</v>
      </c>
      <c r="CW326" s="80"/>
    </row>
    <row r="327" spans="1:101" x14ac:dyDescent="0.2">
      <c r="A327" s="2"/>
      <c r="B327" s="95">
        <v>178.5</v>
      </c>
      <c r="C327" s="103" t="s">
        <v>23</v>
      </c>
      <c r="D327" s="84">
        <v>176630</v>
      </c>
      <c r="E327" s="84">
        <v>421208</v>
      </c>
      <c r="F327" s="60">
        <v>0</v>
      </c>
      <c r="G327" s="60" t="s">
        <v>580</v>
      </c>
      <c r="H327" s="104" t="s">
        <v>321</v>
      </c>
      <c r="I327" s="78">
        <v>44105</v>
      </c>
      <c r="J327" s="134" t="s">
        <v>590</v>
      </c>
      <c r="K327" s="100">
        <v>2960.2</v>
      </c>
      <c r="L327" s="81" t="s">
        <v>568</v>
      </c>
      <c r="M327" s="81"/>
      <c r="N327" s="82">
        <v>0</v>
      </c>
      <c r="O327" s="83">
        <v>0</v>
      </c>
      <c r="P327" s="83">
        <v>0</v>
      </c>
      <c r="Q327" s="83">
        <v>0</v>
      </c>
      <c r="R327" s="83">
        <v>9.1999999999999993</v>
      </c>
      <c r="S327" s="83">
        <v>122.2</v>
      </c>
      <c r="T327" s="83">
        <v>191.6</v>
      </c>
      <c r="U327" s="83">
        <v>251.5</v>
      </c>
      <c r="V327" s="83">
        <v>355.6</v>
      </c>
      <c r="W327" s="83">
        <v>246.8</v>
      </c>
      <c r="X327" s="83">
        <v>254.9</v>
      </c>
      <c r="Y327" s="83">
        <v>256</v>
      </c>
      <c r="Z327" s="83">
        <v>158.1</v>
      </c>
      <c r="AA327" s="83">
        <v>245.1</v>
      </c>
      <c r="AB327" s="83">
        <v>242.7</v>
      </c>
      <c r="AC327" s="83">
        <v>250.1</v>
      </c>
      <c r="AD327" s="83">
        <v>148.1</v>
      </c>
      <c r="AE327" s="83">
        <v>80.099999999999994</v>
      </c>
      <c r="AF327" s="83">
        <v>86.3</v>
      </c>
      <c r="AG327" s="83">
        <v>38.799999999999997</v>
      </c>
      <c r="AH327" s="83">
        <v>3.1</v>
      </c>
      <c r="AI327" s="83">
        <v>0.8</v>
      </c>
      <c r="AJ327" s="84">
        <v>19.2</v>
      </c>
      <c r="AK327" s="85"/>
      <c r="AL327" s="59">
        <v>1</v>
      </c>
      <c r="AM327" s="86">
        <f t="shared" si="300"/>
        <v>1</v>
      </c>
      <c r="AN327" s="86">
        <f t="shared" si="299"/>
        <v>1</v>
      </c>
      <c r="AO327" s="86">
        <f t="shared" si="250"/>
        <v>1</v>
      </c>
      <c r="AP327" s="86">
        <f t="shared" si="251"/>
        <v>1</v>
      </c>
      <c r="AQ327" s="86">
        <f t="shared" si="252"/>
        <v>0.99689210188500776</v>
      </c>
      <c r="AR327" s="86">
        <f t="shared" si="253"/>
        <v>0.95561110735761101</v>
      </c>
      <c r="AS327" s="86">
        <f t="shared" si="254"/>
        <v>0.89088575096277278</v>
      </c>
      <c r="AT327" s="86">
        <f t="shared" si="255"/>
        <v>0.80592527531923519</v>
      </c>
      <c r="AU327" s="86">
        <f t="shared" si="256"/>
        <v>0.68579825687453555</v>
      </c>
      <c r="AV327" s="86">
        <f t="shared" si="257"/>
        <v>0.60242551178974402</v>
      </c>
      <c r="AW327" s="86">
        <f t="shared" si="258"/>
        <v>0.51631646510370932</v>
      </c>
      <c r="AX327" s="86">
        <f t="shared" si="259"/>
        <v>0.4298358219039255</v>
      </c>
      <c r="AY327" s="86">
        <f t="shared" si="260"/>
        <v>0.37642726842780905</v>
      </c>
      <c r="AZ327" s="86">
        <f t="shared" si="261"/>
        <v>0.29362880886426601</v>
      </c>
      <c r="BA327" s="86">
        <f t="shared" si="262"/>
        <v>0.21164110533072097</v>
      </c>
      <c r="BB327" s="86">
        <f t="shared" si="263"/>
        <v>0.1271535707046822</v>
      </c>
      <c r="BC327" s="86">
        <f t="shared" si="264"/>
        <v>7.7123167353557273E-2</v>
      </c>
      <c r="BD327" s="86">
        <f t="shared" si="265"/>
        <v>5.0064184852374918E-2</v>
      </c>
      <c r="BE327" s="86">
        <f t="shared" si="266"/>
        <v>2.09107492736978E-2</v>
      </c>
      <c r="BF327" s="86">
        <f t="shared" si="267"/>
        <v>7.8035267887305686E-3</v>
      </c>
      <c r="BG327" s="86">
        <f t="shared" si="268"/>
        <v>6.7563002499831867E-3</v>
      </c>
      <c r="BH327" s="86">
        <f t="shared" si="269"/>
        <v>6.4860482399838621E-3</v>
      </c>
      <c r="BI327" s="87">
        <v>0</v>
      </c>
      <c r="BJ327" s="63"/>
      <c r="BK327" s="86">
        <f t="shared" si="270"/>
        <v>0</v>
      </c>
      <c r="BL327" s="86">
        <f t="shared" si="271"/>
        <v>0</v>
      </c>
      <c r="BM327" s="86">
        <f t="shared" si="272"/>
        <v>0</v>
      </c>
      <c r="BN327" s="86">
        <f t="shared" si="273"/>
        <v>0</v>
      </c>
      <c r="BO327" s="86">
        <f t="shared" si="274"/>
        <v>3.1078981149922358E-3</v>
      </c>
      <c r="BP327" s="86">
        <f t="shared" si="275"/>
        <v>4.1280994527396753E-2</v>
      </c>
      <c r="BQ327" s="86">
        <f t="shared" si="276"/>
        <v>6.4725356394838229E-2</v>
      </c>
      <c r="BR327" s="86">
        <f t="shared" si="277"/>
        <v>8.4960475643537592E-2</v>
      </c>
      <c r="BS327" s="86">
        <f t="shared" si="278"/>
        <v>0.12012701844469964</v>
      </c>
      <c r="BT327" s="86">
        <f t="shared" si="279"/>
        <v>8.3372745084791533E-2</v>
      </c>
      <c r="BU327" s="86">
        <f t="shared" si="280"/>
        <v>8.6109046686034696E-2</v>
      </c>
      <c r="BV327" s="86">
        <f t="shared" si="281"/>
        <v>8.6480643199783824E-2</v>
      </c>
      <c r="BW327" s="86">
        <f t="shared" si="282"/>
        <v>5.3408553476116449E-2</v>
      </c>
      <c r="BX327" s="86">
        <f t="shared" si="283"/>
        <v>8.2798459563543036E-2</v>
      </c>
      <c r="BY327" s="86">
        <f t="shared" si="284"/>
        <v>8.1987703533545037E-2</v>
      </c>
      <c r="BZ327" s="86">
        <f t="shared" si="285"/>
        <v>8.4487534626038779E-2</v>
      </c>
      <c r="CA327" s="86">
        <f t="shared" si="286"/>
        <v>5.0030403351124922E-2</v>
      </c>
      <c r="CB327" s="86">
        <f t="shared" si="287"/>
        <v>2.7058982501182355E-2</v>
      </c>
      <c r="CC327" s="86">
        <f t="shared" si="288"/>
        <v>2.9153435578677118E-2</v>
      </c>
      <c r="CD327" s="86">
        <f t="shared" si="289"/>
        <v>1.3107222484967231E-2</v>
      </c>
      <c r="CE327" s="86">
        <f t="shared" si="290"/>
        <v>1.0472265387473818E-3</v>
      </c>
      <c r="CF327" s="86">
        <f t="shared" si="291"/>
        <v>2.7025200999932462E-4</v>
      </c>
      <c r="CG327" s="88">
        <f t="shared" si="292"/>
        <v>6.4860482399838621E-3</v>
      </c>
      <c r="CH327" s="89">
        <f t="shared" si="293"/>
        <v>0</v>
      </c>
      <c r="CI327" s="90">
        <f t="shared" si="294"/>
        <v>0.57016417809607445</v>
      </c>
      <c r="CJ327" s="90">
        <f t="shared" si="295"/>
        <v>0.42334977366394161</v>
      </c>
      <c r="CK327" s="91">
        <f t="shared" si="296"/>
        <v>6.4860482399838621E-3</v>
      </c>
      <c r="CL327" s="90">
        <f t="shared" si="297"/>
        <v>2.2986977191237137</v>
      </c>
      <c r="CM327" s="90">
        <f t="shared" si="298"/>
        <v>6.056687452824022</v>
      </c>
      <c r="CN327" s="90">
        <f t="array" ref="CN327">10^(SUMPRODUCT(BW327:CF327,LOG($BW$5:$CF$5))/CJ327)</f>
        <v>0.67643405444861282</v>
      </c>
      <c r="CO327" s="92">
        <f t="shared" si="249"/>
        <v>0.41518509454816865</v>
      </c>
      <c r="CP327" s="93">
        <f t="shared" si="249"/>
        <v>1.2574406507339093</v>
      </c>
      <c r="CQ327" s="93">
        <f t="shared" si="249"/>
        <v>2.6277726058186768</v>
      </c>
      <c r="CR327" s="93">
        <f t="shared" si="249"/>
        <v>4.8466778473079595</v>
      </c>
      <c r="CS327" s="94">
        <f t="shared" si="249"/>
        <v>11.776884550541739</v>
      </c>
      <c r="CT327" s="95" t="s">
        <v>551</v>
      </c>
      <c r="CU327" s="79">
        <v>1</v>
      </c>
      <c r="CV327" s="79" t="s">
        <v>550</v>
      </c>
      <c r="CW327" s="80"/>
    </row>
    <row r="328" spans="1:101" x14ac:dyDescent="0.2">
      <c r="A328" s="2"/>
      <c r="B328" s="95">
        <v>178.5</v>
      </c>
      <c r="C328" s="103" t="s">
        <v>25</v>
      </c>
      <c r="D328" s="84">
        <v>176683</v>
      </c>
      <c r="E328" s="84">
        <v>421245</v>
      </c>
      <c r="F328" s="60">
        <v>0</v>
      </c>
      <c r="G328" s="60" t="s">
        <v>580</v>
      </c>
      <c r="H328" s="104" t="s">
        <v>320</v>
      </c>
      <c r="I328" s="78">
        <v>44105</v>
      </c>
      <c r="J328" s="134" t="s">
        <v>590</v>
      </c>
      <c r="K328" s="100">
        <v>4835.5</v>
      </c>
      <c r="L328" s="81" t="s">
        <v>568</v>
      </c>
      <c r="M328" s="81"/>
      <c r="N328" s="82">
        <v>0</v>
      </c>
      <c r="O328" s="83">
        <v>0</v>
      </c>
      <c r="P328" s="83">
        <v>0</v>
      </c>
      <c r="Q328" s="83">
        <v>0</v>
      </c>
      <c r="R328" s="83">
        <v>0</v>
      </c>
      <c r="S328" s="83">
        <v>10.5</v>
      </c>
      <c r="T328" s="83">
        <v>12.3</v>
      </c>
      <c r="U328" s="83">
        <v>15</v>
      </c>
      <c r="V328" s="83">
        <v>19.600000000000001</v>
      </c>
      <c r="W328" s="83">
        <v>16.899999999999999</v>
      </c>
      <c r="X328" s="83">
        <v>37.5</v>
      </c>
      <c r="Y328" s="83">
        <v>70.099999999999994</v>
      </c>
      <c r="Z328" s="83">
        <v>77.2</v>
      </c>
      <c r="AA328" s="83">
        <v>179</v>
      </c>
      <c r="AB328" s="83">
        <v>349.5</v>
      </c>
      <c r="AC328" s="83">
        <v>788.1</v>
      </c>
      <c r="AD328" s="83">
        <v>2015.2</v>
      </c>
      <c r="AE328" s="83">
        <v>1009.2</v>
      </c>
      <c r="AF328" s="83">
        <v>179.3</v>
      </c>
      <c r="AG328" s="83">
        <v>29.3</v>
      </c>
      <c r="AH328" s="83">
        <v>1.6</v>
      </c>
      <c r="AI328" s="83">
        <v>1</v>
      </c>
      <c r="AJ328" s="84">
        <v>24.2</v>
      </c>
      <c r="AK328" s="85"/>
      <c r="AL328" s="59">
        <v>1</v>
      </c>
      <c r="AM328" s="86">
        <f t="shared" si="300"/>
        <v>1</v>
      </c>
      <c r="AN328" s="86">
        <f t="shared" si="299"/>
        <v>1</v>
      </c>
      <c r="AO328" s="86">
        <f t="shared" si="250"/>
        <v>1</v>
      </c>
      <c r="AP328" s="86">
        <f t="shared" si="251"/>
        <v>1</v>
      </c>
      <c r="AQ328" s="86">
        <f t="shared" si="252"/>
        <v>1</v>
      </c>
      <c r="AR328" s="86">
        <f t="shared" si="253"/>
        <v>0.99782855961120875</v>
      </c>
      <c r="AS328" s="86">
        <f t="shared" si="254"/>
        <v>0.99528487229862472</v>
      </c>
      <c r="AT328" s="86">
        <f t="shared" si="255"/>
        <v>0.99218281460035151</v>
      </c>
      <c r="AU328" s="86">
        <f t="shared" si="256"/>
        <v>0.98812945920794126</v>
      </c>
      <c r="AV328" s="86">
        <f t="shared" si="257"/>
        <v>0.98463447420122019</v>
      </c>
      <c r="AW328" s="86">
        <f t="shared" si="258"/>
        <v>0.97687932995553717</v>
      </c>
      <c r="AX328" s="86">
        <f t="shared" si="259"/>
        <v>0.96238238031227386</v>
      </c>
      <c r="AY328" s="86">
        <f t="shared" si="260"/>
        <v>0.94641712335849448</v>
      </c>
      <c r="AZ328" s="86">
        <f t="shared" si="261"/>
        <v>0.90939923482576779</v>
      </c>
      <c r="BA328" s="86">
        <f t="shared" si="262"/>
        <v>0.83712129045600248</v>
      </c>
      <c r="BB328" s="86">
        <f t="shared" si="263"/>
        <v>0.67413917898872922</v>
      </c>
      <c r="BC328" s="86">
        <f t="shared" si="264"/>
        <v>0.25738806741805398</v>
      </c>
      <c r="BD328" s="86">
        <f t="shared" si="265"/>
        <v>4.8681625478233875E-2</v>
      </c>
      <c r="BE328" s="86">
        <f t="shared" si="266"/>
        <v>1.1601695791541702E-2</v>
      </c>
      <c r="BF328" s="86">
        <f t="shared" si="267"/>
        <v>5.5423430875814082E-3</v>
      </c>
      <c r="BG328" s="86">
        <f t="shared" si="268"/>
        <v>5.2114569330989347E-3</v>
      </c>
      <c r="BH328" s="86">
        <f t="shared" si="269"/>
        <v>5.0046530865473886E-3</v>
      </c>
      <c r="BI328" s="87">
        <v>0</v>
      </c>
      <c r="BJ328" s="63"/>
      <c r="BK328" s="86">
        <f t="shared" si="270"/>
        <v>0</v>
      </c>
      <c r="BL328" s="86">
        <f t="shared" si="271"/>
        <v>0</v>
      </c>
      <c r="BM328" s="86">
        <f t="shared" si="272"/>
        <v>0</v>
      </c>
      <c r="BN328" s="86">
        <f t="shared" si="273"/>
        <v>0</v>
      </c>
      <c r="BO328" s="86">
        <f t="shared" si="274"/>
        <v>0</v>
      </c>
      <c r="BP328" s="86">
        <f t="shared" si="275"/>
        <v>2.1714403887912459E-3</v>
      </c>
      <c r="BQ328" s="86">
        <f t="shared" si="276"/>
        <v>2.5436873125840309E-3</v>
      </c>
      <c r="BR328" s="86">
        <f t="shared" si="277"/>
        <v>3.1020576982732084E-3</v>
      </c>
      <c r="BS328" s="86">
        <f t="shared" si="278"/>
        <v>4.0533553924102517E-3</v>
      </c>
      <c r="BT328" s="86">
        <f t="shared" si="279"/>
        <v>3.4949850067210741E-3</v>
      </c>
      <c r="BU328" s="86">
        <f t="shared" si="280"/>
        <v>7.7551442456830211E-3</v>
      </c>
      <c r="BV328" s="86">
        <f t="shared" si="281"/>
        <v>1.4496949643263313E-2</v>
      </c>
      <c r="BW328" s="86">
        <f t="shared" si="282"/>
        <v>1.5965256953779372E-2</v>
      </c>
      <c r="BX328" s="86">
        <f t="shared" si="283"/>
        <v>3.7017888532726695E-2</v>
      </c>
      <c r="BY328" s="86">
        <f t="shared" si="284"/>
        <v>7.2277944369765312E-2</v>
      </c>
      <c r="BZ328" s="86">
        <f t="shared" si="285"/>
        <v>0.16298211146727326</v>
      </c>
      <c r="CA328" s="86">
        <f t="shared" si="286"/>
        <v>0.41675111157067524</v>
      </c>
      <c r="CB328" s="86">
        <f t="shared" si="287"/>
        <v>0.2087064419398201</v>
      </c>
      <c r="CC328" s="86">
        <f t="shared" si="288"/>
        <v>3.7079929686692173E-2</v>
      </c>
      <c r="CD328" s="86">
        <f t="shared" si="289"/>
        <v>6.0593527039602942E-3</v>
      </c>
      <c r="CE328" s="86">
        <f t="shared" si="290"/>
        <v>3.3088615448247354E-4</v>
      </c>
      <c r="CF328" s="86">
        <f t="shared" si="291"/>
        <v>2.0680384655154607E-4</v>
      </c>
      <c r="CG328" s="88">
        <f t="shared" si="292"/>
        <v>5.0046530865473886E-3</v>
      </c>
      <c r="CH328" s="89">
        <f t="shared" si="293"/>
        <v>0</v>
      </c>
      <c r="CI328" s="90">
        <f t="shared" si="294"/>
        <v>3.7617619687726145E-2</v>
      </c>
      <c r="CJ328" s="90">
        <f t="shared" si="295"/>
        <v>0.95737772722572656</v>
      </c>
      <c r="CK328" s="91">
        <f t="shared" si="296"/>
        <v>5.0046530865473886E-3</v>
      </c>
      <c r="CL328" s="90">
        <f t="shared" si="297"/>
        <v>0.48042567890063315</v>
      </c>
      <c r="CM328" s="90">
        <f t="shared" si="298"/>
        <v>4.3093619304818978</v>
      </c>
      <c r="CN328" s="90">
        <f t="array" ref="CN328">10^(SUMPRODUCT(BW328:CF328,LOG($BW$5:$CF$5))/CJ328)</f>
        <v>0.44948714306792908</v>
      </c>
      <c r="CO328" s="92">
        <f t="shared" si="249"/>
        <v>0.27251214332751955</v>
      </c>
      <c r="CP328" s="93">
        <f t="shared" si="249"/>
        <v>0.38307363114062104</v>
      </c>
      <c r="CQ328" s="93">
        <f t="shared" si="249"/>
        <v>0.43332964671623586</v>
      </c>
      <c r="CR328" s="93">
        <f t="shared" si="249"/>
        <v>0.4901788258411563</v>
      </c>
      <c r="CS328" s="94">
        <f t="shared" si="249"/>
        <v>0.95643883453052314</v>
      </c>
      <c r="CT328" s="95" t="s">
        <v>551</v>
      </c>
      <c r="CU328" s="79">
        <v>1</v>
      </c>
      <c r="CV328" s="79" t="s">
        <v>550</v>
      </c>
      <c r="CW328" s="80"/>
    </row>
    <row r="329" spans="1:101" x14ac:dyDescent="0.2">
      <c r="A329" s="2"/>
      <c r="B329" s="95">
        <v>179</v>
      </c>
      <c r="C329" s="103" t="s">
        <v>29</v>
      </c>
      <c r="D329" s="84">
        <v>176452</v>
      </c>
      <c r="E329" s="84">
        <v>421675</v>
      </c>
      <c r="F329" s="60">
        <v>0</v>
      </c>
      <c r="G329" s="60" t="s">
        <v>580</v>
      </c>
      <c r="H329" s="104" t="s">
        <v>322</v>
      </c>
      <c r="I329" s="78">
        <v>44105</v>
      </c>
      <c r="J329" s="134" t="s">
        <v>590</v>
      </c>
      <c r="K329" s="100">
        <v>4191.8999999999996</v>
      </c>
      <c r="L329" s="81" t="s">
        <v>568</v>
      </c>
      <c r="M329" s="81"/>
      <c r="N329" s="82">
        <v>0</v>
      </c>
      <c r="O329" s="83">
        <v>0</v>
      </c>
      <c r="P329" s="83">
        <v>0</v>
      </c>
      <c r="Q329" s="83">
        <v>0</v>
      </c>
      <c r="R329" s="83">
        <v>0</v>
      </c>
      <c r="S329" s="83">
        <v>6</v>
      </c>
      <c r="T329" s="83">
        <v>8.5</v>
      </c>
      <c r="U329" s="83">
        <v>18.3</v>
      </c>
      <c r="V329" s="83">
        <v>23.4</v>
      </c>
      <c r="W329" s="83">
        <v>20.6</v>
      </c>
      <c r="X329" s="83">
        <v>21.5</v>
      </c>
      <c r="Y329" s="83">
        <v>52.4</v>
      </c>
      <c r="Z329" s="83">
        <v>38</v>
      </c>
      <c r="AA329" s="83">
        <v>171.9</v>
      </c>
      <c r="AB329" s="83">
        <v>494.9</v>
      </c>
      <c r="AC329" s="83">
        <v>1461.3</v>
      </c>
      <c r="AD329" s="83">
        <v>1406.5</v>
      </c>
      <c r="AE329" s="83">
        <v>320.2</v>
      </c>
      <c r="AF329" s="83">
        <v>76.3</v>
      </c>
      <c r="AG329" s="83">
        <v>23.3</v>
      </c>
      <c r="AH329" s="83">
        <v>2.9</v>
      </c>
      <c r="AI329" s="83">
        <v>0.9</v>
      </c>
      <c r="AJ329" s="84">
        <v>45</v>
      </c>
      <c r="AK329" s="85"/>
      <c r="AL329" s="59">
        <v>1</v>
      </c>
      <c r="AM329" s="86">
        <f t="shared" si="300"/>
        <v>1</v>
      </c>
      <c r="AN329" s="86">
        <f t="shared" si="299"/>
        <v>1</v>
      </c>
      <c r="AO329" s="86">
        <f t="shared" si="250"/>
        <v>1</v>
      </c>
      <c r="AP329" s="86">
        <f t="shared" si="251"/>
        <v>1</v>
      </c>
      <c r="AQ329" s="86">
        <f t="shared" si="252"/>
        <v>1</v>
      </c>
      <c r="AR329" s="86">
        <f t="shared" si="253"/>
        <v>0.99856866814570955</v>
      </c>
      <c r="AS329" s="86">
        <f t="shared" si="254"/>
        <v>0.99654094801879811</v>
      </c>
      <c r="AT329" s="86">
        <f t="shared" si="255"/>
        <v>0.9921753858632123</v>
      </c>
      <c r="AU329" s="86">
        <f t="shared" si="256"/>
        <v>0.98659319163147963</v>
      </c>
      <c r="AV329" s="86">
        <f t="shared" si="257"/>
        <v>0.98167895226508251</v>
      </c>
      <c r="AW329" s="86">
        <f t="shared" si="258"/>
        <v>0.97655001312054179</v>
      </c>
      <c r="AX329" s="86">
        <f t="shared" si="259"/>
        <v>0.96404971492640545</v>
      </c>
      <c r="AY329" s="86">
        <f t="shared" si="260"/>
        <v>0.95498461318256611</v>
      </c>
      <c r="AZ329" s="86">
        <f t="shared" si="261"/>
        <v>0.91397695555714564</v>
      </c>
      <c r="BA329" s="86">
        <f t="shared" si="262"/>
        <v>0.79591593310909103</v>
      </c>
      <c r="BB329" s="86">
        <f t="shared" si="263"/>
        <v>0.44731505999665988</v>
      </c>
      <c r="BC329" s="86">
        <f t="shared" si="264"/>
        <v>0.11178701782008121</v>
      </c>
      <c r="BD329" s="86">
        <f t="shared" si="265"/>
        <v>3.5401607862782611E-2</v>
      </c>
      <c r="BE329" s="86">
        <f t="shared" si="266"/>
        <v>1.7199837782389472E-2</v>
      </c>
      <c r="BF329" s="86">
        <f t="shared" si="267"/>
        <v>1.1641499081561684E-2</v>
      </c>
      <c r="BG329" s="86">
        <f t="shared" si="268"/>
        <v>1.0949688685321316E-2</v>
      </c>
      <c r="BH329" s="86">
        <f t="shared" si="269"/>
        <v>1.0734988907177754E-2</v>
      </c>
      <c r="BI329" s="87">
        <v>0</v>
      </c>
      <c r="BJ329" s="63"/>
      <c r="BK329" s="86">
        <f t="shared" si="270"/>
        <v>0</v>
      </c>
      <c r="BL329" s="86">
        <f t="shared" si="271"/>
        <v>0</v>
      </c>
      <c r="BM329" s="86">
        <f t="shared" si="272"/>
        <v>0</v>
      </c>
      <c r="BN329" s="86">
        <f t="shared" si="273"/>
        <v>0</v>
      </c>
      <c r="BO329" s="86">
        <f t="shared" si="274"/>
        <v>0</v>
      </c>
      <c r="BP329" s="86">
        <f t="shared" si="275"/>
        <v>1.4313318542904518E-3</v>
      </c>
      <c r="BQ329" s="86">
        <f t="shared" si="276"/>
        <v>2.0277201269114364E-3</v>
      </c>
      <c r="BR329" s="86">
        <f t="shared" si="277"/>
        <v>4.3655621555858115E-3</v>
      </c>
      <c r="BS329" s="86">
        <f t="shared" si="278"/>
        <v>5.5821942317326734E-3</v>
      </c>
      <c r="BT329" s="86">
        <f t="shared" si="279"/>
        <v>4.9142393663971218E-3</v>
      </c>
      <c r="BU329" s="86">
        <f t="shared" si="280"/>
        <v>5.1289391445407118E-3</v>
      </c>
      <c r="BV329" s="86">
        <f t="shared" si="281"/>
        <v>1.2500298194136339E-2</v>
      </c>
      <c r="BW329" s="86">
        <f t="shared" si="282"/>
        <v>9.0651017438393433E-3</v>
      </c>
      <c r="BX329" s="86">
        <f t="shared" si="283"/>
        <v>4.1007657625420468E-2</v>
      </c>
      <c r="BY329" s="86">
        <f t="shared" si="284"/>
        <v>0.11806102244805461</v>
      </c>
      <c r="BZ329" s="86">
        <f t="shared" si="285"/>
        <v>0.34860087311243115</v>
      </c>
      <c r="CA329" s="86">
        <f t="shared" si="286"/>
        <v>0.33552804217657867</v>
      </c>
      <c r="CB329" s="86">
        <f t="shared" si="287"/>
        <v>7.6385409957298603E-2</v>
      </c>
      <c r="CC329" s="86">
        <f t="shared" si="288"/>
        <v>1.8201770080393139E-2</v>
      </c>
      <c r="CD329" s="86">
        <f t="shared" si="289"/>
        <v>5.5583387008277876E-3</v>
      </c>
      <c r="CE329" s="86">
        <f t="shared" si="290"/>
        <v>6.9181039624036794E-4</v>
      </c>
      <c r="CF329" s="86">
        <f t="shared" si="291"/>
        <v>2.1469977814356223E-4</v>
      </c>
      <c r="CG329" s="88">
        <f t="shared" si="292"/>
        <v>1.0734988907177754E-2</v>
      </c>
      <c r="CH329" s="89">
        <f t="shared" si="293"/>
        <v>0</v>
      </c>
      <c r="CI329" s="90">
        <f t="shared" si="294"/>
        <v>3.5950285073594546E-2</v>
      </c>
      <c r="CJ329" s="90">
        <f t="shared" si="295"/>
        <v>0.95331472601922773</v>
      </c>
      <c r="CK329" s="91">
        <f t="shared" si="296"/>
        <v>1.0734988907177754E-2</v>
      </c>
      <c r="CL329" s="90">
        <f t="shared" si="297"/>
        <v>0.54538364397437566</v>
      </c>
      <c r="CM329" s="90">
        <f t="shared" si="298"/>
        <v>4.5534925794023025</v>
      </c>
      <c r="CN329" s="90">
        <f t="array" ref="CN329">10^(SUMPRODUCT(BW329:CF329,LOG($BW$5:$CF$5))/CJ329)</f>
        <v>0.52594165100187273</v>
      </c>
      <c r="CO329" s="92">
        <f t="shared" si="249"/>
        <v>0.33630147191026527</v>
      </c>
      <c r="CP329" s="93">
        <f t="shared" si="249"/>
        <v>0.45271995505606294</v>
      </c>
      <c r="CQ329" s="93">
        <f t="shared" si="249"/>
        <v>0.52721253883141672</v>
      </c>
      <c r="CR329" s="93">
        <f t="shared" si="249"/>
        <v>0.6130757160082333</v>
      </c>
      <c r="CS329" s="94">
        <f t="shared" si="249"/>
        <v>0.96026442511794918</v>
      </c>
      <c r="CT329" s="95" t="s">
        <v>551</v>
      </c>
      <c r="CU329" s="79">
        <v>1</v>
      </c>
      <c r="CV329" s="79" t="s">
        <v>550</v>
      </c>
      <c r="CW329" s="80"/>
    </row>
    <row r="330" spans="1:101" x14ac:dyDescent="0.2">
      <c r="A330" s="2"/>
      <c r="B330" s="95">
        <v>179.5</v>
      </c>
      <c r="C330" s="103" t="s">
        <v>23</v>
      </c>
      <c r="D330" s="84">
        <v>176182</v>
      </c>
      <c r="E330" s="84">
        <v>422083</v>
      </c>
      <c r="F330" s="60">
        <v>0</v>
      </c>
      <c r="G330" s="60" t="s">
        <v>580</v>
      </c>
      <c r="H330" s="104" t="s">
        <v>324</v>
      </c>
      <c r="I330" s="78">
        <v>44105</v>
      </c>
      <c r="J330" s="134" t="s">
        <v>590</v>
      </c>
      <c r="K330" s="100">
        <v>3288.3</v>
      </c>
      <c r="L330" s="81" t="s">
        <v>568</v>
      </c>
      <c r="M330" s="81"/>
      <c r="N330" s="82">
        <v>0</v>
      </c>
      <c r="O330" s="83">
        <v>0</v>
      </c>
      <c r="P330" s="83">
        <v>0</v>
      </c>
      <c r="Q330" s="83">
        <v>0</v>
      </c>
      <c r="R330" s="83">
        <v>0</v>
      </c>
      <c r="S330" s="83">
        <v>41.2</v>
      </c>
      <c r="T330" s="83">
        <v>37.4</v>
      </c>
      <c r="U330" s="83">
        <v>66.099999999999994</v>
      </c>
      <c r="V330" s="83">
        <v>70</v>
      </c>
      <c r="W330" s="83">
        <v>59.4</v>
      </c>
      <c r="X330" s="83">
        <v>60</v>
      </c>
      <c r="Y330" s="83">
        <v>65.7</v>
      </c>
      <c r="Z330" s="83">
        <v>57.1</v>
      </c>
      <c r="AA330" s="83">
        <v>80.400000000000006</v>
      </c>
      <c r="AB330" s="83">
        <v>141.6</v>
      </c>
      <c r="AC330" s="83">
        <v>427.5</v>
      </c>
      <c r="AD330" s="83">
        <v>1510.3</v>
      </c>
      <c r="AE330" s="83">
        <v>573.6</v>
      </c>
      <c r="AF330" s="83">
        <v>52.1</v>
      </c>
      <c r="AG330" s="83">
        <v>13.1</v>
      </c>
      <c r="AH330" s="83">
        <v>2.1</v>
      </c>
      <c r="AI330" s="83">
        <v>2.7</v>
      </c>
      <c r="AJ330" s="84">
        <v>28</v>
      </c>
      <c r="AK330" s="85"/>
      <c r="AL330" s="59">
        <v>1</v>
      </c>
      <c r="AM330" s="86">
        <f t="shared" si="300"/>
        <v>1</v>
      </c>
      <c r="AN330" s="86">
        <f t="shared" si="299"/>
        <v>1</v>
      </c>
      <c r="AO330" s="86">
        <f t="shared" si="250"/>
        <v>1</v>
      </c>
      <c r="AP330" s="86">
        <f t="shared" si="251"/>
        <v>1</v>
      </c>
      <c r="AQ330" s="86">
        <f t="shared" si="252"/>
        <v>1</v>
      </c>
      <c r="AR330" s="86">
        <f t="shared" si="253"/>
        <v>0.98747072955630566</v>
      </c>
      <c r="AS330" s="86">
        <f t="shared" si="254"/>
        <v>0.97609707143508806</v>
      </c>
      <c r="AT330" s="86">
        <f t="shared" si="255"/>
        <v>0.95599549919411253</v>
      </c>
      <c r="AU330" s="86">
        <f t="shared" si="256"/>
        <v>0.93470790378006874</v>
      </c>
      <c r="AV330" s="86">
        <f t="shared" si="257"/>
        <v>0.9166438585287231</v>
      </c>
      <c r="AW330" s="86">
        <f t="shared" si="258"/>
        <v>0.89839734817382844</v>
      </c>
      <c r="AX330" s="86">
        <f t="shared" si="259"/>
        <v>0.87841741933521877</v>
      </c>
      <c r="AY330" s="86">
        <f t="shared" si="260"/>
        <v>0.86105282364747737</v>
      </c>
      <c r="AZ330" s="86">
        <f t="shared" si="261"/>
        <v>0.83660249977191858</v>
      </c>
      <c r="BA330" s="86">
        <f t="shared" si="262"/>
        <v>0.79354073533436731</v>
      </c>
      <c r="BB330" s="86">
        <f t="shared" si="263"/>
        <v>0.66353434905574304</v>
      </c>
      <c r="BC330" s="86">
        <f t="shared" si="264"/>
        <v>0.20423927257245372</v>
      </c>
      <c r="BD330" s="86">
        <f t="shared" si="265"/>
        <v>2.9802633579661036E-2</v>
      </c>
      <c r="BE330" s="86">
        <f t="shared" si="266"/>
        <v>1.3958580421494199E-2</v>
      </c>
      <c r="BF330" s="86">
        <f t="shared" si="267"/>
        <v>9.974758994008872E-3</v>
      </c>
      <c r="BG330" s="86">
        <f t="shared" si="268"/>
        <v>9.3361311315875595E-3</v>
      </c>
      <c r="BH330" s="86">
        <f t="shared" si="269"/>
        <v>8.5150381656173002E-3</v>
      </c>
      <c r="BI330" s="87">
        <v>0</v>
      </c>
      <c r="BJ330" s="63"/>
      <c r="BK330" s="86">
        <f t="shared" si="270"/>
        <v>0</v>
      </c>
      <c r="BL330" s="86">
        <f t="shared" si="271"/>
        <v>0</v>
      </c>
      <c r="BM330" s="86">
        <f t="shared" si="272"/>
        <v>0</v>
      </c>
      <c r="BN330" s="86">
        <f t="shared" si="273"/>
        <v>0</v>
      </c>
      <c r="BO330" s="86">
        <f t="shared" si="274"/>
        <v>0</v>
      </c>
      <c r="BP330" s="86">
        <f t="shared" si="275"/>
        <v>1.252927044369434E-2</v>
      </c>
      <c r="BQ330" s="86">
        <f t="shared" si="276"/>
        <v>1.13736581212176E-2</v>
      </c>
      <c r="BR330" s="86">
        <f t="shared" si="277"/>
        <v>2.0101572240975529E-2</v>
      </c>
      <c r="BS330" s="86">
        <f t="shared" si="278"/>
        <v>2.1287595414043792E-2</v>
      </c>
      <c r="BT330" s="86">
        <f t="shared" si="279"/>
        <v>1.806404525134564E-2</v>
      </c>
      <c r="BU330" s="86">
        <f t="shared" si="280"/>
        <v>1.8246510354894663E-2</v>
      </c>
      <c r="BV330" s="86">
        <f t="shared" si="281"/>
        <v>1.9979928838609662E-2</v>
      </c>
      <c r="BW330" s="86">
        <f t="shared" si="282"/>
        <v>1.7364595687741402E-2</v>
      </c>
      <c r="BX330" s="86">
        <f t="shared" si="283"/>
        <v>2.4450323875558788E-2</v>
      </c>
      <c r="BY330" s="86">
        <f t="shared" si="284"/>
        <v>4.3061764437551275E-2</v>
      </c>
      <c r="BZ330" s="86">
        <f t="shared" si="285"/>
        <v>0.13000638627862426</v>
      </c>
      <c r="CA330" s="86">
        <f t="shared" si="286"/>
        <v>0.45929507648328932</v>
      </c>
      <c r="CB330" s="86">
        <f t="shared" si="287"/>
        <v>0.17443663899279269</v>
      </c>
      <c r="CC330" s="86">
        <f t="shared" si="288"/>
        <v>1.5844053158166838E-2</v>
      </c>
      <c r="CD330" s="86">
        <f t="shared" si="289"/>
        <v>3.9838214274853269E-3</v>
      </c>
      <c r="CE330" s="86">
        <f t="shared" si="290"/>
        <v>6.3862786242131243E-4</v>
      </c>
      <c r="CF330" s="86">
        <f t="shared" si="291"/>
        <v>8.2109296597025934E-4</v>
      </c>
      <c r="CG330" s="88">
        <f t="shared" si="292"/>
        <v>8.5150381656173002E-3</v>
      </c>
      <c r="CH330" s="89">
        <f t="shared" si="293"/>
        <v>0</v>
      </c>
      <c r="CI330" s="90">
        <f t="shared" si="294"/>
        <v>0.12158258066478123</v>
      </c>
      <c r="CJ330" s="90">
        <f t="shared" si="295"/>
        <v>0.86990238116960139</v>
      </c>
      <c r="CK330" s="91">
        <f t="shared" si="296"/>
        <v>8.5150381656173002E-3</v>
      </c>
      <c r="CL330" s="90">
        <f t="shared" si="297"/>
        <v>0.59187336322782835</v>
      </c>
      <c r="CM330" s="90">
        <f t="shared" si="298"/>
        <v>6.0739851383590278</v>
      </c>
      <c r="CN330" s="90">
        <f t="array" ref="CN330">10^(SUMPRODUCT(BW330:CF330,LOG($BW$5:$CF$5))/CJ330)</f>
        <v>0.44437291901621367</v>
      </c>
      <c r="CO330" s="92">
        <f t="shared" si="249"/>
        <v>0.2878885454650939</v>
      </c>
      <c r="CP330" s="93">
        <f t="shared" si="249"/>
        <v>0.39576066624835876</v>
      </c>
      <c r="CQ330" s="93">
        <f t="shared" si="249"/>
        <v>0.4425983418373664</v>
      </c>
      <c r="CR330" s="93">
        <f t="shared" si="249"/>
        <v>0.49497918541064373</v>
      </c>
      <c r="CS330" s="94">
        <f t="shared" si="249"/>
        <v>2.8891067359023963</v>
      </c>
      <c r="CT330" s="95" t="s">
        <v>551</v>
      </c>
      <c r="CU330" s="79">
        <v>1</v>
      </c>
      <c r="CV330" s="79" t="s">
        <v>550</v>
      </c>
      <c r="CW330" s="80"/>
    </row>
    <row r="331" spans="1:101" x14ac:dyDescent="0.2">
      <c r="A331" s="2"/>
      <c r="B331" s="95">
        <v>179.5</v>
      </c>
      <c r="C331" s="103" t="s">
        <v>25</v>
      </c>
      <c r="D331" s="84">
        <v>176233</v>
      </c>
      <c r="E331" s="84">
        <v>422124</v>
      </c>
      <c r="F331" s="60">
        <v>0</v>
      </c>
      <c r="G331" s="60" t="s">
        <v>580</v>
      </c>
      <c r="H331" s="104" t="s">
        <v>323</v>
      </c>
      <c r="I331" s="78">
        <v>44105</v>
      </c>
      <c r="J331" s="134" t="s">
        <v>590</v>
      </c>
      <c r="K331" s="100">
        <v>2548.6999999999998</v>
      </c>
      <c r="L331" s="81" t="s">
        <v>568</v>
      </c>
      <c r="M331" s="81"/>
      <c r="N331" s="82">
        <v>0</v>
      </c>
      <c r="O331" s="83">
        <v>609.5</v>
      </c>
      <c r="P331" s="83">
        <v>0</v>
      </c>
      <c r="Q331" s="83">
        <v>0</v>
      </c>
      <c r="R331" s="83">
        <v>211.6</v>
      </c>
      <c r="S331" s="83">
        <v>123.1</v>
      </c>
      <c r="T331" s="83">
        <v>330.1</v>
      </c>
      <c r="U331" s="83">
        <v>160.6</v>
      </c>
      <c r="V331" s="83">
        <v>158.5</v>
      </c>
      <c r="W331" s="83">
        <v>79.900000000000006</v>
      </c>
      <c r="X331" s="83">
        <v>69.599999999999994</v>
      </c>
      <c r="Y331" s="83">
        <v>58.8</v>
      </c>
      <c r="Z331" s="83">
        <v>46.5</v>
      </c>
      <c r="AA331" s="83">
        <v>53.8</v>
      </c>
      <c r="AB331" s="83">
        <v>62.1</v>
      </c>
      <c r="AC331" s="83">
        <v>76.099999999999994</v>
      </c>
      <c r="AD331" s="83">
        <v>65</v>
      </c>
      <c r="AE331" s="83">
        <v>112.6</v>
      </c>
      <c r="AF331" s="83">
        <v>182.2</v>
      </c>
      <c r="AG331" s="83">
        <v>99</v>
      </c>
      <c r="AH331" s="83">
        <v>13.8</v>
      </c>
      <c r="AI331" s="83">
        <v>4.8</v>
      </c>
      <c r="AJ331" s="84">
        <v>31.1</v>
      </c>
      <c r="AK331" s="85"/>
      <c r="AL331" s="59">
        <v>1</v>
      </c>
      <c r="AM331" s="86">
        <f t="shared" si="300"/>
        <v>1</v>
      </c>
      <c r="AN331" s="86">
        <f t="shared" si="299"/>
        <v>0.76085847687056141</v>
      </c>
      <c r="AO331" s="86">
        <f t="shared" si="250"/>
        <v>0.76085847687056141</v>
      </c>
      <c r="AP331" s="86">
        <f t="shared" si="251"/>
        <v>0.76085847687056141</v>
      </c>
      <c r="AQ331" s="86">
        <f t="shared" si="252"/>
        <v>0.67783575940675633</v>
      </c>
      <c r="AR331" s="86">
        <f t="shared" si="253"/>
        <v>0.62953662651547848</v>
      </c>
      <c r="AS331" s="86">
        <f t="shared" si="254"/>
        <v>0.5000196178443912</v>
      </c>
      <c r="AT331" s="86">
        <f t="shared" si="255"/>
        <v>0.43700710165966955</v>
      </c>
      <c r="AU331" s="86">
        <f t="shared" si="256"/>
        <v>0.37481853493938078</v>
      </c>
      <c r="AV331" s="86">
        <f t="shared" si="257"/>
        <v>0.34346921960215004</v>
      </c>
      <c r="AW331" s="86">
        <f t="shared" si="258"/>
        <v>0.3161611802095185</v>
      </c>
      <c r="AX331" s="86">
        <f t="shared" si="259"/>
        <v>0.29309059520539876</v>
      </c>
      <c r="AY331" s="86">
        <f t="shared" si="260"/>
        <v>0.27484599992152853</v>
      </c>
      <c r="AZ331" s="86">
        <f t="shared" si="261"/>
        <v>0.2537371993565346</v>
      </c>
      <c r="BA331" s="86">
        <f t="shared" si="262"/>
        <v>0.22937183662259181</v>
      </c>
      <c r="BB331" s="86">
        <f t="shared" si="263"/>
        <v>0.1995134774590967</v>
      </c>
      <c r="BC331" s="86">
        <f t="shared" si="264"/>
        <v>0.17401027975046093</v>
      </c>
      <c r="BD331" s="86">
        <f t="shared" si="265"/>
        <v>0.12983089418134727</v>
      </c>
      <c r="BE331" s="86">
        <f t="shared" si="266"/>
        <v>5.8343469219602068E-2</v>
      </c>
      <c r="BF331" s="86">
        <f t="shared" si="267"/>
        <v>1.9500137324910655E-2</v>
      </c>
      <c r="BG331" s="86">
        <f t="shared" si="268"/>
        <v>1.4085612272923365E-2</v>
      </c>
      <c r="BH331" s="86">
        <f t="shared" si="269"/>
        <v>1.220229921136257E-2</v>
      </c>
      <c r="BI331" s="87">
        <v>0</v>
      </c>
      <c r="BJ331" s="63"/>
      <c r="BK331" s="86">
        <f t="shared" si="270"/>
        <v>0</v>
      </c>
      <c r="BL331" s="86">
        <f t="shared" si="271"/>
        <v>0.23914152312943859</v>
      </c>
      <c r="BM331" s="86">
        <f t="shared" si="272"/>
        <v>0</v>
      </c>
      <c r="BN331" s="86">
        <f t="shared" si="273"/>
        <v>0</v>
      </c>
      <c r="BO331" s="86">
        <f t="shared" si="274"/>
        <v>8.3022717463805074E-2</v>
      </c>
      <c r="BP331" s="86">
        <f t="shared" si="275"/>
        <v>4.8299132891277852E-2</v>
      </c>
      <c r="BQ331" s="86">
        <f t="shared" si="276"/>
        <v>0.12951700867108729</v>
      </c>
      <c r="BR331" s="86">
        <f t="shared" si="277"/>
        <v>6.3012516184721645E-2</v>
      </c>
      <c r="BS331" s="86">
        <f t="shared" si="278"/>
        <v>6.2188566720288774E-2</v>
      </c>
      <c r="BT331" s="86">
        <f t="shared" si="279"/>
        <v>3.1349315337230732E-2</v>
      </c>
      <c r="BU331" s="86">
        <f t="shared" si="280"/>
        <v>2.7308039392631545E-2</v>
      </c>
      <c r="BV331" s="86">
        <f t="shared" si="281"/>
        <v>2.3070585004119737E-2</v>
      </c>
      <c r="BW331" s="86">
        <f t="shared" si="282"/>
        <v>1.8244595283870235E-2</v>
      </c>
      <c r="BX331" s="86">
        <f t="shared" si="283"/>
        <v>2.1108800564993924E-2</v>
      </c>
      <c r="BY331" s="86">
        <f t="shared" si="284"/>
        <v>2.4365362733942797E-2</v>
      </c>
      <c r="BZ331" s="86">
        <f t="shared" si="285"/>
        <v>2.9858359163495107E-2</v>
      </c>
      <c r="CA331" s="86">
        <f t="shared" si="286"/>
        <v>2.5503197708635766E-2</v>
      </c>
      <c r="CB331" s="86">
        <f t="shared" si="287"/>
        <v>4.4179385569113661E-2</v>
      </c>
      <c r="CC331" s="86">
        <f t="shared" si="288"/>
        <v>7.1487424961745205E-2</v>
      </c>
      <c r="CD331" s="86">
        <f t="shared" si="289"/>
        <v>3.8843331894691413E-2</v>
      </c>
      <c r="CE331" s="86">
        <f t="shared" si="290"/>
        <v>5.4145250519872894E-3</v>
      </c>
      <c r="CF331" s="86">
        <f t="shared" si="291"/>
        <v>1.8833130615607957E-3</v>
      </c>
      <c r="CG331" s="88">
        <f t="shared" si="292"/>
        <v>1.220229921136257E-2</v>
      </c>
      <c r="CH331" s="89">
        <f t="shared" si="293"/>
        <v>0.23914152312943859</v>
      </c>
      <c r="CI331" s="90">
        <f t="shared" si="294"/>
        <v>0.46776788166516264</v>
      </c>
      <c r="CJ331" s="90">
        <f t="shared" si="295"/>
        <v>0.2808882959940362</v>
      </c>
      <c r="CK331" s="91">
        <f t="shared" si="296"/>
        <v>1.220229921136257E-2</v>
      </c>
      <c r="CL331" s="90">
        <f t="shared" si="297"/>
        <v>6.0899313949673033</v>
      </c>
      <c r="CM331" s="90">
        <f t="shared" si="298"/>
        <v>10.769807863723084</v>
      </c>
      <c r="CN331" s="90">
        <f t="array" ref="CN331">10^(SUMPRODUCT(BW331:CF331,LOG($BW$5:$CF$5))/CJ331)</f>
        <v>0.36410025374731697</v>
      </c>
      <c r="CO331" s="92">
        <f t="shared" si="249"/>
        <v>0.21797489265873859</v>
      </c>
      <c r="CP331" s="93">
        <f t="shared" si="249"/>
        <v>4.2904397539878731</v>
      </c>
      <c r="CQ331" s="93">
        <f t="shared" si="249"/>
        <v>11.198826808320831</v>
      </c>
      <c r="CR331" s="93">
        <f t="shared" si="249"/>
        <v>18.45149242732235</v>
      </c>
      <c r="CS331" s="94">
        <f t="shared" si="249"/>
        <v>77.529740387880182</v>
      </c>
      <c r="CT331" s="95" t="s">
        <v>551</v>
      </c>
      <c r="CU331" s="79">
        <v>1</v>
      </c>
      <c r="CV331" s="79" t="s">
        <v>550</v>
      </c>
      <c r="CW331" s="80"/>
    </row>
    <row r="332" spans="1:101" x14ac:dyDescent="0.2">
      <c r="A332" s="2"/>
      <c r="B332" s="95">
        <v>180</v>
      </c>
      <c r="C332" s="103" t="s">
        <v>29</v>
      </c>
      <c r="D332" s="84">
        <v>175835</v>
      </c>
      <c r="E332" s="84">
        <v>422426</v>
      </c>
      <c r="F332" s="60">
        <v>0</v>
      </c>
      <c r="G332" s="60" t="s">
        <v>580</v>
      </c>
      <c r="H332" s="104" t="s">
        <v>325</v>
      </c>
      <c r="I332" s="78">
        <v>44105</v>
      </c>
      <c r="J332" s="134" t="s">
        <v>590</v>
      </c>
      <c r="K332" s="100">
        <v>4159.7</v>
      </c>
      <c r="L332" s="81" t="s">
        <v>568</v>
      </c>
      <c r="M332" s="81"/>
      <c r="N332" s="82">
        <v>0</v>
      </c>
      <c r="O332" s="83">
        <v>0</v>
      </c>
      <c r="P332" s="83">
        <v>0</v>
      </c>
      <c r="Q332" s="83">
        <v>0</v>
      </c>
      <c r="R332" s="83">
        <v>0</v>
      </c>
      <c r="S332" s="83">
        <v>0</v>
      </c>
      <c r="T332" s="83">
        <v>0</v>
      </c>
      <c r="U332" s="83">
        <v>3</v>
      </c>
      <c r="V332" s="83">
        <v>0.6</v>
      </c>
      <c r="W332" s="83">
        <v>0.5</v>
      </c>
      <c r="X332" s="83">
        <v>1.2</v>
      </c>
      <c r="Y332" s="83">
        <v>2.6</v>
      </c>
      <c r="Z332" s="83">
        <v>2.6</v>
      </c>
      <c r="AA332" s="83">
        <v>6.6</v>
      </c>
      <c r="AB332" s="83">
        <v>26</v>
      </c>
      <c r="AC332" s="83">
        <v>177.3</v>
      </c>
      <c r="AD332" s="83">
        <v>1848.5</v>
      </c>
      <c r="AE332" s="83">
        <v>1861.4</v>
      </c>
      <c r="AF332" s="83">
        <v>155.30000000000001</v>
      </c>
      <c r="AG332" s="83">
        <v>26.7</v>
      </c>
      <c r="AH332" s="83">
        <v>0.8</v>
      </c>
      <c r="AI332" s="83">
        <v>1.2</v>
      </c>
      <c r="AJ332" s="84">
        <v>45.4</v>
      </c>
      <c r="AK332" s="85"/>
      <c r="AL332" s="59">
        <v>1</v>
      </c>
      <c r="AM332" s="86">
        <f t="shared" si="300"/>
        <v>1</v>
      </c>
      <c r="AN332" s="86">
        <f t="shared" si="299"/>
        <v>1</v>
      </c>
      <c r="AO332" s="86">
        <f t="shared" si="250"/>
        <v>1</v>
      </c>
      <c r="AP332" s="86">
        <f t="shared" si="251"/>
        <v>1</v>
      </c>
      <c r="AQ332" s="86">
        <f t="shared" si="252"/>
        <v>1</v>
      </c>
      <c r="AR332" s="86">
        <f t="shared" si="253"/>
        <v>1</v>
      </c>
      <c r="AS332" s="86">
        <f t="shared" si="254"/>
        <v>1</v>
      </c>
      <c r="AT332" s="86">
        <f t="shared" si="255"/>
        <v>0.99927879414380849</v>
      </c>
      <c r="AU332" s="86">
        <f t="shared" si="256"/>
        <v>0.99913455297257014</v>
      </c>
      <c r="AV332" s="86">
        <f t="shared" si="257"/>
        <v>0.99901435199653821</v>
      </c>
      <c r="AW332" s="86">
        <f t="shared" si="258"/>
        <v>0.99872586965406163</v>
      </c>
      <c r="AX332" s="86">
        <f t="shared" si="259"/>
        <v>0.99810082457869564</v>
      </c>
      <c r="AY332" s="86">
        <f t="shared" si="260"/>
        <v>0.99747577950332966</v>
      </c>
      <c r="AZ332" s="86">
        <f t="shared" si="261"/>
        <v>0.9958891266197083</v>
      </c>
      <c r="BA332" s="86">
        <f t="shared" si="262"/>
        <v>0.98963867586604815</v>
      </c>
      <c r="BB332" s="86">
        <f t="shared" si="263"/>
        <v>0.94701540976512744</v>
      </c>
      <c r="BC332" s="86">
        <f t="shared" si="264"/>
        <v>0.50263240137509935</v>
      </c>
      <c r="BD332" s="86">
        <f t="shared" si="265"/>
        <v>5.514820780344748E-2</v>
      </c>
      <c r="BE332" s="86">
        <f t="shared" si="266"/>
        <v>1.7813784647931451E-2</v>
      </c>
      <c r="BF332" s="86">
        <f t="shared" si="267"/>
        <v>1.1395052527826636E-2</v>
      </c>
      <c r="BG332" s="86">
        <f t="shared" si="268"/>
        <v>1.1202730966175556E-2</v>
      </c>
      <c r="BH332" s="86">
        <f t="shared" si="269"/>
        <v>1.0914248623698934E-2</v>
      </c>
      <c r="BI332" s="87">
        <v>0</v>
      </c>
      <c r="BJ332" s="63"/>
      <c r="BK332" s="86">
        <f t="shared" si="270"/>
        <v>0</v>
      </c>
      <c r="BL332" s="86">
        <f t="shared" si="271"/>
        <v>0</v>
      </c>
      <c r="BM332" s="86">
        <f t="shared" si="272"/>
        <v>0</v>
      </c>
      <c r="BN332" s="86">
        <f t="shared" si="273"/>
        <v>0</v>
      </c>
      <c r="BO332" s="86">
        <f t="shared" si="274"/>
        <v>0</v>
      </c>
      <c r="BP332" s="86">
        <f t="shared" si="275"/>
        <v>0</v>
      </c>
      <c r="BQ332" s="86">
        <f t="shared" si="276"/>
        <v>0</v>
      </c>
      <c r="BR332" s="86">
        <f t="shared" si="277"/>
        <v>7.2120585619150912E-4</v>
      </c>
      <c r="BS332" s="86">
        <f t="shared" si="278"/>
        <v>1.4424117123834623E-4</v>
      </c>
      <c r="BT332" s="86">
        <f t="shared" si="279"/>
        <v>1.2020097603193669E-4</v>
      </c>
      <c r="BU332" s="86">
        <f t="shared" si="280"/>
        <v>2.8848234247658144E-4</v>
      </c>
      <c r="BV332" s="86">
        <f t="shared" si="281"/>
        <v>6.2504507536598197E-4</v>
      </c>
      <c r="BW332" s="86">
        <f t="shared" si="282"/>
        <v>6.2504507536598197E-4</v>
      </c>
      <c r="BX332" s="86">
        <f t="shared" si="283"/>
        <v>1.5866528836213645E-3</v>
      </c>
      <c r="BY332" s="86">
        <f t="shared" si="284"/>
        <v>6.2504507536601528E-3</v>
      </c>
      <c r="BZ332" s="86">
        <f t="shared" si="285"/>
        <v>4.2623266100920709E-2</v>
      </c>
      <c r="CA332" s="86">
        <f t="shared" si="286"/>
        <v>0.44438300839002809</v>
      </c>
      <c r="CB332" s="86">
        <f t="shared" si="287"/>
        <v>0.44748419357165187</v>
      </c>
      <c r="CC332" s="86">
        <f t="shared" si="288"/>
        <v>3.7334423155516029E-2</v>
      </c>
      <c r="CD332" s="86">
        <f t="shared" si="289"/>
        <v>6.4187321201048149E-3</v>
      </c>
      <c r="CE332" s="86">
        <f t="shared" si="290"/>
        <v>1.9232156165108032E-4</v>
      </c>
      <c r="CF332" s="86">
        <f t="shared" si="291"/>
        <v>2.8848234247662134E-4</v>
      </c>
      <c r="CG332" s="88">
        <f t="shared" si="292"/>
        <v>1.0914248623698934E-2</v>
      </c>
      <c r="CH332" s="89">
        <f t="shared" si="293"/>
        <v>0</v>
      </c>
      <c r="CI332" s="90">
        <f t="shared" si="294"/>
        <v>1.8991754213043555E-3</v>
      </c>
      <c r="CJ332" s="90">
        <f t="shared" si="295"/>
        <v>0.9871865759549967</v>
      </c>
      <c r="CK332" s="91">
        <f t="shared" si="296"/>
        <v>1.0914248623698934E-2</v>
      </c>
      <c r="CL332" s="90">
        <f t="shared" si="297"/>
        <v>0.34443930183318594</v>
      </c>
      <c r="CM332" s="90">
        <f t="shared" si="298"/>
        <v>4.7745727542238532</v>
      </c>
      <c r="CN332" s="90">
        <f t="array" ref="CN332">10^(SUMPRODUCT(BW332:CF332,LOG($BW$5:$CF$5))/CJ332)</f>
        <v>0.35592244274573598</v>
      </c>
      <c r="CO332" s="92">
        <f t="shared" si="249"/>
        <v>0.25894290927393815</v>
      </c>
      <c r="CP332" s="93">
        <f t="shared" si="249"/>
        <v>0.31498096965169647</v>
      </c>
      <c r="CQ332" s="93">
        <f t="shared" si="249"/>
        <v>0.35426846137339985</v>
      </c>
      <c r="CR332" s="93">
        <f t="shared" si="249"/>
        <v>0.39769899763252514</v>
      </c>
      <c r="CS332" s="94">
        <f t="shared" si="249"/>
        <v>0.48220670207335364</v>
      </c>
      <c r="CT332" s="95" t="s">
        <v>551</v>
      </c>
      <c r="CU332" s="79">
        <v>1</v>
      </c>
      <c r="CV332" s="79" t="s">
        <v>550</v>
      </c>
      <c r="CW332" s="80"/>
    </row>
    <row r="333" spans="1:101" x14ac:dyDescent="0.2">
      <c r="A333" s="2"/>
      <c r="B333" s="95">
        <v>180.5</v>
      </c>
      <c r="C333" s="103" t="s">
        <v>23</v>
      </c>
      <c r="D333" s="84">
        <v>175374</v>
      </c>
      <c r="E333" s="84">
        <v>422582</v>
      </c>
      <c r="F333" s="60">
        <v>0</v>
      </c>
      <c r="G333" s="60" t="s">
        <v>580</v>
      </c>
      <c r="H333" s="104" t="s">
        <v>327</v>
      </c>
      <c r="I333" s="78">
        <v>44105</v>
      </c>
      <c r="J333" s="134" t="s">
        <v>590</v>
      </c>
      <c r="K333" s="100">
        <v>3876.1</v>
      </c>
      <c r="L333" s="81" t="s">
        <v>568</v>
      </c>
      <c r="M333" s="81"/>
      <c r="N333" s="82">
        <v>0</v>
      </c>
      <c r="O333" s="83">
        <v>0</v>
      </c>
      <c r="P333" s="83">
        <v>0</v>
      </c>
      <c r="Q333" s="83">
        <v>0</v>
      </c>
      <c r="R333" s="83">
        <v>0</v>
      </c>
      <c r="S333" s="83">
        <v>0</v>
      </c>
      <c r="T333" s="83">
        <v>4.9000000000000004</v>
      </c>
      <c r="U333" s="83">
        <v>3.4</v>
      </c>
      <c r="V333" s="83">
        <v>4.8</v>
      </c>
      <c r="W333" s="83">
        <v>7</v>
      </c>
      <c r="X333" s="83">
        <v>12</v>
      </c>
      <c r="Y333" s="83">
        <v>11.6</v>
      </c>
      <c r="Z333" s="83">
        <v>0.5</v>
      </c>
      <c r="AA333" s="83">
        <v>2.2000000000000002</v>
      </c>
      <c r="AB333" s="83">
        <v>4.5</v>
      </c>
      <c r="AC333" s="83">
        <v>18.7</v>
      </c>
      <c r="AD333" s="83">
        <v>277.39999999999998</v>
      </c>
      <c r="AE333" s="83">
        <v>2569.1999999999998</v>
      </c>
      <c r="AF333" s="83">
        <v>731.1</v>
      </c>
      <c r="AG333" s="83">
        <v>118.7</v>
      </c>
      <c r="AH333" s="83">
        <v>6</v>
      </c>
      <c r="AI333" s="83">
        <v>3.8</v>
      </c>
      <c r="AJ333" s="84">
        <v>100.3</v>
      </c>
      <c r="AK333" s="85"/>
      <c r="AL333" s="59">
        <v>1</v>
      </c>
      <c r="AM333" s="86">
        <f t="shared" si="300"/>
        <v>1</v>
      </c>
      <c r="AN333" s="86">
        <f t="shared" si="299"/>
        <v>1</v>
      </c>
      <c r="AO333" s="86">
        <f t="shared" si="250"/>
        <v>1</v>
      </c>
      <c r="AP333" s="86">
        <f t="shared" si="251"/>
        <v>1</v>
      </c>
      <c r="AQ333" s="86">
        <f t="shared" si="252"/>
        <v>1</v>
      </c>
      <c r="AR333" s="86">
        <f t="shared" si="253"/>
        <v>1</v>
      </c>
      <c r="AS333" s="86">
        <f t="shared" si="254"/>
        <v>0.99873584272851579</v>
      </c>
      <c r="AT333" s="86">
        <f t="shared" si="255"/>
        <v>0.99785867237687365</v>
      </c>
      <c r="AU333" s="86">
        <f t="shared" si="256"/>
        <v>0.99662031423337893</v>
      </c>
      <c r="AV333" s="86">
        <f t="shared" si="257"/>
        <v>0.99481437527411576</v>
      </c>
      <c r="AW333" s="86">
        <f t="shared" si="258"/>
        <v>0.99171847991537887</v>
      </c>
      <c r="AX333" s="86">
        <f t="shared" si="259"/>
        <v>0.98872578106859987</v>
      </c>
      <c r="AY333" s="86">
        <f t="shared" si="260"/>
        <v>0.98859678542865248</v>
      </c>
      <c r="AZ333" s="86">
        <f t="shared" si="261"/>
        <v>0.98802920461288402</v>
      </c>
      <c r="BA333" s="86">
        <f t="shared" si="262"/>
        <v>0.9868682438533577</v>
      </c>
      <c r="BB333" s="86">
        <f t="shared" si="263"/>
        <v>0.98204380691932602</v>
      </c>
      <c r="BC333" s="86">
        <f t="shared" si="264"/>
        <v>0.91047702587652524</v>
      </c>
      <c r="BD333" s="86">
        <f t="shared" si="265"/>
        <v>0.24764582957096037</v>
      </c>
      <c r="BE333" s="86">
        <f t="shared" si="266"/>
        <v>5.9028404839916282E-2</v>
      </c>
      <c r="BF333" s="86">
        <f t="shared" si="267"/>
        <v>2.8404839916410695E-2</v>
      </c>
      <c r="BG333" s="86">
        <f t="shared" si="268"/>
        <v>2.6856892237042258E-2</v>
      </c>
      <c r="BH333" s="86">
        <f t="shared" si="269"/>
        <v>2.5876525373442247E-2</v>
      </c>
      <c r="BI333" s="87">
        <v>0</v>
      </c>
      <c r="BJ333" s="63"/>
      <c r="BK333" s="86">
        <f t="shared" si="270"/>
        <v>0</v>
      </c>
      <c r="BL333" s="86">
        <f t="shared" si="271"/>
        <v>0</v>
      </c>
      <c r="BM333" s="86">
        <f t="shared" si="272"/>
        <v>0</v>
      </c>
      <c r="BN333" s="86">
        <f t="shared" si="273"/>
        <v>0</v>
      </c>
      <c r="BO333" s="86">
        <f t="shared" si="274"/>
        <v>0</v>
      </c>
      <c r="BP333" s="86">
        <f t="shared" si="275"/>
        <v>0</v>
      </c>
      <c r="BQ333" s="86">
        <f t="shared" si="276"/>
        <v>1.264157271484212E-3</v>
      </c>
      <c r="BR333" s="86">
        <f t="shared" si="277"/>
        <v>8.7717035164214252E-4</v>
      </c>
      <c r="BS333" s="86">
        <f t="shared" si="278"/>
        <v>1.2383581434947111E-3</v>
      </c>
      <c r="BT333" s="86">
        <f t="shared" si="279"/>
        <v>1.8059389592631758E-3</v>
      </c>
      <c r="BU333" s="86">
        <f t="shared" si="280"/>
        <v>3.0958953587368887E-3</v>
      </c>
      <c r="BV333" s="86">
        <f t="shared" si="281"/>
        <v>2.9926988467789961E-3</v>
      </c>
      <c r="BW333" s="86">
        <f t="shared" si="282"/>
        <v>1.2899563994739349E-4</v>
      </c>
      <c r="BX333" s="86">
        <f t="shared" si="283"/>
        <v>5.6758081576846475E-4</v>
      </c>
      <c r="BY333" s="86">
        <f t="shared" si="284"/>
        <v>1.1609607595263194E-3</v>
      </c>
      <c r="BZ333" s="86">
        <f t="shared" si="285"/>
        <v>4.8244369340316728E-3</v>
      </c>
      <c r="CA333" s="86">
        <f t="shared" si="286"/>
        <v>7.1566781042800787E-2</v>
      </c>
      <c r="CB333" s="86">
        <f t="shared" si="287"/>
        <v>0.66283119630556486</v>
      </c>
      <c r="CC333" s="86">
        <f t="shared" si="288"/>
        <v>0.18861742473104409</v>
      </c>
      <c r="CD333" s="86">
        <f t="shared" si="289"/>
        <v>3.0623564923505587E-2</v>
      </c>
      <c r="CE333" s="86">
        <f t="shared" si="290"/>
        <v>1.5479476793684374E-3</v>
      </c>
      <c r="CF333" s="86">
        <f t="shared" si="291"/>
        <v>9.8036686360001082E-4</v>
      </c>
      <c r="CG333" s="88">
        <f t="shared" si="292"/>
        <v>2.5876525373442247E-2</v>
      </c>
      <c r="CH333" s="89">
        <f t="shared" si="293"/>
        <v>0</v>
      </c>
      <c r="CI333" s="90">
        <f t="shared" si="294"/>
        <v>1.1274218931400126E-2</v>
      </c>
      <c r="CJ333" s="90">
        <f t="shared" si="295"/>
        <v>0.96284925569515756</v>
      </c>
      <c r="CK333" s="91">
        <f t="shared" si="296"/>
        <v>2.5876525373442247E-2</v>
      </c>
      <c r="CL333" s="90">
        <f t="shared" si="297"/>
        <v>0.26631554449565537</v>
      </c>
      <c r="CM333" s="90">
        <f t="shared" si="298"/>
        <v>4.4103182044105136</v>
      </c>
      <c r="CN333" s="90">
        <f t="array" ref="CN333">10^(SUMPRODUCT(BW333:CF333,LOG($BW$5:$CF$5))/CJ333)</f>
        <v>0.28059559198191314</v>
      </c>
      <c r="CO333" s="92">
        <f t="shared" si="249"/>
        <v>0.19331378740078511</v>
      </c>
      <c r="CP333" s="93">
        <f t="shared" si="249"/>
        <v>0.26391028980531195</v>
      </c>
      <c r="CQ333" s="93">
        <f t="shared" si="249"/>
        <v>0.28570607483134725</v>
      </c>
      <c r="CR333" s="93">
        <f t="shared" si="249"/>
        <v>0.30930192701373183</v>
      </c>
      <c r="CS333" s="94">
        <f t="shared" si="249"/>
        <v>0.35303780227450576</v>
      </c>
      <c r="CT333" s="95" t="s">
        <v>551</v>
      </c>
      <c r="CU333" s="79">
        <v>1</v>
      </c>
      <c r="CV333" s="79" t="s">
        <v>550</v>
      </c>
      <c r="CW333" s="80"/>
    </row>
    <row r="334" spans="1:101" x14ac:dyDescent="0.2">
      <c r="A334" s="2"/>
      <c r="B334" s="95">
        <v>180.5</v>
      </c>
      <c r="C334" s="103" t="s">
        <v>25</v>
      </c>
      <c r="D334" s="84">
        <v>175391</v>
      </c>
      <c r="E334" s="84">
        <v>422646</v>
      </c>
      <c r="F334" s="60">
        <v>0</v>
      </c>
      <c r="G334" s="60" t="s">
        <v>580</v>
      </c>
      <c r="H334" s="104" t="s">
        <v>326</v>
      </c>
      <c r="I334" s="78">
        <v>44105</v>
      </c>
      <c r="J334" s="134" t="s">
        <v>590</v>
      </c>
      <c r="K334" s="100">
        <v>4527.8999999999996</v>
      </c>
      <c r="L334" s="81" t="s">
        <v>568</v>
      </c>
      <c r="M334" s="81"/>
      <c r="N334" s="82">
        <v>0</v>
      </c>
      <c r="O334" s="83">
        <v>0</v>
      </c>
      <c r="P334" s="83">
        <v>61.4</v>
      </c>
      <c r="Q334" s="83">
        <v>61.4</v>
      </c>
      <c r="R334" s="83">
        <v>118.4</v>
      </c>
      <c r="S334" s="83">
        <v>194.2</v>
      </c>
      <c r="T334" s="83">
        <v>314</v>
      </c>
      <c r="U334" s="83">
        <v>153.4</v>
      </c>
      <c r="V334" s="83">
        <v>221</v>
      </c>
      <c r="W334" s="83">
        <v>183.2</v>
      </c>
      <c r="X334" s="83">
        <v>186.3</v>
      </c>
      <c r="Y334" s="83">
        <v>260.60000000000002</v>
      </c>
      <c r="Z334" s="83">
        <v>94.3</v>
      </c>
      <c r="AA334" s="83">
        <v>241.3</v>
      </c>
      <c r="AB334" s="83">
        <v>446.1</v>
      </c>
      <c r="AC334" s="83">
        <v>739</v>
      </c>
      <c r="AD334" s="83">
        <v>599.5</v>
      </c>
      <c r="AE334" s="83">
        <v>324.60000000000002</v>
      </c>
      <c r="AF334" s="83">
        <v>131.5</v>
      </c>
      <c r="AG334" s="83">
        <v>62.6</v>
      </c>
      <c r="AH334" s="83">
        <v>14.9</v>
      </c>
      <c r="AI334" s="83">
        <v>5.5</v>
      </c>
      <c r="AJ334" s="84">
        <v>114.7</v>
      </c>
      <c r="AK334" s="85"/>
      <c r="AL334" s="59">
        <v>1</v>
      </c>
      <c r="AM334" s="86">
        <f t="shared" si="300"/>
        <v>1</v>
      </c>
      <c r="AN334" s="86">
        <f t="shared" si="299"/>
        <v>1</v>
      </c>
      <c r="AO334" s="86">
        <f t="shared" si="250"/>
        <v>0.98643962985048261</v>
      </c>
      <c r="AP334" s="86">
        <f t="shared" si="251"/>
        <v>0.97287925970096523</v>
      </c>
      <c r="AQ334" s="86">
        <f t="shared" si="252"/>
        <v>0.94673027231166773</v>
      </c>
      <c r="AR334" s="86">
        <f t="shared" si="253"/>
        <v>0.90384063252280311</v>
      </c>
      <c r="AS334" s="86">
        <f t="shared" si="254"/>
        <v>0.83449281123699737</v>
      </c>
      <c r="AT334" s="86">
        <f t="shared" si="255"/>
        <v>0.80061397115660693</v>
      </c>
      <c r="AU334" s="86">
        <f t="shared" si="256"/>
        <v>0.75180547273570542</v>
      </c>
      <c r="AV334" s="86">
        <f t="shared" si="257"/>
        <v>0.71134521522118432</v>
      </c>
      <c r="AW334" s="86">
        <f t="shared" si="258"/>
        <v>0.67020031361116639</v>
      </c>
      <c r="AX334" s="86">
        <f t="shared" si="259"/>
        <v>0.61264603900262826</v>
      </c>
      <c r="AY334" s="86">
        <f t="shared" si="260"/>
        <v>0.59181960732348338</v>
      </c>
      <c r="AZ334" s="86">
        <f t="shared" si="261"/>
        <v>0.53852779434174791</v>
      </c>
      <c r="BA334" s="86">
        <f t="shared" si="262"/>
        <v>0.4400053004704168</v>
      </c>
      <c r="BB334" s="86">
        <f t="shared" si="263"/>
        <v>0.27679498222133886</v>
      </c>
      <c r="BC334" s="86">
        <f t="shared" si="264"/>
        <v>0.14439364826961729</v>
      </c>
      <c r="BD334" s="86">
        <f t="shared" si="265"/>
        <v>7.2704785883080464E-2</v>
      </c>
      <c r="BE334" s="86">
        <f t="shared" si="266"/>
        <v>4.36626250579739E-2</v>
      </c>
      <c r="BF334" s="86">
        <f t="shared" si="267"/>
        <v>2.9837231387618988E-2</v>
      </c>
      <c r="BG334" s="86">
        <f t="shared" si="268"/>
        <v>2.6546522670553682E-2</v>
      </c>
      <c r="BH334" s="86">
        <f t="shared" si="269"/>
        <v>2.5331831533381925E-2</v>
      </c>
      <c r="BI334" s="87">
        <v>0</v>
      </c>
      <c r="BJ334" s="63"/>
      <c r="BK334" s="86">
        <f t="shared" si="270"/>
        <v>0</v>
      </c>
      <c r="BL334" s="86">
        <f t="shared" si="271"/>
        <v>0</v>
      </c>
      <c r="BM334" s="86">
        <f t="shared" si="272"/>
        <v>1.3560370149517387E-2</v>
      </c>
      <c r="BN334" s="86">
        <f t="shared" si="273"/>
        <v>1.3560370149517387E-2</v>
      </c>
      <c r="BO334" s="86">
        <f t="shared" si="274"/>
        <v>2.6148987389297496E-2</v>
      </c>
      <c r="BP334" s="86">
        <f t="shared" si="275"/>
        <v>4.288963978886462E-2</v>
      </c>
      <c r="BQ334" s="86">
        <f t="shared" si="276"/>
        <v>6.9347821285805744E-2</v>
      </c>
      <c r="BR334" s="86">
        <f t="shared" si="277"/>
        <v>3.3878840080390438E-2</v>
      </c>
      <c r="BS334" s="86">
        <f t="shared" si="278"/>
        <v>4.8808498420901514E-2</v>
      </c>
      <c r="BT334" s="86">
        <f t="shared" si="279"/>
        <v>4.0460257514521092E-2</v>
      </c>
      <c r="BU334" s="86">
        <f t="shared" si="280"/>
        <v>4.1144901610017937E-2</v>
      </c>
      <c r="BV334" s="86">
        <f t="shared" si="281"/>
        <v>5.7554274608538125E-2</v>
      </c>
      <c r="BW334" s="86">
        <f t="shared" si="282"/>
        <v>2.0826431679144886E-2</v>
      </c>
      <c r="BX334" s="86">
        <f t="shared" si="283"/>
        <v>5.3291812981735465E-2</v>
      </c>
      <c r="BY334" s="86">
        <f t="shared" si="284"/>
        <v>9.8522493871331107E-2</v>
      </c>
      <c r="BZ334" s="86">
        <f t="shared" si="285"/>
        <v>0.16321031824907795</v>
      </c>
      <c r="CA334" s="86">
        <f t="shared" si="286"/>
        <v>0.13240133395172157</v>
      </c>
      <c r="CB334" s="86">
        <f t="shared" si="287"/>
        <v>7.1688862386536822E-2</v>
      </c>
      <c r="CC334" s="86">
        <f t="shared" si="288"/>
        <v>2.9042160825106564E-2</v>
      </c>
      <c r="CD334" s="86">
        <f t="shared" si="289"/>
        <v>1.3825393670354912E-2</v>
      </c>
      <c r="CE334" s="86">
        <f t="shared" si="290"/>
        <v>3.2907087170653063E-3</v>
      </c>
      <c r="CF334" s="86">
        <f t="shared" si="291"/>
        <v>1.214691137171757E-3</v>
      </c>
      <c r="CG334" s="88">
        <f t="shared" si="292"/>
        <v>2.5331831533381925E-2</v>
      </c>
      <c r="CH334" s="89">
        <f t="shared" si="293"/>
        <v>0</v>
      </c>
      <c r="CI334" s="90">
        <f t="shared" si="294"/>
        <v>0.38735396099737174</v>
      </c>
      <c r="CJ334" s="90">
        <f t="shared" si="295"/>
        <v>0.58731420746924634</v>
      </c>
      <c r="CK334" s="91">
        <f t="shared" si="296"/>
        <v>2.5331831533381925E-2</v>
      </c>
      <c r="CL334" s="90">
        <f t="shared" si="297"/>
        <v>1.4155761368173152</v>
      </c>
      <c r="CM334" s="90">
        <f t="shared" si="298"/>
        <v>8.4354085500104343</v>
      </c>
      <c r="CN334" s="90">
        <f t="array" ref="CN334">10^(SUMPRODUCT(BW334:CF334,LOG($BW$5:$CF$5))/CJ334)</f>
        <v>0.53738894194831899</v>
      </c>
      <c r="CO334" s="92">
        <f t="shared" si="249"/>
        <v>0.28570847001496097</v>
      </c>
      <c r="CP334" s="93">
        <f t="shared" si="249"/>
        <v>0.58516207265468589</v>
      </c>
      <c r="CQ334" s="93">
        <f t="shared" si="249"/>
        <v>0.87464881488349</v>
      </c>
      <c r="CR334" s="93">
        <f t="shared" si="249"/>
        <v>2.4881137481355915</v>
      </c>
      <c r="CS334" s="94">
        <f t="shared" si="249"/>
        <v>15.687046238336372</v>
      </c>
      <c r="CT334" s="95" t="s">
        <v>551</v>
      </c>
      <c r="CU334" s="79">
        <v>1</v>
      </c>
      <c r="CV334" s="79" t="s">
        <v>550</v>
      </c>
      <c r="CW334" s="80"/>
    </row>
    <row r="335" spans="1:101" x14ac:dyDescent="0.2">
      <c r="A335" s="2"/>
      <c r="B335" s="95">
        <v>181</v>
      </c>
      <c r="C335" s="103" t="s">
        <v>29</v>
      </c>
      <c r="D335" s="84">
        <v>174892</v>
      </c>
      <c r="E335" s="84">
        <v>422674</v>
      </c>
      <c r="F335" s="60">
        <v>0</v>
      </c>
      <c r="G335" s="60" t="s">
        <v>580</v>
      </c>
      <c r="H335" s="104" t="s">
        <v>328</v>
      </c>
      <c r="I335" s="78">
        <v>44105</v>
      </c>
      <c r="J335" s="134" t="s">
        <v>590</v>
      </c>
      <c r="K335" s="100">
        <v>4093.1</v>
      </c>
      <c r="L335" s="81" t="s">
        <v>568</v>
      </c>
      <c r="M335" s="81"/>
      <c r="N335" s="82">
        <v>0</v>
      </c>
      <c r="O335" s="83">
        <v>0</v>
      </c>
      <c r="P335" s="83">
        <v>0</v>
      </c>
      <c r="Q335" s="83">
        <v>0</v>
      </c>
      <c r="R335" s="83">
        <v>0</v>
      </c>
      <c r="S335" s="83">
        <v>0</v>
      </c>
      <c r="T335" s="83">
        <v>5.8</v>
      </c>
      <c r="U335" s="83">
        <v>11.2</v>
      </c>
      <c r="V335" s="83">
        <v>19.8</v>
      </c>
      <c r="W335" s="83">
        <v>10</v>
      </c>
      <c r="X335" s="83">
        <v>8.5</v>
      </c>
      <c r="Y335" s="83">
        <v>10.4</v>
      </c>
      <c r="Z335" s="83">
        <v>16</v>
      </c>
      <c r="AA335" s="83">
        <v>49.5</v>
      </c>
      <c r="AB335" s="83">
        <v>170.4</v>
      </c>
      <c r="AC335" s="83">
        <v>589.29999999999995</v>
      </c>
      <c r="AD335" s="83">
        <v>822.8</v>
      </c>
      <c r="AE335" s="83">
        <v>1901.3</v>
      </c>
      <c r="AF335" s="83">
        <v>331.5</v>
      </c>
      <c r="AG335" s="83">
        <v>74.400000000000006</v>
      </c>
      <c r="AH335" s="83">
        <v>4</v>
      </c>
      <c r="AI335" s="83">
        <v>2</v>
      </c>
      <c r="AJ335" s="84">
        <v>66.2</v>
      </c>
      <c r="AK335" s="85"/>
      <c r="AL335" s="59">
        <v>1</v>
      </c>
      <c r="AM335" s="86">
        <f t="shared" si="300"/>
        <v>1</v>
      </c>
      <c r="AN335" s="86">
        <f t="shared" si="299"/>
        <v>1</v>
      </c>
      <c r="AO335" s="86">
        <f t="shared" si="250"/>
        <v>1</v>
      </c>
      <c r="AP335" s="86">
        <f t="shared" si="251"/>
        <v>1</v>
      </c>
      <c r="AQ335" s="86">
        <f t="shared" si="252"/>
        <v>1</v>
      </c>
      <c r="AR335" s="86">
        <f t="shared" si="253"/>
        <v>1</v>
      </c>
      <c r="AS335" s="86">
        <f t="shared" si="254"/>
        <v>0.99858298111455868</v>
      </c>
      <c r="AT335" s="86">
        <f t="shared" si="255"/>
        <v>0.99584666878405126</v>
      </c>
      <c r="AU335" s="86">
        <f t="shared" si="256"/>
        <v>0.99100925948547558</v>
      </c>
      <c r="AV335" s="86">
        <f t="shared" si="257"/>
        <v>0.98856612347609396</v>
      </c>
      <c r="AW335" s="86">
        <f t="shared" si="258"/>
        <v>0.98648945786811959</v>
      </c>
      <c r="AX335" s="86">
        <f t="shared" si="259"/>
        <v>0.98394859641836263</v>
      </c>
      <c r="AY335" s="86">
        <f t="shared" si="260"/>
        <v>0.98003957880335202</v>
      </c>
      <c r="AZ335" s="86">
        <f t="shared" si="261"/>
        <v>0.96794605555691293</v>
      </c>
      <c r="BA335" s="86">
        <f t="shared" si="262"/>
        <v>0.92631501795704974</v>
      </c>
      <c r="BB335" s="86">
        <f t="shared" si="263"/>
        <v>0.78234101292418956</v>
      </c>
      <c r="BC335" s="86">
        <f t="shared" si="264"/>
        <v>0.58131978207226798</v>
      </c>
      <c r="BD335" s="86">
        <f t="shared" si="265"/>
        <v>0.11680633260853635</v>
      </c>
      <c r="BE335" s="86">
        <f t="shared" si="266"/>
        <v>3.5816373897534906E-2</v>
      </c>
      <c r="BF335" s="86">
        <f t="shared" si="267"/>
        <v>1.7639441987735486E-2</v>
      </c>
      <c r="BG335" s="86">
        <f t="shared" si="268"/>
        <v>1.6662187583982829E-2</v>
      </c>
      <c r="BH335" s="86">
        <f t="shared" si="269"/>
        <v>1.6173560382106499E-2</v>
      </c>
      <c r="BI335" s="87">
        <v>0</v>
      </c>
      <c r="BJ335" s="63"/>
      <c r="BK335" s="86">
        <f t="shared" si="270"/>
        <v>0</v>
      </c>
      <c r="BL335" s="86">
        <f t="shared" si="271"/>
        <v>0</v>
      </c>
      <c r="BM335" s="86">
        <f t="shared" si="272"/>
        <v>0</v>
      </c>
      <c r="BN335" s="86">
        <f t="shared" si="273"/>
        <v>0</v>
      </c>
      <c r="BO335" s="86">
        <f t="shared" si="274"/>
        <v>0</v>
      </c>
      <c r="BP335" s="86">
        <f t="shared" si="275"/>
        <v>0</v>
      </c>
      <c r="BQ335" s="86">
        <f t="shared" si="276"/>
        <v>1.4170188854413235E-3</v>
      </c>
      <c r="BR335" s="86">
        <f t="shared" si="277"/>
        <v>2.7363123305074177E-3</v>
      </c>
      <c r="BS335" s="86">
        <f t="shared" si="278"/>
        <v>4.8374092985756789E-3</v>
      </c>
      <c r="BT335" s="86">
        <f t="shared" si="279"/>
        <v>2.443136009381619E-3</v>
      </c>
      <c r="BU335" s="86">
        <f t="shared" si="280"/>
        <v>2.0766656079743706E-3</v>
      </c>
      <c r="BV335" s="86">
        <f t="shared" si="281"/>
        <v>2.5408614497569593E-3</v>
      </c>
      <c r="BW335" s="86">
        <f t="shared" si="282"/>
        <v>3.9090176150106126E-3</v>
      </c>
      <c r="BX335" s="86">
        <f t="shared" si="283"/>
        <v>1.2093523246439086E-2</v>
      </c>
      <c r="BY335" s="86">
        <f t="shared" si="284"/>
        <v>4.1631037599863197E-2</v>
      </c>
      <c r="BZ335" s="86">
        <f t="shared" si="285"/>
        <v>0.14397400503286018</v>
      </c>
      <c r="CA335" s="86">
        <f t="shared" si="286"/>
        <v>0.20102123085192158</v>
      </c>
      <c r="CB335" s="86">
        <f t="shared" si="287"/>
        <v>0.46451344946373163</v>
      </c>
      <c r="CC335" s="86">
        <f t="shared" si="288"/>
        <v>8.0989958711001439E-2</v>
      </c>
      <c r="CD335" s="86">
        <f t="shared" si="289"/>
        <v>1.817693190979942E-2</v>
      </c>
      <c r="CE335" s="86">
        <f t="shared" si="290"/>
        <v>9.7725440375265663E-4</v>
      </c>
      <c r="CF335" s="86">
        <f t="shared" si="291"/>
        <v>4.8862720187633005E-4</v>
      </c>
      <c r="CG335" s="88">
        <f t="shared" si="292"/>
        <v>1.6173560382106499E-2</v>
      </c>
      <c r="CH335" s="89">
        <f t="shared" si="293"/>
        <v>0</v>
      </c>
      <c r="CI335" s="90">
        <f t="shared" si="294"/>
        <v>1.6051403581637369E-2</v>
      </c>
      <c r="CJ335" s="90">
        <f t="shared" si="295"/>
        <v>0.96777503603625614</v>
      </c>
      <c r="CK335" s="91">
        <f t="shared" si="296"/>
        <v>1.6173560382106499E-2</v>
      </c>
      <c r="CL335" s="90">
        <f t="shared" si="297"/>
        <v>0.35968748460305677</v>
      </c>
      <c r="CM335" s="90">
        <f t="shared" si="298"/>
        <v>5.5531525204053933</v>
      </c>
      <c r="CN335" s="90">
        <f t="array" ref="CN335">10^(SUMPRODUCT(BW335:CF335,LOG($BW$5:$CF$5))/CJ335)</f>
        <v>0.36422956814965562</v>
      </c>
      <c r="CO335" s="92">
        <f t="shared" si="249"/>
        <v>0.23352581035587358</v>
      </c>
      <c r="CP335" s="93">
        <f t="shared" si="249"/>
        <v>0.29812016484027742</v>
      </c>
      <c r="CQ335" s="93">
        <f t="shared" si="249"/>
        <v>0.3338628381003732</v>
      </c>
      <c r="CR335" s="93">
        <f t="shared" si="249"/>
        <v>0.39906800579314172</v>
      </c>
      <c r="CS335" s="94">
        <f t="shared" si="249"/>
        <v>0.6659224672754821</v>
      </c>
      <c r="CT335" s="95" t="s">
        <v>551</v>
      </c>
      <c r="CU335" s="79">
        <v>1</v>
      </c>
      <c r="CV335" s="79" t="s">
        <v>550</v>
      </c>
      <c r="CW335" s="80"/>
    </row>
    <row r="336" spans="1:101" x14ac:dyDescent="0.2">
      <c r="A336" s="2"/>
      <c r="B336" s="95">
        <v>181.5</v>
      </c>
      <c r="C336" s="103" t="s">
        <v>23</v>
      </c>
      <c r="D336" s="84">
        <v>174388</v>
      </c>
      <c r="E336" s="84">
        <v>422704</v>
      </c>
      <c r="F336" s="60"/>
      <c r="G336" s="60"/>
      <c r="H336" s="104"/>
      <c r="I336" s="78">
        <v>44105</v>
      </c>
      <c r="J336" s="134"/>
      <c r="K336" s="100"/>
      <c r="L336" s="81" t="s">
        <v>569</v>
      </c>
      <c r="M336" s="81"/>
      <c r="N336" s="82"/>
      <c r="O336" s="83"/>
      <c r="P336" s="83"/>
      <c r="Q336" s="83"/>
      <c r="R336" s="83"/>
      <c r="S336" s="83"/>
      <c r="T336" s="83"/>
      <c r="U336" s="83"/>
      <c r="V336" s="83"/>
      <c r="W336" s="83"/>
      <c r="X336" s="83"/>
      <c r="Y336" s="83"/>
      <c r="Z336" s="83"/>
      <c r="AA336" s="83"/>
      <c r="AB336" s="83"/>
      <c r="AC336" s="83"/>
      <c r="AD336" s="83"/>
      <c r="AE336" s="83"/>
      <c r="AF336" s="83"/>
      <c r="AG336" s="83"/>
      <c r="AH336" s="83"/>
      <c r="AI336" s="83"/>
      <c r="AJ336" s="84"/>
      <c r="AK336" s="85"/>
      <c r="AL336" s="59"/>
      <c r="AM336" s="86"/>
      <c r="AN336" s="86"/>
      <c r="AO336" s="86"/>
      <c r="AP336" s="86"/>
      <c r="AQ336" s="86"/>
      <c r="AR336" s="86"/>
      <c r="AS336" s="86"/>
      <c r="AT336" s="86"/>
      <c r="AU336" s="86"/>
      <c r="AV336" s="86"/>
      <c r="AW336" s="86"/>
      <c r="AX336" s="86"/>
      <c r="AY336" s="86"/>
      <c r="AZ336" s="86"/>
      <c r="BA336" s="86"/>
      <c r="BB336" s="86"/>
      <c r="BC336" s="86"/>
      <c r="BD336" s="86"/>
      <c r="BE336" s="86"/>
      <c r="BF336" s="86"/>
      <c r="BG336" s="86"/>
      <c r="BH336" s="86"/>
      <c r="BI336" s="87"/>
      <c r="BJ336" s="63"/>
      <c r="BK336" s="86"/>
      <c r="BL336" s="86"/>
      <c r="BM336" s="86"/>
      <c r="BN336" s="86"/>
      <c r="BO336" s="86"/>
      <c r="BP336" s="86"/>
      <c r="BQ336" s="86"/>
      <c r="BR336" s="86"/>
      <c r="BS336" s="86"/>
      <c r="BT336" s="86"/>
      <c r="BU336" s="86"/>
      <c r="BV336" s="86"/>
      <c r="BW336" s="86"/>
      <c r="BX336" s="86"/>
      <c r="BY336" s="86"/>
      <c r="BZ336" s="86"/>
      <c r="CA336" s="86"/>
      <c r="CB336" s="86"/>
      <c r="CC336" s="86"/>
      <c r="CD336" s="86"/>
      <c r="CE336" s="86"/>
      <c r="CF336" s="86"/>
      <c r="CG336" s="88"/>
      <c r="CH336" s="89"/>
      <c r="CI336" s="90"/>
      <c r="CJ336" s="90"/>
      <c r="CK336" s="91"/>
      <c r="CL336" s="90"/>
      <c r="CM336" s="90"/>
      <c r="CN336" s="90"/>
      <c r="CO336" s="92"/>
      <c r="CP336" s="93"/>
      <c r="CQ336" s="93"/>
      <c r="CR336" s="93"/>
      <c r="CS336" s="94"/>
      <c r="CT336" s="95" t="s">
        <v>551</v>
      </c>
      <c r="CU336" s="79">
        <v>1</v>
      </c>
      <c r="CV336" s="79" t="s">
        <v>550</v>
      </c>
      <c r="CW336" s="80" t="s">
        <v>559</v>
      </c>
    </row>
    <row r="337" spans="1:101" x14ac:dyDescent="0.2">
      <c r="A337" s="2"/>
      <c r="B337" s="95">
        <v>181.5</v>
      </c>
      <c r="C337" s="103" t="s">
        <v>25</v>
      </c>
      <c r="D337" s="84">
        <v>174407</v>
      </c>
      <c r="E337" s="84">
        <v>422768</v>
      </c>
      <c r="F337" s="60"/>
      <c r="G337" s="60"/>
      <c r="H337" s="104"/>
      <c r="I337" s="78">
        <v>44105</v>
      </c>
      <c r="J337" s="134"/>
      <c r="K337" s="100"/>
      <c r="L337" s="81" t="s">
        <v>569</v>
      </c>
      <c r="M337" s="81"/>
      <c r="N337" s="82"/>
      <c r="O337" s="83"/>
      <c r="P337" s="83"/>
      <c r="Q337" s="83"/>
      <c r="R337" s="83"/>
      <c r="S337" s="83"/>
      <c r="T337" s="83"/>
      <c r="U337" s="83"/>
      <c r="V337" s="83"/>
      <c r="W337" s="83"/>
      <c r="X337" s="83"/>
      <c r="Y337" s="83"/>
      <c r="Z337" s="83"/>
      <c r="AA337" s="83"/>
      <c r="AB337" s="83"/>
      <c r="AC337" s="83"/>
      <c r="AD337" s="83"/>
      <c r="AE337" s="83"/>
      <c r="AF337" s="83"/>
      <c r="AG337" s="83"/>
      <c r="AH337" s="83"/>
      <c r="AI337" s="83"/>
      <c r="AJ337" s="84"/>
      <c r="AK337" s="85"/>
      <c r="AL337" s="59"/>
      <c r="AM337" s="86"/>
      <c r="AN337" s="86"/>
      <c r="AO337" s="86"/>
      <c r="AP337" s="86"/>
      <c r="AQ337" s="86"/>
      <c r="AR337" s="86"/>
      <c r="AS337" s="86"/>
      <c r="AT337" s="86"/>
      <c r="AU337" s="86"/>
      <c r="AV337" s="86"/>
      <c r="AW337" s="86"/>
      <c r="AX337" s="86"/>
      <c r="AY337" s="86"/>
      <c r="AZ337" s="86"/>
      <c r="BA337" s="86"/>
      <c r="BB337" s="86"/>
      <c r="BC337" s="86"/>
      <c r="BD337" s="86"/>
      <c r="BE337" s="86"/>
      <c r="BF337" s="86"/>
      <c r="BG337" s="86"/>
      <c r="BH337" s="86"/>
      <c r="BI337" s="87"/>
      <c r="BJ337" s="63"/>
      <c r="BK337" s="86"/>
      <c r="BL337" s="86"/>
      <c r="BM337" s="86"/>
      <c r="BN337" s="86"/>
      <c r="BO337" s="86"/>
      <c r="BP337" s="86"/>
      <c r="BQ337" s="86"/>
      <c r="BR337" s="86"/>
      <c r="BS337" s="86"/>
      <c r="BT337" s="86"/>
      <c r="BU337" s="86"/>
      <c r="BV337" s="86"/>
      <c r="BW337" s="86"/>
      <c r="BX337" s="86"/>
      <c r="BY337" s="86"/>
      <c r="BZ337" s="86"/>
      <c r="CA337" s="86"/>
      <c r="CB337" s="86"/>
      <c r="CC337" s="86"/>
      <c r="CD337" s="86"/>
      <c r="CE337" s="86"/>
      <c r="CF337" s="86"/>
      <c r="CG337" s="88"/>
      <c r="CH337" s="89"/>
      <c r="CI337" s="90"/>
      <c r="CJ337" s="90"/>
      <c r="CK337" s="91"/>
      <c r="CL337" s="90"/>
      <c r="CM337" s="90"/>
      <c r="CN337" s="90"/>
      <c r="CO337" s="92"/>
      <c r="CP337" s="93"/>
      <c r="CQ337" s="93"/>
      <c r="CR337" s="93"/>
      <c r="CS337" s="94"/>
      <c r="CT337" s="95" t="s">
        <v>551</v>
      </c>
      <c r="CU337" s="79">
        <v>1</v>
      </c>
      <c r="CV337" s="79" t="s">
        <v>550</v>
      </c>
      <c r="CW337" s="80" t="s">
        <v>559</v>
      </c>
    </row>
    <row r="338" spans="1:101" x14ac:dyDescent="0.2">
      <c r="A338" s="2"/>
      <c r="B338" s="95">
        <v>182</v>
      </c>
      <c r="C338" s="103" t="s">
        <v>29</v>
      </c>
      <c r="D338" s="84">
        <v>173965</v>
      </c>
      <c r="E338" s="84">
        <v>422978</v>
      </c>
      <c r="F338" s="60">
        <v>0</v>
      </c>
      <c r="G338" s="60" t="s">
        <v>580</v>
      </c>
      <c r="H338" s="104" t="s">
        <v>329</v>
      </c>
      <c r="I338" s="78">
        <v>44105</v>
      </c>
      <c r="J338" s="134" t="s">
        <v>590</v>
      </c>
      <c r="K338" s="100">
        <v>2722.6</v>
      </c>
      <c r="L338" s="81" t="s">
        <v>568</v>
      </c>
      <c r="M338" s="81"/>
      <c r="N338" s="82">
        <v>0</v>
      </c>
      <c r="O338" s="83">
        <v>0</v>
      </c>
      <c r="P338" s="83">
        <v>0</v>
      </c>
      <c r="Q338" s="83">
        <v>0</v>
      </c>
      <c r="R338" s="83">
        <v>179.1</v>
      </c>
      <c r="S338" s="83">
        <v>613.79999999999995</v>
      </c>
      <c r="T338" s="83">
        <v>508.7</v>
      </c>
      <c r="U338" s="83">
        <v>130.80000000000001</v>
      </c>
      <c r="V338" s="83">
        <v>215.2</v>
      </c>
      <c r="W338" s="83">
        <v>195.3</v>
      </c>
      <c r="X338" s="83">
        <v>170.1</v>
      </c>
      <c r="Y338" s="83">
        <v>113.3</v>
      </c>
      <c r="Z338" s="83">
        <v>107</v>
      </c>
      <c r="AA338" s="83">
        <v>85.5</v>
      </c>
      <c r="AB338" s="83">
        <v>78.400000000000006</v>
      </c>
      <c r="AC338" s="83">
        <v>68.3</v>
      </c>
      <c r="AD338" s="83">
        <v>52.4</v>
      </c>
      <c r="AE338" s="83">
        <v>123.8</v>
      </c>
      <c r="AF338" s="83">
        <v>64.3</v>
      </c>
      <c r="AG338" s="83">
        <v>12.5</v>
      </c>
      <c r="AH338" s="83">
        <v>0.7</v>
      </c>
      <c r="AI338" s="83">
        <v>0.1</v>
      </c>
      <c r="AJ338" s="84">
        <v>3.3</v>
      </c>
      <c r="AK338" s="85"/>
      <c r="AL338" s="59">
        <v>1</v>
      </c>
      <c r="AM338" s="86">
        <f t="shared" si="300"/>
        <v>1</v>
      </c>
      <c r="AN338" s="86">
        <f t="shared" si="299"/>
        <v>1</v>
      </c>
      <c r="AO338" s="86">
        <f t="shared" si="250"/>
        <v>1</v>
      </c>
      <c r="AP338" s="86">
        <f t="shared" si="251"/>
        <v>1</v>
      </c>
      <c r="AQ338" s="86">
        <f t="shared" si="252"/>
        <v>0.93421729229413064</v>
      </c>
      <c r="AR338" s="86">
        <f t="shared" si="253"/>
        <v>0.70877102769411593</v>
      </c>
      <c r="AS338" s="86">
        <f t="shared" si="254"/>
        <v>0.52192756923528982</v>
      </c>
      <c r="AT338" s="86">
        <f t="shared" si="255"/>
        <v>0.47388525673988102</v>
      </c>
      <c r="AU338" s="86">
        <f t="shared" si="256"/>
        <v>0.39484316462205249</v>
      </c>
      <c r="AV338" s="86">
        <f t="shared" si="257"/>
        <v>0.32311026224932055</v>
      </c>
      <c r="AW338" s="86">
        <f t="shared" si="258"/>
        <v>0.26063321824726371</v>
      </c>
      <c r="AX338" s="86">
        <f t="shared" si="259"/>
        <v>0.21901858517593484</v>
      </c>
      <c r="AY338" s="86">
        <f t="shared" si="260"/>
        <v>0.17971791669727474</v>
      </c>
      <c r="AZ338" s="86">
        <f t="shared" si="261"/>
        <v>0.1483141115110557</v>
      </c>
      <c r="BA338" s="86">
        <f t="shared" si="262"/>
        <v>0.11951810769117764</v>
      </c>
      <c r="BB338" s="86">
        <f t="shared" si="263"/>
        <v>9.4431793138911424E-2</v>
      </c>
      <c r="BC338" s="86">
        <f t="shared" si="264"/>
        <v>7.5185484463380692E-2</v>
      </c>
      <c r="BD338" s="86">
        <f t="shared" si="265"/>
        <v>2.9714243737603868E-2</v>
      </c>
      <c r="BE338" s="86">
        <f t="shared" si="266"/>
        <v>6.0971130536987828E-3</v>
      </c>
      <c r="BF338" s="86">
        <f t="shared" si="267"/>
        <v>1.5059134650702664E-3</v>
      </c>
      <c r="BG338" s="86">
        <f t="shared" si="268"/>
        <v>1.2488062881070695E-3</v>
      </c>
      <c r="BH338" s="86">
        <f t="shared" si="269"/>
        <v>1.2120766913980413E-3</v>
      </c>
      <c r="BI338" s="87">
        <v>0</v>
      </c>
      <c r="BJ338" s="63"/>
      <c r="BK338" s="86">
        <f t="shared" si="270"/>
        <v>0</v>
      </c>
      <c r="BL338" s="86">
        <f t="shared" si="271"/>
        <v>0</v>
      </c>
      <c r="BM338" s="86">
        <f t="shared" si="272"/>
        <v>0</v>
      </c>
      <c r="BN338" s="86">
        <f t="shared" si="273"/>
        <v>0</v>
      </c>
      <c r="BO338" s="86">
        <f t="shared" si="274"/>
        <v>6.5782707705869359E-2</v>
      </c>
      <c r="BP338" s="86">
        <f t="shared" si="275"/>
        <v>0.22544626460001471</v>
      </c>
      <c r="BQ338" s="86">
        <f t="shared" si="276"/>
        <v>0.18684345845882611</v>
      </c>
      <c r="BR338" s="86">
        <f t="shared" si="277"/>
        <v>4.8042312495408801E-2</v>
      </c>
      <c r="BS338" s="86">
        <f t="shared" si="278"/>
        <v>7.9042092117828533E-2</v>
      </c>
      <c r="BT338" s="86">
        <f t="shared" si="279"/>
        <v>7.1732902372731944E-2</v>
      </c>
      <c r="BU338" s="86">
        <f t="shared" si="280"/>
        <v>6.2477044002056836E-2</v>
      </c>
      <c r="BV338" s="86">
        <f t="shared" si="281"/>
        <v>4.1614633071328871E-2</v>
      </c>
      <c r="BW338" s="86">
        <f t="shared" si="282"/>
        <v>3.9300668478660095E-2</v>
      </c>
      <c r="BX338" s="86">
        <f t="shared" si="283"/>
        <v>3.1403805186219047E-2</v>
      </c>
      <c r="BY338" s="86">
        <f t="shared" si="284"/>
        <v>2.8796003819878055E-2</v>
      </c>
      <c r="BZ338" s="86">
        <f t="shared" si="285"/>
        <v>2.5086314552266217E-2</v>
      </c>
      <c r="CA338" s="86">
        <f t="shared" si="286"/>
        <v>1.9246308675530732E-2</v>
      </c>
      <c r="CB338" s="86">
        <f t="shared" si="287"/>
        <v>4.5471240725776824E-2</v>
      </c>
      <c r="CC338" s="86">
        <f t="shared" si="288"/>
        <v>2.3617130683905085E-2</v>
      </c>
      <c r="CD338" s="86">
        <f t="shared" si="289"/>
        <v>4.5911995886285164E-3</v>
      </c>
      <c r="CE338" s="86">
        <f t="shared" si="290"/>
        <v>2.5710717696319683E-4</v>
      </c>
      <c r="CF338" s="86">
        <f t="shared" si="291"/>
        <v>3.6729596709028211E-5</v>
      </c>
      <c r="CG338" s="88">
        <f t="shared" si="292"/>
        <v>1.2120766913980413E-3</v>
      </c>
      <c r="CH338" s="89">
        <f t="shared" si="293"/>
        <v>0</v>
      </c>
      <c r="CI338" s="90">
        <f t="shared" si="294"/>
        <v>0.78098141482406513</v>
      </c>
      <c r="CJ338" s="90">
        <f t="shared" si="295"/>
        <v>0.21780650848453681</v>
      </c>
      <c r="CK338" s="91">
        <f t="shared" si="296"/>
        <v>1.2120766913980413E-3</v>
      </c>
      <c r="CL338" s="90">
        <f t="shared" si="297"/>
        <v>5.6349094746428001</v>
      </c>
      <c r="CM338" s="90">
        <f t="shared" si="298"/>
        <v>10.610148012787494</v>
      </c>
      <c r="CN338" s="90">
        <f t="array" ref="CN338">10^(SUMPRODUCT(BW338:CF338,LOG($BW$5:$CF$5))/CJ338)</f>
        <v>0.60318619876891444</v>
      </c>
      <c r="CO338" s="92">
        <f t="shared" si="249"/>
        <v>0.54047078042110552</v>
      </c>
      <c r="CP338" s="93">
        <f t="shared" si="249"/>
        <v>4.5377172241214936</v>
      </c>
      <c r="CQ338" s="93">
        <f t="shared" si="249"/>
        <v>9.6055440879798795</v>
      </c>
      <c r="CR338" s="93">
        <f t="shared" si="249"/>
        <v>14.301976291883273</v>
      </c>
      <c r="CS338" s="94">
        <f t="shared" si="249"/>
        <v>21.284787343421829</v>
      </c>
      <c r="CT338" s="95" t="s">
        <v>551</v>
      </c>
      <c r="CU338" s="79">
        <v>1</v>
      </c>
      <c r="CV338" s="79" t="s">
        <v>550</v>
      </c>
      <c r="CW338" s="80"/>
    </row>
    <row r="339" spans="1:101" x14ac:dyDescent="0.2">
      <c r="A339" s="2"/>
      <c r="B339" s="95">
        <v>182.5</v>
      </c>
      <c r="C339" s="103" t="s">
        <v>23</v>
      </c>
      <c r="D339" s="84">
        <v>173587</v>
      </c>
      <c r="E339" s="84">
        <v>423321</v>
      </c>
      <c r="F339" s="60">
        <v>0</v>
      </c>
      <c r="G339" s="60" t="s">
        <v>580</v>
      </c>
      <c r="H339" s="104" t="s">
        <v>331</v>
      </c>
      <c r="I339" s="78">
        <v>44105</v>
      </c>
      <c r="J339" s="134" t="s">
        <v>590</v>
      </c>
      <c r="K339" s="100">
        <v>4948.2</v>
      </c>
      <c r="L339" s="81" t="s">
        <v>568</v>
      </c>
      <c r="M339" s="81"/>
      <c r="N339" s="82">
        <v>0</v>
      </c>
      <c r="O339" s="83">
        <v>0</v>
      </c>
      <c r="P339" s="83">
        <v>0</v>
      </c>
      <c r="Q339" s="83">
        <v>58.1</v>
      </c>
      <c r="R339" s="83">
        <v>198.4</v>
      </c>
      <c r="S339" s="83">
        <v>352.8</v>
      </c>
      <c r="T339" s="83">
        <v>500.2</v>
      </c>
      <c r="U339" s="83">
        <v>468.6</v>
      </c>
      <c r="V339" s="83">
        <v>492.1</v>
      </c>
      <c r="W339" s="83">
        <v>453.3</v>
      </c>
      <c r="X339" s="83">
        <v>404.9</v>
      </c>
      <c r="Y339" s="83">
        <v>591.79999999999995</v>
      </c>
      <c r="Z339" s="83">
        <v>183.7</v>
      </c>
      <c r="AA339" s="83">
        <v>175.3</v>
      </c>
      <c r="AB339" s="83">
        <v>247.7</v>
      </c>
      <c r="AC339" s="83">
        <v>415</v>
      </c>
      <c r="AD339" s="83">
        <v>266.2</v>
      </c>
      <c r="AE339" s="83">
        <v>64.2</v>
      </c>
      <c r="AF339" s="83">
        <v>53</v>
      </c>
      <c r="AG339" s="83">
        <v>14.1</v>
      </c>
      <c r="AH339" s="83">
        <v>1.7</v>
      </c>
      <c r="AI339" s="83">
        <v>0.7</v>
      </c>
      <c r="AJ339" s="84">
        <v>6.4</v>
      </c>
      <c r="AK339" s="85"/>
      <c r="AL339" s="59">
        <v>1</v>
      </c>
      <c r="AM339" s="86">
        <f t="shared" si="300"/>
        <v>1</v>
      </c>
      <c r="AN339" s="86">
        <f t="shared" si="299"/>
        <v>1</v>
      </c>
      <c r="AO339" s="86">
        <f t="shared" si="250"/>
        <v>1</v>
      </c>
      <c r="AP339" s="86">
        <f t="shared" si="251"/>
        <v>0.98825835657410777</v>
      </c>
      <c r="AQ339" s="86">
        <f t="shared" si="252"/>
        <v>0.94816296835212799</v>
      </c>
      <c r="AR339" s="86">
        <f t="shared" si="253"/>
        <v>0.87686431429610756</v>
      </c>
      <c r="AS339" s="86">
        <f t="shared" si="254"/>
        <v>0.77577705024049137</v>
      </c>
      <c r="AT339" s="86">
        <f t="shared" si="255"/>
        <v>0.68107594680894046</v>
      </c>
      <c r="AU339" s="86">
        <f t="shared" si="256"/>
        <v>0.58162564164746755</v>
      </c>
      <c r="AV339" s="86">
        <f t="shared" si="257"/>
        <v>0.4900165716826318</v>
      </c>
      <c r="AW339" s="86">
        <f t="shared" si="258"/>
        <v>0.40818883634452907</v>
      </c>
      <c r="AX339" s="86">
        <f t="shared" si="259"/>
        <v>0.28858979022674885</v>
      </c>
      <c r="AY339" s="86">
        <f t="shared" si="260"/>
        <v>0.25146517925710332</v>
      </c>
      <c r="AZ339" s="86">
        <f t="shared" si="261"/>
        <v>0.21603815528879161</v>
      </c>
      <c r="BA339" s="86">
        <f t="shared" si="262"/>
        <v>0.16597954811850746</v>
      </c>
      <c r="BB339" s="86">
        <f t="shared" si="263"/>
        <v>8.2110666504991409E-2</v>
      </c>
      <c r="BC339" s="86">
        <f t="shared" si="264"/>
        <v>2.8313326057960157E-2</v>
      </c>
      <c r="BD339" s="86">
        <f t="shared" si="265"/>
        <v>1.5338911119194542E-2</v>
      </c>
      <c r="BE339" s="86">
        <f t="shared" si="266"/>
        <v>4.6279455155406862E-3</v>
      </c>
      <c r="BF339" s="86">
        <f t="shared" si="267"/>
        <v>1.7784244775874906E-3</v>
      </c>
      <c r="BG339" s="86">
        <f t="shared" si="268"/>
        <v>1.4348652035080273E-3</v>
      </c>
      <c r="BH339" s="86">
        <f t="shared" si="269"/>
        <v>1.2933996200635424E-3</v>
      </c>
      <c r="BI339" s="87">
        <v>0</v>
      </c>
      <c r="BJ339" s="63"/>
      <c r="BK339" s="86">
        <f t="shared" si="270"/>
        <v>0</v>
      </c>
      <c r="BL339" s="86">
        <f t="shared" si="271"/>
        <v>0</v>
      </c>
      <c r="BM339" s="86">
        <f t="shared" si="272"/>
        <v>0</v>
      </c>
      <c r="BN339" s="86">
        <f t="shared" si="273"/>
        <v>1.1741643425892234E-2</v>
      </c>
      <c r="BO339" s="86">
        <f t="shared" si="274"/>
        <v>4.0095388221979777E-2</v>
      </c>
      <c r="BP339" s="86">
        <f t="shared" si="275"/>
        <v>7.1298654056020427E-2</v>
      </c>
      <c r="BQ339" s="86">
        <f t="shared" si="276"/>
        <v>0.10108726405561619</v>
      </c>
      <c r="BR339" s="86">
        <f t="shared" si="277"/>
        <v>9.4701103431550915E-2</v>
      </c>
      <c r="BS339" s="86">
        <f t="shared" si="278"/>
        <v>9.9450305161472907E-2</v>
      </c>
      <c r="BT339" s="86">
        <f t="shared" si="279"/>
        <v>9.1609069964835754E-2</v>
      </c>
      <c r="BU339" s="86">
        <f t="shared" si="280"/>
        <v>8.1827735338102725E-2</v>
      </c>
      <c r="BV339" s="86">
        <f t="shared" si="281"/>
        <v>0.11959904611778022</v>
      </c>
      <c r="BW339" s="86">
        <f t="shared" si="282"/>
        <v>3.7124610969645533E-2</v>
      </c>
      <c r="BX339" s="86">
        <f t="shared" si="283"/>
        <v>3.5427023968311711E-2</v>
      </c>
      <c r="BY339" s="86">
        <f t="shared" si="284"/>
        <v>5.0058607170284153E-2</v>
      </c>
      <c r="BZ339" s="86">
        <f t="shared" si="285"/>
        <v>8.386888161351605E-2</v>
      </c>
      <c r="CA339" s="86">
        <f t="shared" si="286"/>
        <v>5.3797340447031251E-2</v>
      </c>
      <c r="CB339" s="86">
        <f t="shared" si="287"/>
        <v>1.2974414938765616E-2</v>
      </c>
      <c r="CC339" s="86">
        <f t="shared" si="288"/>
        <v>1.0710965603653855E-2</v>
      </c>
      <c r="CD339" s="86">
        <f t="shared" si="289"/>
        <v>2.8495210379531955E-3</v>
      </c>
      <c r="CE339" s="86">
        <f t="shared" si="290"/>
        <v>3.4355927407946334E-4</v>
      </c>
      <c r="CF339" s="86">
        <f t="shared" si="291"/>
        <v>1.4146558344448491E-4</v>
      </c>
      <c r="CG339" s="88">
        <f t="shared" si="292"/>
        <v>1.2933996200635424E-3</v>
      </c>
      <c r="CH339" s="89">
        <f t="shared" si="293"/>
        <v>0</v>
      </c>
      <c r="CI339" s="90">
        <f t="shared" si="294"/>
        <v>0.71141020977325109</v>
      </c>
      <c r="CJ339" s="90">
        <f t="shared" si="295"/>
        <v>0.28729639060668533</v>
      </c>
      <c r="CK339" s="91">
        <f t="shared" si="296"/>
        <v>1.2933996200635424E-3</v>
      </c>
      <c r="CL339" s="90">
        <f t="shared" si="297"/>
        <v>3.5755395350123917</v>
      </c>
      <c r="CM339" s="90">
        <f t="shared" si="298"/>
        <v>7.0779232383891237</v>
      </c>
      <c r="CN339" s="90">
        <f t="array" ref="CN339">10^(SUMPRODUCT(BW339:CF339,LOG($BW$5:$CF$5))/CJ339)</f>
        <v>0.67647410748821901</v>
      </c>
      <c r="CO339" s="92">
        <f t="shared" si="249"/>
        <v>0.53883189094204653</v>
      </c>
      <c r="CP339" s="93">
        <f t="shared" si="249"/>
        <v>2.3771795000612816</v>
      </c>
      <c r="CQ339" s="93">
        <f t="shared" si="249"/>
        <v>4.1493953916334707</v>
      </c>
      <c r="CR339" s="93">
        <f t="shared" si="249"/>
        <v>7.1562691427383038</v>
      </c>
      <c r="CS339" s="94">
        <f t="shared" si="249"/>
        <v>17.845841816527411</v>
      </c>
      <c r="CT339" s="95" t="s">
        <v>551</v>
      </c>
      <c r="CU339" s="79">
        <v>1</v>
      </c>
      <c r="CV339" s="79" t="s">
        <v>550</v>
      </c>
      <c r="CW339" s="80"/>
    </row>
    <row r="340" spans="1:101" x14ac:dyDescent="0.2">
      <c r="A340" s="2"/>
      <c r="B340" s="95">
        <v>182.5</v>
      </c>
      <c r="C340" s="103" t="s">
        <v>25</v>
      </c>
      <c r="D340" s="84">
        <v>173639</v>
      </c>
      <c r="E340" s="84">
        <v>423364</v>
      </c>
      <c r="F340" s="60">
        <v>0</v>
      </c>
      <c r="G340" s="60" t="s">
        <v>580</v>
      </c>
      <c r="H340" s="104" t="s">
        <v>330</v>
      </c>
      <c r="I340" s="78">
        <v>44105</v>
      </c>
      <c r="J340" s="134" t="s">
        <v>590</v>
      </c>
      <c r="K340" s="100">
        <v>4224.5</v>
      </c>
      <c r="L340" s="81" t="s">
        <v>568</v>
      </c>
      <c r="M340" s="81"/>
      <c r="N340" s="82">
        <v>0</v>
      </c>
      <c r="O340" s="83">
        <v>0</v>
      </c>
      <c r="P340" s="83">
        <v>0</v>
      </c>
      <c r="Q340" s="83">
        <v>55.2</v>
      </c>
      <c r="R340" s="83">
        <v>72.3</v>
      </c>
      <c r="S340" s="83">
        <v>70.7</v>
      </c>
      <c r="T340" s="83">
        <v>112.8</v>
      </c>
      <c r="U340" s="83">
        <v>97.8</v>
      </c>
      <c r="V340" s="83">
        <v>130.5</v>
      </c>
      <c r="W340" s="83">
        <v>97</v>
      </c>
      <c r="X340" s="83">
        <v>124.8</v>
      </c>
      <c r="Y340" s="83">
        <v>125.7</v>
      </c>
      <c r="Z340" s="83">
        <v>185</v>
      </c>
      <c r="AA340" s="83">
        <v>270.10000000000002</v>
      </c>
      <c r="AB340" s="83">
        <v>455.8</v>
      </c>
      <c r="AC340" s="83">
        <v>1231.9000000000001</v>
      </c>
      <c r="AD340" s="83">
        <v>839.9</v>
      </c>
      <c r="AE340" s="83">
        <v>299.3</v>
      </c>
      <c r="AF340" s="83">
        <v>26.3</v>
      </c>
      <c r="AG340" s="83">
        <v>3.6</v>
      </c>
      <c r="AH340" s="83">
        <v>1.7</v>
      </c>
      <c r="AI340" s="83">
        <v>0.5</v>
      </c>
      <c r="AJ340" s="84">
        <v>23.6</v>
      </c>
      <c r="AK340" s="85"/>
      <c r="AL340" s="59">
        <v>1</v>
      </c>
      <c r="AM340" s="86">
        <f t="shared" si="300"/>
        <v>1</v>
      </c>
      <c r="AN340" s="86">
        <f t="shared" si="299"/>
        <v>1</v>
      </c>
      <c r="AO340" s="86">
        <f t="shared" si="250"/>
        <v>1</v>
      </c>
      <c r="AP340" s="86">
        <f t="shared" si="251"/>
        <v>0.98693336489525385</v>
      </c>
      <c r="AQ340" s="86">
        <f t="shared" si="252"/>
        <v>0.96981891348088534</v>
      </c>
      <c r="AR340" s="86">
        <f t="shared" si="253"/>
        <v>0.95308320511303113</v>
      </c>
      <c r="AS340" s="86">
        <f t="shared" si="254"/>
        <v>0.92638182033376737</v>
      </c>
      <c r="AT340" s="86">
        <f t="shared" si="255"/>
        <v>0.90323115161557588</v>
      </c>
      <c r="AU340" s="86">
        <f t="shared" si="256"/>
        <v>0.87233992188424669</v>
      </c>
      <c r="AV340" s="86">
        <f t="shared" si="257"/>
        <v>0.84937862468931236</v>
      </c>
      <c r="AW340" s="86">
        <f t="shared" si="258"/>
        <v>0.81983666706119074</v>
      </c>
      <c r="AX340" s="86">
        <f t="shared" si="259"/>
        <v>0.7900816664694047</v>
      </c>
      <c r="AY340" s="86">
        <f t="shared" si="260"/>
        <v>0.74628950171617947</v>
      </c>
      <c r="AZ340" s="86">
        <f t="shared" si="261"/>
        <v>0.68235294117647061</v>
      </c>
      <c r="BA340" s="86">
        <f t="shared" si="262"/>
        <v>0.57445851580068652</v>
      </c>
      <c r="BB340" s="86">
        <f t="shared" si="263"/>
        <v>0.28285004142502079</v>
      </c>
      <c r="BC340" s="86">
        <f t="shared" si="264"/>
        <v>8.4033613445378269E-2</v>
      </c>
      <c r="BD340" s="86">
        <f t="shared" si="265"/>
        <v>1.3184992306781995E-2</v>
      </c>
      <c r="BE340" s="86">
        <f t="shared" si="266"/>
        <v>6.9594034797018688E-3</v>
      </c>
      <c r="BF340" s="86">
        <f t="shared" si="267"/>
        <v>6.107231625044513E-3</v>
      </c>
      <c r="BG340" s="86">
        <f t="shared" si="268"/>
        <v>5.7048171381229836E-3</v>
      </c>
      <c r="BH340" s="86">
        <f t="shared" si="269"/>
        <v>5.5864599360872401E-3</v>
      </c>
      <c r="BI340" s="87">
        <v>0</v>
      </c>
      <c r="BJ340" s="63"/>
      <c r="BK340" s="86">
        <f t="shared" si="270"/>
        <v>0</v>
      </c>
      <c r="BL340" s="86">
        <f t="shared" si="271"/>
        <v>0</v>
      </c>
      <c r="BM340" s="86">
        <f t="shared" si="272"/>
        <v>0</v>
      </c>
      <c r="BN340" s="86">
        <f t="shared" si="273"/>
        <v>1.3066635104746149E-2</v>
      </c>
      <c r="BO340" s="86">
        <f t="shared" si="274"/>
        <v>1.7114451414368514E-2</v>
      </c>
      <c r="BP340" s="86">
        <f t="shared" si="275"/>
        <v>1.6735708367854207E-2</v>
      </c>
      <c r="BQ340" s="86">
        <f t="shared" si="276"/>
        <v>2.6701384779263759E-2</v>
      </c>
      <c r="BR340" s="86">
        <f t="shared" si="277"/>
        <v>2.3150668718191492E-2</v>
      </c>
      <c r="BS340" s="86">
        <f t="shared" si="278"/>
        <v>3.0891229731329184E-2</v>
      </c>
      <c r="BT340" s="86">
        <f t="shared" si="279"/>
        <v>2.2961297194934338E-2</v>
      </c>
      <c r="BU340" s="86">
        <f t="shared" si="280"/>
        <v>2.9541957628121618E-2</v>
      </c>
      <c r="BV340" s="86">
        <f t="shared" si="281"/>
        <v>2.9755000591786041E-2</v>
      </c>
      <c r="BW340" s="86">
        <f t="shared" si="282"/>
        <v>4.3792164753225227E-2</v>
      </c>
      <c r="BX340" s="86">
        <f t="shared" si="283"/>
        <v>6.3936560539708864E-2</v>
      </c>
      <c r="BY340" s="86">
        <f t="shared" si="284"/>
        <v>0.10789442537578409</v>
      </c>
      <c r="BZ340" s="86">
        <f t="shared" si="285"/>
        <v>0.29160847437566573</v>
      </c>
      <c r="CA340" s="86">
        <f t="shared" si="286"/>
        <v>0.19881642797964252</v>
      </c>
      <c r="CB340" s="86">
        <f t="shared" si="287"/>
        <v>7.0848621138596274E-2</v>
      </c>
      <c r="CC340" s="86">
        <f t="shared" si="288"/>
        <v>6.2255888270801264E-3</v>
      </c>
      <c r="CD340" s="86">
        <f t="shared" si="289"/>
        <v>8.5217185465735583E-4</v>
      </c>
      <c r="CE340" s="86">
        <f t="shared" si="290"/>
        <v>4.0241448692152938E-4</v>
      </c>
      <c r="CF340" s="86">
        <f t="shared" si="291"/>
        <v>1.1835720203574353E-4</v>
      </c>
      <c r="CG340" s="88">
        <f t="shared" si="292"/>
        <v>5.5864599360872401E-3</v>
      </c>
      <c r="CH340" s="89">
        <f t="shared" si="293"/>
        <v>0</v>
      </c>
      <c r="CI340" s="90">
        <f t="shared" si="294"/>
        <v>0.2099183335305953</v>
      </c>
      <c r="CJ340" s="90">
        <f t="shared" si="295"/>
        <v>0.7844952065333175</v>
      </c>
      <c r="CK340" s="91">
        <f t="shared" si="296"/>
        <v>5.5864599360872401E-3</v>
      </c>
      <c r="CL340" s="90">
        <f t="shared" si="297"/>
        <v>0.99841188825373361</v>
      </c>
      <c r="CM340" s="90">
        <f t="shared" si="298"/>
        <v>7.7480977026394466</v>
      </c>
      <c r="CN340" s="90">
        <f t="array" ref="CN340">10^(SUMPRODUCT(BW340:CF340,LOG($BW$5:$CF$5))/CJ340)</f>
        <v>0.59575896693115471</v>
      </c>
      <c r="CO340" s="92">
        <f t="shared" si="249"/>
        <v>0.36489959011729595</v>
      </c>
      <c r="CP340" s="93">
        <f t="shared" si="249"/>
        <v>0.5420484505716191</v>
      </c>
      <c r="CQ340" s="93">
        <f t="shared" si="249"/>
        <v>0.64919244415235133</v>
      </c>
      <c r="CR340" s="93">
        <f t="shared" si="249"/>
        <v>0.90239923013262879</v>
      </c>
      <c r="CS340" s="94">
        <f t="shared" si="249"/>
        <v>7.7070397350082489</v>
      </c>
      <c r="CT340" s="95" t="s">
        <v>551</v>
      </c>
      <c r="CU340" s="79">
        <v>1</v>
      </c>
      <c r="CV340" s="79" t="s">
        <v>550</v>
      </c>
      <c r="CW340" s="80"/>
    </row>
    <row r="341" spans="1:101" x14ac:dyDescent="0.2">
      <c r="A341" s="2"/>
      <c r="B341" s="95">
        <v>183</v>
      </c>
      <c r="C341" s="103" t="s">
        <v>29</v>
      </c>
      <c r="D341" s="84">
        <v>173330</v>
      </c>
      <c r="E341" s="84">
        <v>423753</v>
      </c>
      <c r="F341" s="60">
        <v>0</v>
      </c>
      <c r="G341" s="60" t="s">
        <v>580</v>
      </c>
      <c r="H341" s="104" t="s">
        <v>332</v>
      </c>
      <c r="I341" s="78">
        <v>44105</v>
      </c>
      <c r="J341" s="134" t="s">
        <v>590</v>
      </c>
      <c r="K341" s="100">
        <v>4826.7</v>
      </c>
      <c r="L341" s="81" t="s">
        <v>568</v>
      </c>
      <c r="M341" s="81"/>
      <c r="N341" s="82">
        <v>0</v>
      </c>
      <c r="O341" s="83">
        <v>0</v>
      </c>
      <c r="P341" s="83">
        <v>0</v>
      </c>
      <c r="Q341" s="83">
        <v>171.3</v>
      </c>
      <c r="R341" s="83">
        <v>270.3</v>
      </c>
      <c r="S341" s="83">
        <v>496.9</v>
      </c>
      <c r="T341" s="83">
        <v>499.8</v>
      </c>
      <c r="U341" s="83">
        <v>333.9</v>
      </c>
      <c r="V341" s="83">
        <v>429.4</v>
      </c>
      <c r="W341" s="83">
        <v>414.3</v>
      </c>
      <c r="X341" s="83">
        <v>354.1</v>
      </c>
      <c r="Y341" s="83">
        <v>243.9</v>
      </c>
      <c r="Z341" s="83">
        <v>235.1</v>
      </c>
      <c r="AA341" s="83">
        <v>184.2</v>
      </c>
      <c r="AB341" s="83">
        <v>267.60000000000002</v>
      </c>
      <c r="AC341" s="83">
        <v>382.6</v>
      </c>
      <c r="AD341" s="83">
        <v>194.9</v>
      </c>
      <c r="AE341" s="83">
        <v>166.9</v>
      </c>
      <c r="AF341" s="83">
        <v>123.8</v>
      </c>
      <c r="AG341" s="83">
        <v>41</v>
      </c>
      <c r="AH341" s="83">
        <v>4.9000000000000004</v>
      </c>
      <c r="AI341" s="83">
        <v>0.6</v>
      </c>
      <c r="AJ341" s="84">
        <v>11.2</v>
      </c>
      <c r="AK341" s="85"/>
      <c r="AL341" s="59">
        <v>1</v>
      </c>
      <c r="AM341" s="86">
        <f t="shared" si="300"/>
        <v>1</v>
      </c>
      <c r="AN341" s="86">
        <f t="shared" si="299"/>
        <v>1</v>
      </c>
      <c r="AO341" s="86">
        <f t="shared" si="250"/>
        <v>1</v>
      </c>
      <c r="AP341" s="86">
        <f t="shared" si="251"/>
        <v>0.96450991360556904</v>
      </c>
      <c r="AQ341" s="86">
        <f t="shared" si="252"/>
        <v>0.90850891913729881</v>
      </c>
      <c r="AR341" s="86">
        <f t="shared" si="253"/>
        <v>0.80556073507779646</v>
      </c>
      <c r="AS341" s="86">
        <f t="shared" si="254"/>
        <v>0.7020117264383533</v>
      </c>
      <c r="AT341" s="86">
        <f t="shared" si="255"/>
        <v>0.6328340273893136</v>
      </c>
      <c r="AU341" s="86">
        <f t="shared" si="256"/>
        <v>0.54387055338015622</v>
      </c>
      <c r="AV341" s="86">
        <f t="shared" si="257"/>
        <v>0.45803551080448335</v>
      </c>
      <c r="AW341" s="86">
        <f t="shared" si="258"/>
        <v>0.38467275778482185</v>
      </c>
      <c r="AX341" s="86">
        <f t="shared" si="259"/>
        <v>0.33414133880290875</v>
      </c>
      <c r="AY341" s="86">
        <f t="shared" si="260"/>
        <v>0.28543311164978136</v>
      </c>
      <c r="AZ341" s="86">
        <f t="shared" si="261"/>
        <v>0.24727039177906224</v>
      </c>
      <c r="BA341" s="86">
        <f t="shared" si="262"/>
        <v>0.19182878571280576</v>
      </c>
      <c r="BB341" s="86">
        <f t="shared" si="263"/>
        <v>0.11256137733855417</v>
      </c>
      <c r="BC341" s="86">
        <f t="shared" si="264"/>
        <v>7.2181821948743313E-2</v>
      </c>
      <c r="BD341" s="86">
        <f t="shared" si="265"/>
        <v>3.7603331468705183E-2</v>
      </c>
      <c r="BE341" s="86">
        <f t="shared" si="266"/>
        <v>1.1954337331924355E-2</v>
      </c>
      <c r="BF341" s="86">
        <f t="shared" si="267"/>
        <v>3.4599208569000093E-3</v>
      </c>
      <c r="BG341" s="86">
        <f t="shared" si="268"/>
        <v>2.4447344976897822E-3</v>
      </c>
      <c r="BH341" s="86">
        <f t="shared" si="269"/>
        <v>2.320425963908938E-3</v>
      </c>
      <c r="BI341" s="87">
        <v>0</v>
      </c>
      <c r="BJ341" s="63"/>
      <c r="BK341" s="86">
        <f t="shared" si="270"/>
        <v>0</v>
      </c>
      <c r="BL341" s="86">
        <f t="shared" si="271"/>
        <v>0</v>
      </c>
      <c r="BM341" s="86">
        <f t="shared" si="272"/>
        <v>0</v>
      </c>
      <c r="BN341" s="86">
        <f t="shared" si="273"/>
        <v>3.5490086394430964E-2</v>
      </c>
      <c r="BO341" s="86">
        <f t="shared" si="274"/>
        <v>5.6000994468270227E-2</v>
      </c>
      <c r="BP341" s="86">
        <f t="shared" si="275"/>
        <v>0.10294818405950235</v>
      </c>
      <c r="BQ341" s="86">
        <f t="shared" si="276"/>
        <v>0.10354900863944316</v>
      </c>
      <c r="BR341" s="86">
        <f t="shared" si="277"/>
        <v>6.9177699049039698E-2</v>
      </c>
      <c r="BS341" s="86">
        <f t="shared" si="278"/>
        <v>8.8963474009157384E-2</v>
      </c>
      <c r="BT341" s="86">
        <f t="shared" si="279"/>
        <v>8.5835042575672871E-2</v>
      </c>
      <c r="BU341" s="86">
        <f t="shared" si="280"/>
        <v>7.3362753019661497E-2</v>
      </c>
      <c r="BV341" s="86">
        <f t="shared" si="281"/>
        <v>5.0531418981913101E-2</v>
      </c>
      <c r="BW341" s="86">
        <f t="shared" si="282"/>
        <v>4.8708227153127392E-2</v>
      </c>
      <c r="BX341" s="86">
        <f t="shared" si="283"/>
        <v>3.816271987071912E-2</v>
      </c>
      <c r="BY341" s="86">
        <f t="shared" si="284"/>
        <v>5.5441606066256477E-2</v>
      </c>
      <c r="BZ341" s="86">
        <f t="shared" si="285"/>
        <v>7.9267408374251586E-2</v>
      </c>
      <c r="CA341" s="86">
        <f t="shared" si="286"/>
        <v>4.0379555389810862E-2</v>
      </c>
      <c r="CB341" s="86">
        <f t="shared" si="287"/>
        <v>3.4578490480038131E-2</v>
      </c>
      <c r="CC341" s="86">
        <f t="shared" si="288"/>
        <v>2.5648994136780828E-2</v>
      </c>
      <c r="CD341" s="86">
        <f t="shared" si="289"/>
        <v>8.4944164750243457E-3</v>
      </c>
      <c r="CE341" s="86">
        <f t="shared" si="290"/>
        <v>1.0151863592102271E-3</v>
      </c>
      <c r="CF341" s="86">
        <f t="shared" si="291"/>
        <v>1.2430853378084424E-4</v>
      </c>
      <c r="CG341" s="88">
        <f t="shared" si="292"/>
        <v>2.320425963908938E-3</v>
      </c>
      <c r="CH341" s="89">
        <f t="shared" si="293"/>
        <v>0</v>
      </c>
      <c r="CI341" s="90">
        <f t="shared" si="294"/>
        <v>0.66585866119709114</v>
      </c>
      <c r="CJ341" s="90">
        <f t="shared" si="295"/>
        <v>0.33182091283899984</v>
      </c>
      <c r="CK341" s="91">
        <f t="shared" si="296"/>
        <v>2.320425963908938E-3</v>
      </c>
      <c r="CL341" s="90">
        <f t="shared" si="297"/>
        <v>3.7035228852012554</v>
      </c>
      <c r="CM341" s="90">
        <f t="shared" si="298"/>
        <v>9.1494621685254778</v>
      </c>
      <c r="CN341" s="90">
        <f t="array" ref="CN341">10^(SUMPRODUCT(BW341:CF341,LOG($BW$5:$CF$5))/CJ341)</f>
        <v>0.62811804112522018</v>
      </c>
      <c r="CO341" s="92">
        <f t="shared" si="249"/>
        <v>0.44946829631632235</v>
      </c>
      <c r="CP341" s="93">
        <f t="shared" si="249"/>
        <v>2.2227492546259309</v>
      </c>
      <c r="CQ341" s="93">
        <f t="shared" si="249"/>
        <v>4.7152154337086589</v>
      </c>
      <c r="CR341" s="93">
        <f t="shared" si="249"/>
        <v>8.6966233061870994</v>
      </c>
      <c r="CS341" s="94">
        <f t="shared" si="249"/>
        <v>21.785632780796188</v>
      </c>
      <c r="CT341" s="95" t="s">
        <v>551</v>
      </c>
      <c r="CU341" s="79">
        <v>1</v>
      </c>
      <c r="CV341" s="79" t="s">
        <v>550</v>
      </c>
      <c r="CW341" s="80"/>
    </row>
    <row r="342" spans="1:101" x14ac:dyDescent="0.2">
      <c r="A342" s="2"/>
      <c r="B342" s="95">
        <v>183.5</v>
      </c>
      <c r="C342" s="103" t="s">
        <v>23</v>
      </c>
      <c r="D342" s="84">
        <v>173086</v>
      </c>
      <c r="E342" s="84">
        <v>424188</v>
      </c>
      <c r="F342" s="60">
        <v>0</v>
      </c>
      <c r="G342" s="60" t="s">
        <v>580</v>
      </c>
      <c r="H342" s="104" t="s">
        <v>334</v>
      </c>
      <c r="I342" s="78">
        <v>44105</v>
      </c>
      <c r="J342" s="134" t="s">
        <v>590</v>
      </c>
      <c r="K342" s="100">
        <v>5776.8</v>
      </c>
      <c r="L342" s="81" t="s">
        <v>568</v>
      </c>
      <c r="M342" s="81"/>
      <c r="N342" s="82">
        <v>0</v>
      </c>
      <c r="O342" s="83">
        <v>0</v>
      </c>
      <c r="P342" s="83">
        <v>0</v>
      </c>
      <c r="Q342" s="83">
        <v>0</v>
      </c>
      <c r="R342" s="83">
        <v>0</v>
      </c>
      <c r="S342" s="83">
        <v>419.8</v>
      </c>
      <c r="T342" s="83">
        <v>822</v>
      </c>
      <c r="U342" s="83">
        <v>709.7</v>
      </c>
      <c r="V342" s="83">
        <v>791.9</v>
      </c>
      <c r="W342" s="83">
        <v>613.1</v>
      </c>
      <c r="X342" s="83">
        <v>521.20000000000005</v>
      </c>
      <c r="Y342" s="83">
        <v>339.9</v>
      </c>
      <c r="Z342" s="83">
        <v>280.39999999999998</v>
      </c>
      <c r="AA342" s="83">
        <v>235.1</v>
      </c>
      <c r="AB342" s="83">
        <v>218.5</v>
      </c>
      <c r="AC342" s="83">
        <v>261.5</v>
      </c>
      <c r="AD342" s="83">
        <v>185.9</v>
      </c>
      <c r="AE342" s="83">
        <v>102.9</v>
      </c>
      <c r="AF342" s="83">
        <v>169.2</v>
      </c>
      <c r="AG342" s="83">
        <v>78.5</v>
      </c>
      <c r="AH342" s="83">
        <v>8.8000000000000007</v>
      </c>
      <c r="AI342" s="83">
        <v>1.9</v>
      </c>
      <c r="AJ342" s="84">
        <v>16.5</v>
      </c>
      <c r="AK342" s="85"/>
      <c r="AL342" s="59">
        <v>1</v>
      </c>
      <c r="AM342" s="86">
        <f t="shared" si="300"/>
        <v>1</v>
      </c>
      <c r="AN342" s="86">
        <f t="shared" si="299"/>
        <v>1</v>
      </c>
      <c r="AO342" s="86">
        <f t="shared" si="250"/>
        <v>1</v>
      </c>
      <c r="AP342" s="86">
        <f t="shared" si="251"/>
        <v>1</v>
      </c>
      <c r="AQ342" s="86">
        <f t="shared" si="252"/>
        <v>1</v>
      </c>
      <c r="AR342" s="86">
        <f t="shared" si="253"/>
        <v>0.92733000969394819</v>
      </c>
      <c r="AS342" s="86">
        <f t="shared" si="254"/>
        <v>0.78503669851821067</v>
      </c>
      <c r="AT342" s="86">
        <f t="shared" si="255"/>
        <v>0.66218321562110494</v>
      </c>
      <c r="AU342" s="86">
        <f t="shared" si="256"/>
        <v>0.52510040160642546</v>
      </c>
      <c r="AV342" s="86">
        <f t="shared" si="257"/>
        <v>0.41896897936573851</v>
      </c>
      <c r="AW342" s="86">
        <f t="shared" si="258"/>
        <v>0.32874601855698626</v>
      </c>
      <c r="AX342" s="86">
        <f t="shared" si="259"/>
        <v>0.26990721506716492</v>
      </c>
      <c r="AY342" s="86">
        <f t="shared" si="260"/>
        <v>0.22136823154687685</v>
      </c>
      <c r="AZ342" s="86">
        <f t="shared" si="261"/>
        <v>0.18067095970087213</v>
      </c>
      <c r="BA342" s="86">
        <f t="shared" si="262"/>
        <v>0.14284725107325821</v>
      </c>
      <c r="BB342" s="86">
        <f t="shared" si="263"/>
        <v>9.7579975072704259E-2</v>
      </c>
      <c r="BC342" s="86">
        <f t="shared" si="264"/>
        <v>6.5399529151086738E-2</v>
      </c>
      <c r="BD342" s="86">
        <f t="shared" si="265"/>
        <v>4.7586899321423251E-2</v>
      </c>
      <c r="BE342" s="86">
        <f t="shared" si="266"/>
        <v>1.8297327239994079E-2</v>
      </c>
      <c r="BF342" s="86">
        <f t="shared" si="267"/>
        <v>4.7084891289291258E-3</v>
      </c>
      <c r="BG342" s="86">
        <f t="shared" si="268"/>
        <v>3.1851544107460482E-3</v>
      </c>
      <c r="BH342" s="86">
        <f t="shared" si="269"/>
        <v>2.8562525965928837E-3</v>
      </c>
      <c r="BI342" s="87">
        <v>0</v>
      </c>
      <c r="BJ342" s="63"/>
      <c r="BK342" s="86">
        <f t="shared" si="270"/>
        <v>0</v>
      </c>
      <c r="BL342" s="86">
        <f t="shared" si="271"/>
        <v>0</v>
      </c>
      <c r="BM342" s="86">
        <f t="shared" si="272"/>
        <v>0</v>
      </c>
      <c r="BN342" s="86">
        <f t="shared" si="273"/>
        <v>0</v>
      </c>
      <c r="BO342" s="86">
        <f t="shared" si="274"/>
        <v>0</v>
      </c>
      <c r="BP342" s="86">
        <f t="shared" si="275"/>
        <v>7.2669990306051813E-2</v>
      </c>
      <c r="BQ342" s="86">
        <f t="shared" si="276"/>
        <v>0.14229331117573751</v>
      </c>
      <c r="BR342" s="86">
        <f t="shared" si="277"/>
        <v>0.12285348289710574</v>
      </c>
      <c r="BS342" s="86">
        <f t="shared" si="278"/>
        <v>0.13708281401467948</v>
      </c>
      <c r="BT342" s="86">
        <f t="shared" si="279"/>
        <v>0.10613142224068695</v>
      </c>
      <c r="BU342" s="86">
        <f t="shared" si="280"/>
        <v>9.0222960808752251E-2</v>
      </c>
      <c r="BV342" s="86">
        <f t="shared" si="281"/>
        <v>5.8838803489821345E-2</v>
      </c>
      <c r="BW342" s="86">
        <f t="shared" si="282"/>
        <v>4.853898352028807E-2</v>
      </c>
      <c r="BX342" s="86">
        <f t="shared" si="283"/>
        <v>4.0697271846004718E-2</v>
      </c>
      <c r="BY342" s="86">
        <f t="shared" si="284"/>
        <v>3.7823708627613917E-2</v>
      </c>
      <c r="BZ342" s="86">
        <f t="shared" si="285"/>
        <v>4.5267276000553955E-2</v>
      </c>
      <c r="CA342" s="86">
        <f t="shared" si="286"/>
        <v>3.218044592161752E-2</v>
      </c>
      <c r="CB342" s="86">
        <f t="shared" si="287"/>
        <v>1.7812629829663487E-2</v>
      </c>
      <c r="CC342" s="86">
        <f t="shared" si="288"/>
        <v>2.9289572081429172E-2</v>
      </c>
      <c r="CD342" s="86">
        <f t="shared" si="289"/>
        <v>1.3588838111064953E-2</v>
      </c>
      <c r="CE342" s="86">
        <f t="shared" si="290"/>
        <v>1.5233347181830776E-3</v>
      </c>
      <c r="CF342" s="86">
        <f t="shared" si="291"/>
        <v>3.2890181415316452E-4</v>
      </c>
      <c r="CG342" s="88">
        <f t="shared" si="292"/>
        <v>2.8562525965928837E-3</v>
      </c>
      <c r="CH342" s="89">
        <f t="shared" si="293"/>
        <v>0</v>
      </c>
      <c r="CI342" s="90">
        <f t="shared" si="294"/>
        <v>0.73009278493283514</v>
      </c>
      <c r="CJ342" s="90">
        <f t="shared" si="295"/>
        <v>0.26705096247057197</v>
      </c>
      <c r="CK342" s="91">
        <f t="shared" si="296"/>
        <v>2.8562525965928837E-3</v>
      </c>
      <c r="CL342" s="90">
        <f t="shared" si="297"/>
        <v>3.7006000449584544</v>
      </c>
      <c r="CM342" s="90">
        <f t="shared" si="298"/>
        <v>7.2295319161622809</v>
      </c>
      <c r="CN342" s="90">
        <f t="array" ref="CN342">10^(SUMPRODUCT(BW342:CF342,LOG($BW$5:$CF$5))/CJ342)</f>
        <v>0.63107357182436397</v>
      </c>
      <c r="CO342" s="92">
        <f t="shared" si="249"/>
        <v>0.50946160741891711</v>
      </c>
      <c r="CP342" s="93">
        <f t="shared" si="249"/>
        <v>3.0454295562083495</v>
      </c>
      <c r="CQ342" s="93">
        <f t="shared" si="249"/>
        <v>5.1716402356855031</v>
      </c>
      <c r="CR342" s="93">
        <f t="shared" si="249"/>
        <v>7.7503818003085074</v>
      </c>
      <c r="CS342" s="94">
        <f t="shared" si="249"/>
        <v>14.94060738722874</v>
      </c>
      <c r="CT342" s="95" t="s">
        <v>551</v>
      </c>
      <c r="CU342" s="79">
        <v>1</v>
      </c>
      <c r="CV342" s="79" t="s">
        <v>550</v>
      </c>
      <c r="CW342" s="80"/>
    </row>
    <row r="343" spans="1:101" x14ac:dyDescent="0.2">
      <c r="A343" s="2"/>
      <c r="B343" s="95">
        <v>183.5</v>
      </c>
      <c r="C343" s="103" t="s">
        <v>25</v>
      </c>
      <c r="D343" s="84">
        <v>173149</v>
      </c>
      <c r="E343" s="84">
        <v>424213</v>
      </c>
      <c r="F343" s="60">
        <v>0</v>
      </c>
      <c r="G343" s="60" t="s">
        <v>580</v>
      </c>
      <c r="H343" s="104" t="s">
        <v>333</v>
      </c>
      <c r="I343" s="78">
        <v>44105</v>
      </c>
      <c r="J343" s="134" t="s">
        <v>590</v>
      </c>
      <c r="K343" s="100">
        <v>4915.8999999999996</v>
      </c>
      <c r="L343" s="81" t="s">
        <v>568</v>
      </c>
      <c r="M343" s="81"/>
      <c r="N343" s="82">
        <v>0</v>
      </c>
      <c r="O343" s="83">
        <v>0</v>
      </c>
      <c r="P343" s="83">
        <v>0</v>
      </c>
      <c r="Q343" s="83">
        <v>0</v>
      </c>
      <c r="R343" s="83">
        <v>29.5</v>
      </c>
      <c r="S343" s="83">
        <v>98.7</v>
      </c>
      <c r="T343" s="83">
        <v>129</v>
      </c>
      <c r="U343" s="83">
        <v>63.5</v>
      </c>
      <c r="V343" s="83">
        <v>97.6</v>
      </c>
      <c r="W343" s="83">
        <v>128.80000000000001</v>
      </c>
      <c r="X343" s="83">
        <v>174.6</v>
      </c>
      <c r="Y343" s="83">
        <v>161.69999999999999</v>
      </c>
      <c r="Z343" s="83">
        <v>89</v>
      </c>
      <c r="AA343" s="83">
        <v>128.4</v>
      </c>
      <c r="AB343" s="83">
        <v>184.6</v>
      </c>
      <c r="AC343" s="83">
        <v>541.9</v>
      </c>
      <c r="AD343" s="83">
        <v>1013.4</v>
      </c>
      <c r="AE343" s="83">
        <v>1829.9</v>
      </c>
      <c r="AF343" s="83">
        <v>207.8</v>
      </c>
      <c r="AG343" s="83">
        <v>19.399999999999999</v>
      </c>
      <c r="AH343" s="83">
        <v>2</v>
      </c>
      <c r="AI343" s="83">
        <v>0.5</v>
      </c>
      <c r="AJ343" s="84">
        <v>15.6</v>
      </c>
      <c r="AK343" s="85"/>
      <c r="AL343" s="59">
        <v>1</v>
      </c>
      <c r="AM343" s="86">
        <f t="shared" si="300"/>
        <v>1</v>
      </c>
      <c r="AN343" s="86">
        <f t="shared" si="299"/>
        <v>1</v>
      </c>
      <c r="AO343" s="86">
        <f t="shared" si="250"/>
        <v>1</v>
      </c>
      <c r="AP343" s="86">
        <f t="shared" si="251"/>
        <v>1</v>
      </c>
      <c r="AQ343" s="86">
        <f t="shared" si="252"/>
        <v>0.99399906426086782</v>
      </c>
      <c r="AR343" s="86">
        <f t="shared" si="253"/>
        <v>0.97392135722858486</v>
      </c>
      <c r="AS343" s="86">
        <f t="shared" si="254"/>
        <v>0.94767997721678643</v>
      </c>
      <c r="AT343" s="86">
        <f t="shared" si="255"/>
        <v>0.93476270876136625</v>
      </c>
      <c r="AU343" s="86">
        <f t="shared" si="256"/>
        <v>0.91490876543461019</v>
      </c>
      <c r="AV343" s="86">
        <f t="shared" si="257"/>
        <v>0.8887080697329075</v>
      </c>
      <c r="AW343" s="86">
        <f t="shared" si="258"/>
        <v>0.85319066701926405</v>
      </c>
      <c r="AX343" s="86">
        <f t="shared" si="259"/>
        <v>0.82029740230680037</v>
      </c>
      <c r="AY343" s="86">
        <f t="shared" si="260"/>
        <v>0.80219288431416425</v>
      </c>
      <c r="AZ343" s="86">
        <f t="shared" si="261"/>
        <v>0.77607355723265325</v>
      </c>
      <c r="BA343" s="86">
        <f t="shared" si="262"/>
        <v>0.73852193901421925</v>
      </c>
      <c r="BB343" s="86">
        <f t="shared" si="263"/>
        <v>0.62828780080961788</v>
      </c>
      <c r="BC343" s="86">
        <f t="shared" si="264"/>
        <v>0.42214040155414079</v>
      </c>
      <c r="BD343" s="86">
        <f t="shared" si="265"/>
        <v>4.9899306332513049E-2</v>
      </c>
      <c r="BE343" s="86">
        <f t="shared" si="266"/>
        <v>7.6283081429648486E-3</v>
      </c>
      <c r="BF343" s="86">
        <f t="shared" si="267"/>
        <v>3.6819300636711291E-3</v>
      </c>
      <c r="BG343" s="86">
        <f t="shared" si="268"/>
        <v>3.2750869627130134E-3</v>
      </c>
      <c r="BH343" s="86">
        <f t="shared" si="269"/>
        <v>3.1733761874734845E-3</v>
      </c>
      <c r="BI343" s="87">
        <v>0</v>
      </c>
      <c r="BJ343" s="63"/>
      <c r="BK343" s="86">
        <f t="shared" si="270"/>
        <v>0</v>
      </c>
      <c r="BL343" s="86">
        <f t="shared" si="271"/>
        <v>0</v>
      </c>
      <c r="BM343" s="86">
        <f t="shared" si="272"/>
        <v>0</v>
      </c>
      <c r="BN343" s="86">
        <f t="shared" si="273"/>
        <v>0</v>
      </c>
      <c r="BO343" s="86">
        <f t="shared" si="274"/>
        <v>6.0009357391321849E-3</v>
      </c>
      <c r="BP343" s="86">
        <f t="shared" si="275"/>
        <v>2.0077707032282954E-2</v>
      </c>
      <c r="BQ343" s="86">
        <f t="shared" si="276"/>
        <v>2.6241380011798432E-2</v>
      </c>
      <c r="BR343" s="86">
        <f t="shared" si="277"/>
        <v>1.2917268455420183E-2</v>
      </c>
      <c r="BS343" s="86">
        <f t="shared" si="278"/>
        <v>1.9853943326756052E-2</v>
      </c>
      <c r="BT343" s="86">
        <f t="shared" si="279"/>
        <v>2.6200695701702692E-2</v>
      </c>
      <c r="BU343" s="86">
        <f t="shared" si="280"/>
        <v>3.5517402713643453E-2</v>
      </c>
      <c r="BV343" s="86">
        <f t="shared" si="281"/>
        <v>3.2893264712463677E-2</v>
      </c>
      <c r="BW343" s="86">
        <f t="shared" si="282"/>
        <v>1.8104517992636127E-2</v>
      </c>
      <c r="BX343" s="86">
        <f t="shared" si="283"/>
        <v>2.611932708151099E-2</v>
      </c>
      <c r="BY343" s="86">
        <f t="shared" si="284"/>
        <v>3.7551618218434002E-2</v>
      </c>
      <c r="BZ343" s="86">
        <f t="shared" si="285"/>
        <v>0.11023413820460137</v>
      </c>
      <c r="CA343" s="86">
        <f t="shared" si="286"/>
        <v>0.20614739925547709</v>
      </c>
      <c r="CB343" s="86">
        <f t="shared" si="287"/>
        <v>0.37224109522162774</v>
      </c>
      <c r="CC343" s="86">
        <f t="shared" si="288"/>
        <v>4.2270998189548201E-2</v>
      </c>
      <c r="CD343" s="86">
        <f t="shared" si="289"/>
        <v>3.9463780792937195E-3</v>
      </c>
      <c r="CE343" s="86">
        <f t="shared" si="290"/>
        <v>4.0684310095811561E-4</v>
      </c>
      <c r="CF343" s="86">
        <f t="shared" si="291"/>
        <v>1.017107752395289E-4</v>
      </c>
      <c r="CG343" s="88">
        <f t="shared" si="292"/>
        <v>3.1733761874734845E-3</v>
      </c>
      <c r="CH343" s="89">
        <f t="shared" si="293"/>
        <v>0</v>
      </c>
      <c r="CI343" s="90">
        <f t="shared" si="294"/>
        <v>0.17970259769319963</v>
      </c>
      <c r="CJ343" s="90">
        <f t="shared" si="295"/>
        <v>0.81712402611932689</v>
      </c>
      <c r="CK343" s="91">
        <f t="shared" si="296"/>
        <v>3.1733761874734845E-3</v>
      </c>
      <c r="CL343" s="90">
        <f t="shared" si="297"/>
        <v>0.64296399303786911</v>
      </c>
      <c r="CM343" s="90">
        <f t="shared" si="298"/>
        <v>6.1201634912481726</v>
      </c>
      <c r="CN343" s="90">
        <f t="array" ref="CN343">10^(SUMPRODUCT(BW343:CF343,LOG($BW$5:$CF$5))/CJ343)</f>
        <v>0.39792816576672169</v>
      </c>
      <c r="CO343" s="92">
        <f t="shared" ref="CO343:CS395" si="301">10^ (LOG(INDEX($AL$5:$BI$5,MATCH(CO$5/100,$AL343:$BI343,-1)))-(INDEX($AL343:$BI343,MATCH(CO$5/100,$AL343:$BI343,-1))-CO$5/100)/(INDEX($AL343:$BI343,MATCH(CO$5/100,$AL343:$BI343,-1))-INDEX($AL343:$BI343,MATCH(CO$5/100,$AL343:$BI343,-1)+1))*(LOG(INDEX($AL$5:$BI$5,MATCH(CO$5/100,$AL343:$BI343,-1)))-LOG(INDEX($AL$5:$BI$5,MATCH(CO$5/100,$AL343:$BI343,-1)+1))))</f>
        <v>0.26208176796384147</v>
      </c>
      <c r="CP343" s="93">
        <f t="shared" si="301"/>
        <v>0.33167660568761259</v>
      </c>
      <c r="CQ343" s="93">
        <f t="shared" si="301"/>
        <v>0.40402332068123714</v>
      </c>
      <c r="CR343" s="93">
        <f t="shared" si="301"/>
        <v>0.53575395330420073</v>
      </c>
      <c r="CS343" s="94">
        <f t="shared" si="301"/>
        <v>4.6242147857178395</v>
      </c>
      <c r="CT343" s="95" t="s">
        <v>551</v>
      </c>
      <c r="CU343" s="79">
        <v>1</v>
      </c>
      <c r="CV343" s="79" t="s">
        <v>550</v>
      </c>
      <c r="CW343" s="80"/>
    </row>
    <row r="344" spans="1:101" x14ac:dyDescent="0.2">
      <c r="A344" s="2"/>
      <c r="B344" s="95">
        <v>184</v>
      </c>
      <c r="C344" s="103" t="s">
        <v>29</v>
      </c>
      <c r="D344" s="84">
        <v>172968</v>
      </c>
      <c r="E344" s="84">
        <v>424678</v>
      </c>
      <c r="F344" s="60">
        <v>0</v>
      </c>
      <c r="G344" s="60" t="s">
        <v>580</v>
      </c>
      <c r="H344" s="104" t="s">
        <v>335</v>
      </c>
      <c r="I344" s="78">
        <v>44105</v>
      </c>
      <c r="J344" s="134" t="s">
        <v>590</v>
      </c>
      <c r="K344" s="100">
        <v>5299.2</v>
      </c>
      <c r="L344" s="81" t="s">
        <v>568</v>
      </c>
      <c r="M344" s="81"/>
      <c r="N344" s="82">
        <v>0</v>
      </c>
      <c r="O344" s="83">
        <v>0</v>
      </c>
      <c r="P344" s="83">
        <v>0</v>
      </c>
      <c r="Q344" s="83">
        <v>0</v>
      </c>
      <c r="R344" s="83">
        <v>141.30000000000001</v>
      </c>
      <c r="S344" s="83">
        <v>551.6</v>
      </c>
      <c r="T344" s="83">
        <v>897.6</v>
      </c>
      <c r="U344" s="83">
        <v>651.5</v>
      </c>
      <c r="V344" s="83">
        <v>491.4</v>
      </c>
      <c r="W344" s="83">
        <v>338.2</v>
      </c>
      <c r="X344" s="83">
        <v>259.3</v>
      </c>
      <c r="Y344" s="83">
        <v>187.4</v>
      </c>
      <c r="Z344" s="83">
        <v>299.89999999999998</v>
      </c>
      <c r="AA344" s="83">
        <v>278.10000000000002</v>
      </c>
      <c r="AB344" s="83">
        <v>306.2</v>
      </c>
      <c r="AC344" s="83">
        <v>482.7</v>
      </c>
      <c r="AD344" s="83">
        <v>289.89999999999998</v>
      </c>
      <c r="AE344" s="83">
        <v>60.2</v>
      </c>
      <c r="AF344" s="83">
        <v>44.8</v>
      </c>
      <c r="AG344" s="83">
        <v>10.3</v>
      </c>
      <c r="AH344" s="83">
        <v>0.7</v>
      </c>
      <c r="AI344" s="83">
        <v>0.3</v>
      </c>
      <c r="AJ344" s="84">
        <v>7.8</v>
      </c>
      <c r="AK344" s="85"/>
      <c r="AL344" s="59">
        <v>1</v>
      </c>
      <c r="AM344" s="86">
        <f t="shared" si="300"/>
        <v>1</v>
      </c>
      <c r="AN344" s="86">
        <f t="shared" si="299"/>
        <v>1</v>
      </c>
      <c r="AO344" s="86">
        <f t="shared" si="250"/>
        <v>1</v>
      </c>
      <c r="AP344" s="86">
        <f t="shared" si="251"/>
        <v>1</v>
      </c>
      <c r="AQ344" s="86">
        <f t="shared" si="252"/>
        <v>0.97333559782608692</v>
      </c>
      <c r="AR344" s="86">
        <f t="shared" si="253"/>
        <v>0.86924441425120769</v>
      </c>
      <c r="AS344" s="86">
        <f t="shared" si="254"/>
        <v>0.69986035628019316</v>
      </c>
      <c r="AT344" s="86">
        <f t="shared" si="255"/>
        <v>0.57691727053140085</v>
      </c>
      <c r="AU344" s="86">
        <f t="shared" si="256"/>
        <v>0.48418629227053128</v>
      </c>
      <c r="AV344" s="86">
        <f t="shared" si="257"/>
        <v>0.42036533816425109</v>
      </c>
      <c r="AW344" s="86">
        <f t="shared" si="258"/>
        <v>0.37143342391304335</v>
      </c>
      <c r="AX344" s="86">
        <f t="shared" si="259"/>
        <v>0.33606959541062786</v>
      </c>
      <c r="AY344" s="86">
        <f t="shared" si="260"/>
        <v>0.27947614734299503</v>
      </c>
      <c r="AZ344" s="86">
        <f t="shared" si="261"/>
        <v>0.22699652777777762</v>
      </c>
      <c r="BA344" s="86">
        <f t="shared" si="262"/>
        <v>0.1692142210144926</v>
      </c>
      <c r="BB344" s="86">
        <f t="shared" si="263"/>
        <v>7.8124999999999847E-2</v>
      </c>
      <c r="BC344" s="86">
        <f t="shared" si="264"/>
        <v>2.3418629227052991E-2</v>
      </c>
      <c r="BD344" s="86">
        <f t="shared" si="265"/>
        <v>1.2058423913043329E-2</v>
      </c>
      <c r="BE344" s="86">
        <f t="shared" si="266"/>
        <v>3.6043176328500928E-3</v>
      </c>
      <c r="BF344" s="86">
        <f t="shared" si="267"/>
        <v>1.6606280193235225E-3</v>
      </c>
      <c r="BG344" s="86">
        <f t="shared" si="268"/>
        <v>1.5285326086955033E-3</v>
      </c>
      <c r="BH344" s="86">
        <f t="shared" si="269"/>
        <v>1.4719202898549235E-3</v>
      </c>
      <c r="BI344" s="87">
        <v>0</v>
      </c>
      <c r="BJ344" s="63"/>
      <c r="BK344" s="86">
        <f t="shared" si="270"/>
        <v>0</v>
      </c>
      <c r="BL344" s="86">
        <f t="shared" si="271"/>
        <v>0</v>
      </c>
      <c r="BM344" s="86">
        <f t="shared" si="272"/>
        <v>0</v>
      </c>
      <c r="BN344" s="86">
        <f t="shared" si="273"/>
        <v>0</v>
      </c>
      <c r="BO344" s="86">
        <f t="shared" si="274"/>
        <v>2.6664402173913082E-2</v>
      </c>
      <c r="BP344" s="86">
        <f t="shared" si="275"/>
        <v>0.10409118357487923</v>
      </c>
      <c r="BQ344" s="86">
        <f t="shared" si="276"/>
        <v>0.16938405797101452</v>
      </c>
      <c r="BR344" s="86">
        <f t="shared" si="277"/>
        <v>0.12294308574879231</v>
      </c>
      <c r="BS344" s="86">
        <f t="shared" si="278"/>
        <v>9.2730978260869568E-2</v>
      </c>
      <c r="BT344" s="86">
        <f t="shared" si="279"/>
        <v>6.3820954106280192E-2</v>
      </c>
      <c r="BU344" s="86">
        <f t="shared" si="280"/>
        <v>4.8931914251207742E-2</v>
      </c>
      <c r="BV344" s="86">
        <f t="shared" si="281"/>
        <v>3.5363828502415484E-2</v>
      </c>
      <c r="BW344" s="86">
        <f t="shared" si="282"/>
        <v>5.6593448067632834E-2</v>
      </c>
      <c r="BX344" s="86">
        <f t="shared" si="283"/>
        <v>5.2479619565217406E-2</v>
      </c>
      <c r="BY344" s="86">
        <f t="shared" si="284"/>
        <v>5.7782306763285024E-2</v>
      </c>
      <c r="BZ344" s="86">
        <f t="shared" si="285"/>
        <v>9.1089221014492752E-2</v>
      </c>
      <c r="CA344" s="86">
        <f t="shared" si="286"/>
        <v>5.4706370772946857E-2</v>
      </c>
      <c r="CB344" s="86">
        <f t="shared" si="287"/>
        <v>1.1360205314009662E-2</v>
      </c>
      <c r="CC344" s="86">
        <f t="shared" si="288"/>
        <v>8.4541062801932361E-3</v>
      </c>
      <c r="CD344" s="86">
        <f t="shared" si="289"/>
        <v>1.9436896135265702E-3</v>
      </c>
      <c r="CE344" s="86">
        <f t="shared" si="290"/>
        <v>1.3209541062801926E-4</v>
      </c>
      <c r="CF344" s="86">
        <f t="shared" si="291"/>
        <v>5.6612318840579745E-5</v>
      </c>
      <c r="CG344" s="88">
        <f t="shared" si="292"/>
        <v>1.4719202898549235E-3</v>
      </c>
      <c r="CH344" s="89">
        <f t="shared" si="293"/>
        <v>0</v>
      </c>
      <c r="CI344" s="90">
        <f t="shared" si="294"/>
        <v>0.66393040458937203</v>
      </c>
      <c r="CJ344" s="90">
        <f t="shared" si="295"/>
        <v>0.33459767512077299</v>
      </c>
      <c r="CK344" s="91">
        <f t="shared" si="296"/>
        <v>1.4719202898549235E-3</v>
      </c>
      <c r="CL344" s="90">
        <f t="shared" si="297"/>
        <v>3.9369392326940007</v>
      </c>
      <c r="CM344" s="90">
        <f t="shared" si="298"/>
        <v>9.2138308036209171</v>
      </c>
      <c r="CN344" s="90">
        <f t="array" ref="CN344">10^(SUMPRODUCT(BW344:CF344,LOG($BW$5:$CF$5))/CJ344)</f>
        <v>0.74748399657823605</v>
      </c>
      <c r="CO344" s="92">
        <f t="shared" si="301"/>
        <v>0.54392863464085184</v>
      </c>
      <c r="CP344" s="93">
        <f t="shared" si="301"/>
        <v>2.2834540535132968</v>
      </c>
      <c r="CQ344" s="93">
        <f t="shared" si="301"/>
        <v>5.9511918283279224</v>
      </c>
      <c r="CR344" s="93">
        <f t="shared" si="301"/>
        <v>9.7713565655964203</v>
      </c>
      <c r="CS344" s="94">
        <f t="shared" si="301"/>
        <v>17.672423146349399</v>
      </c>
      <c r="CT344" s="95" t="s">
        <v>551</v>
      </c>
      <c r="CU344" s="79">
        <v>1</v>
      </c>
      <c r="CV344" s="79" t="s">
        <v>550</v>
      </c>
      <c r="CW344" s="80"/>
    </row>
    <row r="345" spans="1:101" x14ac:dyDescent="0.2">
      <c r="A345" s="2"/>
      <c r="B345" s="95">
        <v>184.5</v>
      </c>
      <c r="C345" s="103" t="s">
        <v>23</v>
      </c>
      <c r="D345" s="84">
        <v>172783</v>
      </c>
      <c r="E345" s="84">
        <v>425138</v>
      </c>
      <c r="F345" s="60">
        <v>0</v>
      </c>
      <c r="G345" s="60" t="s">
        <v>580</v>
      </c>
      <c r="H345" s="104" t="s">
        <v>337</v>
      </c>
      <c r="I345" s="78">
        <v>44105</v>
      </c>
      <c r="J345" s="134" t="s">
        <v>590</v>
      </c>
      <c r="K345" s="100">
        <v>5083.5</v>
      </c>
      <c r="L345" s="81" t="s">
        <v>568</v>
      </c>
      <c r="M345" s="81"/>
      <c r="N345" s="82">
        <v>0</v>
      </c>
      <c r="O345" s="83">
        <v>0</v>
      </c>
      <c r="P345" s="83">
        <v>65.2</v>
      </c>
      <c r="Q345" s="83">
        <v>65.2</v>
      </c>
      <c r="R345" s="83">
        <v>135.5</v>
      </c>
      <c r="S345" s="83">
        <v>430.7</v>
      </c>
      <c r="T345" s="83">
        <v>480</v>
      </c>
      <c r="U345" s="83">
        <v>538.29999999999995</v>
      </c>
      <c r="V345" s="83">
        <v>481.9</v>
      </c>
      <c r="W345" s="83">
        <v>447.9</v>
      </c>
      <c r="X345" s="83">
        <v>383.3</v>
      </c>
      <c r="Y345" s="83">
        <v>294.60000000000002</v>
      </c>
      <c r="Z345" s="83">
        <v>333.8</v>
      </c>
      <c r="AA345" s="83">
        <v>297.10000000000002</v>
      </c>
      <c r="AB345" s="83">
        <v>288.60000000000002</v>
      </c>
      <c r="AC345" s="83">
        <v>399.3</v>
      </c>
      <c r="AD345" s="83">
        <v>287.2</v>
      </c>
      <c r="AE345" s="83">
        <v>65.8</v>
      </c>
      <c r="AF345" s="83">
        <v>34.4</v>
      </c>
      <c r="AG345" s="83">
        <v>24.4</v>
      </c>
      <c r="AH345" s="83">
        <v>3.6</v>
      </c>
      <c r="AI345" s="83">
        <v>0.9</v>
      </c>
      <c r="AJ345" s="84">
        <v>25.8</v>
      </c>
      <c r="AK345" s="85"/>
      <c r="AL345" s="59">
        <v>1</v>
      </c>
      <c r="AM345" s="86">
        <f t="shared" si="300"/>
        <v>1</v>
      </c>
      <c r="AN345" s="86">
        <f t="shared" si="299"/>
        <v>1</v>
      </c>
      <c r="AO345" s="86">
        <f t="shared" si="250"/>
        <v>0.98717419101013082</v>
      </c>
      <c r="AP345" s="86">
        <f t="shared" si="251"/>
        <v>0.97434838202026164</v>
      </c>
      <c r="AQ345" s="86">
        <f t="shared" si="252"/>
        <v>0.94769351824530346</v>
      </c>
      <c r="AR345" s="86">
        <f t="shared" si="253"/>
        <v>0.86296842726467982</v>
      </c>
      <c r="AS345" s="86">
        <f t="shared" si="254"/>
        <v>0.76854529359693124</v>
      </c>
      <c r="AT345" s="86">
        <f t="shared" si="255"/>
        <v>0.66265368348578735</v>
      </c>
      <c r="AU345" s="86">
        <f t="shared" si="256"/>
        <v>0.56785679158060387</v>
      </c>
      <c r="AV345" s="86">
        <f t="shared" si="257"/>
        <v>0.47974820497688597</v>
      </c>
      <c r="AW345" s="86">
        <f t="shared" si="258"/>
        <v>0.40434739844595258</v>
      </c>
      <c r="AX345" s="86">
        <f t="shared" si="259"/>
        <v>0.34639520015737185</v>
      </c>
      <c r="AY345" s="86">
        <f t="shared" si="260"/>
        <v>0.28073177928592502</v>
      </c>
      <c r="AZ345" s="86">
        <f t="shared" si="261"/>
        <v>0.22228779384282479</v>
      </c>
      <c r="BA345" s="86">
        <f t="shared" si="262"/>
        <v>0.16551588472509093</v>
      </c>
      <c r="BB345" s="86">
        <f t="shared" si="263"/>
        <v>8.6967640405232569E-2</v>
      </c>
      <c r="BC345" s="86">
        <f t="shared" si="264"/>
        <v>3.0471132094029657E-2</v>
      </c>
      <c r="BD345" s="86">
        <f t="shared" si="265"/>
        <v>1.7527294187075788E-2</v>
      </c>
      <c r="BE345" s="86">
        <f t="shared" si="266"/>
        <v>1.0760302940887138E-2</v>
      </c>
      <c r="BF345" s="86">
        <f t="shared" si="267"/>
        <v>5.9604603127765849E-3</v>
      </c>
      <c r="BG345" s="86">
        <f t="shared" si="268"/>
        <v>5.2522868102684705E-3</v>
      </c>
      <c r="BH345" s="86">
        <f t="shared" si="269"/>
        <v>5.0752434346414419E-3</v>
      </c>
      <c r="BI345" s="87">
        <v>0</v>
      </c>
      <c r="BJ345" s="63"/>
      <c r="BK345" s="86">
        <f t="shared" si="270"/>
        <v>0</v>
      </c>
      <c r="BL345" s="86">
        <f t="shared" si="271"/>
        <v>0</v>
      </c>
      <c r="BM345" s="86">
        <f t="shared" si="272"/>
        <v>1.2825808989869181E-2</v>
      </c>
      <c r="BN345" s="86">
        <f t="shared" si="273"/>
        <v>1.2825808989869181E-2</v>
      </c>
      <c r="BO345" s="86">
        <f t="shared" si="274"/>
        <v>2.6654863774958182E-2</v>
      </c>
      <c r="BP345" s="86">
        <f t="shared" si="275"/>
        <v>8.4725090980623641E-2</v>
      </c>
      <c r="BQ345" s="86">
        <f t="shared" si="276"/>
        <v>9.4423133667748571E-2</v>
      </c>
      <c r="BR345" s="86">
        <f t="shared" si="277"/>
        <v>0.1058916101111439</v>
      </c>
      <c r="BS345" s="86">
        <f t="shared" si="278"/>
        <v>9.4796891905183478E-2</v>
      </c>
      <c r="BT345" s="86">
        <f t="shared" si="279"/>
        <v>8.8108586603717898E-2</v>
      </c>
      <c r="BU345" s="86">
        <f t="shared" si="280"/>
        <v>7.5400806530933395E-2</v>
      </c>
      <c r="BV345" s="86">
        <f t="shared" si="281"/>
        <v>5.7952198288580725E-2</v>
      </c>
      <c r="BW345" s="86">
        <f t="shared" si="282"/>
        <v>6.5663420871446831E-2</v>
      </c>
      <c r="BX345" s="86">
        <f t="shared" si="283"/>
        <v>5.8443985443100227E-2</v>
      </c>
      <c r="BY345" s="86">
        <f t="shared" si="284"/>
        <v>5.677190911773386E-2</v>
      </c>
      <c r="BZ345" s="86">
        <f t="shared" si="285"/>
        <v>7.8548244319858365E-2</v>
      </c>
      <c r="CA345" s="86">
        <f t="shared" si="286"/>
        <v>5.6496508311202912E-2</v>
      </c>
      <c r="CB345" s="86">
        <f t="shared" si="287"/>
        <v>1.2943837906953869E-2</v>
      </c>
      <c r="CC345" s="86">
        <f t="shared" si="288"/>
        <v>6.7669912461886493E-3</v>
      </c>
      <c r="CD345" s="86">
        <f t="shared" si="289"/>
        <v>4.7998426281105535E-3</v>
      </c>
      <c r="CE345" s="86">
        <f t="shared" si="290"/>
        <v>7.0817350250811442E-4</v>
      </c>
      <c r="CF345" s="86">
        <f t="shared" si="291"/>
        <v>1.7704337562702861E-4</v>
      </c>
      <c r="CG345" s="88">
        <f t="shared" si="292"/>
        <v>5.0752434346414419E-3</v>
      </c>
      <c r="CH345" s="89">
        <f t="shared" si="293"/>
        <v>0</v>
      </c>
      <c r="CI345" s="90">
        <f t="shared" si="294"/>
        <v>0.6536047998426282</v>
      </c>
      <c r="CJ345" s="90">
        <f t="shared" si="295"/>
        <v>0.34131995672273036</v>
      </c>
      <c r="CK345" s="91">
        <f t="shared" si="296"/>
        <v>5.0752434346414419E-3</v>
      </c>
      <c r="CL345" s="90">
        <f t="shared" si="297"/>
        <v>3.5238292886296279</v>
      </c>
      <c r="CM345" s="90">
        <f t="shared" si="298"/>
        <v>8.1996988354167808</v>
      </c>
      <c r="CN345" s="90">
        <f t="array" ref="CN345">10^(SUMPRODUCT(BW345:CF345,LOG($BW$5:$CF$5))/CJ345)</f>
        <v>0.76168687587527739</v>
      </c>
      <c r="CO345" s="92">
        <f t="shared" si="301"/>
        <v>0.52995254068537179</v>
      </c>
      <c r="CP345" s="93">
        <f t="shared" si="301"/>
        <v>2.0423002757379187</v>
      </c>
      <c r="CQ345" s="93">
        <f t="shared" si="301"/>
        <v>4.3216299903965032</v>
      </c>
      <c r="CR345" s="93">
        <f t="shared" si="301"/>
        <v>7.628046921218508</v>
      </c>
      <c r="CS345" s="94">
        <f t="shared" si="301"/>
        <v>18.534868266746383</v>
      </c>
      <c r="CT345" s="95" t="s">
        <v>551</v>
      </c>
      <c r="CU345" s="79">
        <v>1</v>
      </c>
      <c r="CV345" s="79" t="s">
        <v>550</v>
      </c>
      <c r="CW345" s="80"/>
    </row>
    <row r="346" spans="1:101" x14ac:dyDescent="0.2">
      <c r="A346" s="2"/>
      <c r="B346" s="95">
        <v>184.5</v>
      </c>
      <c r="C346" s="103" t="s">
        <v>25</v>
      </c>
      <c r="D346" s="84">
        <v>172844</v>
      </c>
      <c r="E346" s="84">
        <v>425169</v>
      </c>
      <c r="F346" s="60">
        <v>0</v>
      </c>
      <c r="G346" s="60" t="s">
        <v>580</v>
      </c>
      <c r="H346" s="104" t="s">
        <v>336</v>
      </c>
      <c r="I346" s="78">
        <v>44105</v>
      </c>
      <c r="J346" s="134" t="s">
        <v>590</v>
      </c>
      <c r="K346" s="100">
        <v>5415.7</v>
      </c>
      <c r="L346" s="81" t="s">
        <v>568</v>
      </c>
      <c r="M346" s="81"/>
      <c r="N346" s="82">
        <v>0</v>
      </c>
      <c r="O346" s="83">
        <v>0</v>
      </c>
      <c r="P346" s="83">
        <v>0</v>
      </c>
      <c r="Q346" s="83">
        <v>0</v>
      </c>
      <c r="R346" s="83">
        <v>0</v>
      </c>
      <c r="S346" s="83">
        <v>537.6</v>
      </c>
      <c r="T346" s="83">
        <v>686</v>
      </c>
      <c r="U346" s="83">
        <v>367.4</v>
      </c>
      <c r="V346" s="83">
        <v>378.2</v>
      </c>
      <c r="W346" s="83">
        <v>297.8</v>
      </c>
      <c r="X346" s="83">
        <v>229.7</v>
      </c>
      <c r="Y346" s="83">
        <v>164.8</v>
      </c>
      <c r="Z346" s="83">
        <v>141.1</v>
      </c>
      <c r="AA346" s="83">
        <v>157.4</v>
      </c>
      <c r="AB346" s="83">
        <v>234.6</v>
      </c>
      <c r="AC346" s="83">
        <v>760.2</v>
      </c>
      <c r="AD346" s="83">
        <v>820.5</v>
      </c>
      <c r="AE346" s="83">
        <v>445.1</v>
      </c>
      <c r="AF346" s="83">
        <v>122.9</v>
      </c>
      <c r="AG346" s="83">
        <v>24.1</v>
      </c>
      <c r="AH346" s="83">
        <v>1.1000000000000001</v>
      </c>
      <c r="AI346" s="83">
        <v>1.8</v>
      </c>
      <c r="AJ346" s="84">
        <v>45.4</v>
      </c>
      <c r="AK346" s="85"/>
      <c r="AL346" s="59">
        <v>1</v>
      </c>
      <c r="AM346" s="86">
        <f t="shared" si="300"/>
        <v>1</v>
      </c>
      <c r="AN346" s="86">
        <f t="shared" si="299"/>
        <v>1</v>
      </c>
      <c r="AO346" s="86">
        <f t="shared" si="250"/>
        <v>1</v>
      </c>
      <c r="AP346" s="86">
        <f t="shared" si="251"/>
        <v>1</v>
      </c>
      <c r="AQ346" s="86">
        <f t="shared" si="252"/>
        <v>1</v>
      </c>
      <c r="AR346" s="86">
        <f t="shared" si="253"/>
        <v>0.90073305389884961</v>
      </c>
      <c r="AS346" s="86">
        <f t="shared" si="254"/>
        <v>0.77406429455102754</v>
      </c>
      <c r="AT346" s="86">
        <f t="shared" si="255"/>
        <v>0.70622449544841848</v>
      </c>
      <c r="AU346" s="86">
        <f t="shared" si="256"/>
        <v>0.63639049430359884</v>
      </c>
      <c r="AV346" s="86">
        <f t="shared" si="257"/>
        <v>0.58140221947301374</v>
      </c>
      <c r="AW346" s="86">
        <f t="shared" si="258"/>
        <v>0.53898849640858992</v>
      </c>
      <c r="AX346" s="86">
        <f t="shared" si="259"/>
        <v>0.508558450431154</v>
      </c>
      <c r="AY346" s="86">
        <f t="shared" si="260"/>
        <v>0.48250457004634689</v>
      </c>
      <c r="AZ346" s="86">
        <f t="shared" si="261"/>
        <v>0.45344092176449968</v>
      </c>
      <c r="BA346" s="86">
        <f t="shared" si="262"/>
        <v>0.41012242184759146</v>
      </c>
      <c r="BB346" s="86">
        <f t="shared" si="263"/>
        <v>0.26975275587643355</v>
      </c>
      <c r="BC346" s="86">
        <f t="shared" si="264"/>
        <v>0.11824879516959974</v>
      </c>
      <c r="BD346" s="86">
        <f t="shared" si="265"/>
        <v>3.6061820263308772E-2</v>
      </c>
      <c r="BE346" s="86">
        <f t="shared" si="266"/>
        <v>1.3368539616301002E-2</v>
      </c>
      <c r="BF346" s="86">
        <f t="shared" si="267"/>
        <v>8.9185146887754748E-3</v>
      </c>
      <c r="BG346" s="86">
        <f t="shared" si="268"/>
        <v>8.7154015178095793E-3</v>
      </c>
      <c r="BH346" s="86">
        <f t="shared" si="269"/>
        <v>8.3830345107744775E-3</v>
      </c>
      <c r="BI346" s="87">
        <v>0</v>
      </c>
      <c r="BJ346" s="63"/>
      <c r="BK346" s="86">
        <f t="shared" si="270"/>
        <v>0</v>
      </c>
      <c r="BL346" s="86">
        <f t="shared" si="271"/>
        <v>0</v>
      </c>
      <c r="BM346" s="86">
        <f t="shared" si="272"/>
        <v>0</v>
      </c>
      <c r="BN346" s="86">
        <f t="shared" si="273"/>
        <v>0</v>
      </c>
      <c r="BO346" s="86">
        <f t="shared" si="274"/>
        <v>0</v>
      </c>
      <c r="BP346" s="86">
        <f t="shared" si="275"/>
        <v>9.9266946101150388E-2</v>
      </c>
      <c r="BQ346" s="86">
        <f t="shared" si="276"/>
        <v>0.12666875934782207</v>
      </c>
      <c r="BR346" s="86">
        <f t="shared" si="277"/>
        <v>6.7839799102609066E-2</v>
      </c>
      <c r="BS346" s="86">
        <f t="shared" si="278"/>
        <v>6.9834001144819635E-2</v>
      </c>
      <c r="BT346" s="86">
        <f t="shared" si="279"/>
        <v>5.4988274830585104E-2</v>
      </c>
      <c r="BU346" s="86">
        <f t="shared" si="280"/>
        <v>4.2413723064423814E-2</v>
      </c>
      <c r="BV346" s="86">
        <f t="shared" si="281"/>
        <v>3.0430045977435927E-2</v>
      </c>
      <c r="BW346" s="86">
        <f t="shared" si="282"/>
        <v>2.6053880384807104E-2</v>
      </c>
      <c r="BX346" s="86">
        <f t="shared" si="283"/>
        <v>2.906364828184721E-2</v>
      </c>
      <c r="BY346" s="86">
        <f t="shared" si="284"/>
        <v>4.3318499916908226E-2</v>
      </c>
      <c r="BZ346" s="86">
        <f t="shared" si="285"/>
        <v>0.14036966597115791</v>
      </c>
      <c r="CA346" s="86">
        <f t="shared" si="286"/>
        <v>0.15150396070683381</v>
      </c>
      <c r="CB346" s="86">
        <f t="shared" si="287"/>
        <v>8.2186974906290969E-2</v>
      </c>
      <c r="CC346" s="86">
        <f t="shared" si="288"/>
        <v>2.269328064700777E-2</v>
      </c>
      <c r="CD346" s="86">
        <f t="shared" si="289"/>
        <v>4.4500249275255272E-3</v>
      </c>
      <c r="CE346" s="86">
        <f t="shared" si="290"/>
        <v>2.0311317096589551E-4</v>
      </c>
      <c r="CF346" s="86">
        <f t="shared" si="291"/>
        <v>3.3236700703510175E-4</v>
      </c>
      <c r="CG346" s="88">
        <f t="shared" si="292"/>
        <v>8.3830345107744775E-3</v>
      </c>
      <c r="CH346" s="89">
        <f t="shared" si="293"/>
        <v>0</v>
      </c>
      <c r="CI346" s="90">
        <f t="shared" si="294"/>
        <v>0.491441549568846</v>
      </c>
      <c r="CJ346" s="90">
        <f t="shared" si="295"/>
        <v>0.50017541592037951</v>
      </c>
      <c r="CK346" s="91">
        <f t="shared" si="296"/>
        <v>8.3830345107744775E-3</v>
      </c>
      <c r="CL346" s="90">
        <f t="shared" si="297"/>
        <v>2.001386975812236</v>
      </c>
      <c r="CM346" s="90">
        <f t="shared" si="298"/>
        <v>8.7990056827832532</v>
      </c>
      <c r="CN346" s="90">
        <f t="array" ref="CN346">10^(SUMPRODUCT(BW346:CF346,LOG($BW$5:$CF$5))/CJ346)</f>
        <v>0.50955113434690869</v>
      </c>
      <c r="CO346" s="92">
        <f t="shared" si="301"/>
        <v>0.32840839508694941</v>
      </c>
      <c r="CP346" s="93">
        <f t="shared" si="301"/>
        <v>0.61098560620633091</v>
      </c>
      <c r="CQ346" s="93">
        <f t="shared" si="301"/>
        <v>1.7788780810266207</v>
      </c>
      <c r="CR346" s="93">
        <f t="shared" si="301"/>
        <v>6.0031042836803525</v>
      </c>
      <c r="CS346" s="94">
        <f t="shared" si="301"/>
        <v>15.967007833881462</v>
      </c>
      <c r="CT346" s="95" t="s">
        <v>551</v>
      </c>
      <c r="CU346" s="79">
        <v>3</v>
      </c>
      <c r="CV346" s="79" t="s">
        <v>550</v>
      </c>
      <c r="CW346" s="80"/>
    </row>
    <row r="347" spans="1:101" x14ac:dyDescent="0.2">
      <c r="A347" s="2"/>
      <c r="B347" s="95">
        <v>185</v>
      </c>
      <c r="C347" s="103" t="s">
        <v>29</v>
      </c>
      <c r="D347" s="84">
        <v>172490</v>
      </c>
      <c r="E347" s="84">
        <v>425528</v>
      </c>
      <c r="F347" s="60">
        <v>0</v>
      </c>
      <c r="G347" s="60" t="s">
        <v>580</v>
      </c>
      <c r="H347" s="104" t="s">
        <v>338</v>
      </c>
      <c r="I347" s="78">
        <v>44105</v>
      </c>
      <c r="J347" s="134" t="s">
        <v>590</v>
      </c>
      <c r="K347" s="100">
        <v>4884.7</v>
      </c>
      <c r="L347" s="81" t="s">
        <v>568</v>
      </c>
      <c r="M347" s="81"/>
      <c r="N347" s="82">
        <v>0</v>
      </c>
      <c r="O347" s="83">
        <v>0</v>
      </c>
      <c r="P347" s="83">
        <v>0</v>
      </c>
      <c r="Q347" s="83">
        <v>0</v>
      </c>
      <c r="R347" s="83">
        <v>0</v>
      </c>
      <c r="S347" s="83">
        <v>101.1</v>
      </c>
      <c r="T347" s="83">
        <v>124.2</v>
      </c>
      <c r="U347" s="83">
        <v>259.8</v>
      </c>
      <c r="V347" s="83">
        <v>357.4</v>
      </c>
      <c r="W347" s="83">
        <v>515.1</v>
      </c>
      <c r="X347" s="83">
        <v>722.2</v>
      </c>
      <c r="Y347" s="83">
        <v>688.9</v>
      </c>
      <c r="Z347" s="83">
        <v>587.5</v>
      </c>
      <c r="AA347" s="83">
        <v>599.9</v>
      </c>
      <c r="AB347" s="83">
        <v>412</v>
      </c>
      <c r="AC347" s="83">
        <v>283.39999999999998</v>
      </c>
      <c r="AD347" s="83">
        <v>63.2</v>
      </c>
      <c r="AE347" s="83">
        <v>97.5</v>
      </c>
      <c r="AF347" s="83">
        <v>56.9</v>
      </c>
      <c r="AG347" s="83">
        <v>10.7</v>
      </c>
      <c r="AH347" s="83">
        <v>0.5</v>
      </c>
      <c r="AI347" s="83">
        <v>0.3</v>
      </c>
      <c r="AJ347" s="84">
        <v>4.0999999999999996</v>
      </c>
      <c r="AK347" s="85"/>
      <c r="AL347" s="59">
        <v>1</v>
      </c>
      <c r="AM347" s="86">
        <f t="shared" si="300"/>
        <v>1</v>
      </c>
      <c r="AN347" s="86">
        <f t="shared" si="299"/>
        <v>1</v>
      </c>
      <c r="AO347" s="86">
        <f t="shared" si="250"/>
        <v>1</v>
      </c>
      <c r="AP347" s="86">
        <f t="shared" si="251"/>
        <v>1</v>
      </c>
      <c r="AQ347" s="86">
        <f t="shared" si="252"/>
        <v>1</v>
      </c>
      <c r="AR347" s="86">
        <f t="shared" si="253"/>
        <v>0.97930272074027069</v>
      </c>
      <c r="AS347" s="86">
        <f t="shared" si="254"/>
        <v>0.95387638954285836</v>
      </c>
      <c r="AT347" s="86">
        <f t="shared" si="255"/>
        <v>0.90068990930865767</v>
      </c>
      <c r="AU347" s="86">
        <f t="shared" si="256"/>
        <v>0.82752267283558867</v>
      </c>
      <c r="AV347" s="86">
        <f t="shared" si="257"/>
        <v>0.72207095625115159</v>
      </c>
      <c r="AW347" s="86">
        <f t="shared" si="258"/>
        <v>0.57422154891805022</v>
      </c>
      <c r="AX347" s="86">
        <f t="shared" si="259"/>
        <v>0.43318934632628409</v>
      </c>
      <c r="AY347" s="86">
        <f t="shared" si="260"/>
        <v>0.31291583925317823</v>
      </c>
      <c r="AZ347" s="86">
        <f t="shared" si="261"/>
        <v>0.19010379347759324</v>
      </c>
      <c r="BA347" s="86">
        <f t="shared" si="262"/>
        <v>0.10575879787909179</v>
      </c>
      <c r="BB347" s="86">
        <f t="shared" si="263"/>
        <v>4.7740905275656574E-2</v>
      </c>
      <c r="BC347" s="86">
        <f t="shared" si="264"/>
        <v>3.4802546727536937E-2</v>
      </c>
      <c r="BD347" s="86">
        <f t="shared" si="265"/>
        <v>1.4842262574978948E-2</v>
      </c>
      <c r="BE347" s="86">
        <f t="shared" si="266"/>
        <v>3.1936454644092092E-3</v>
      </c>
      <c r="BF347" s="86">
        <f t="shared" si="267"/>
        <v>1.0031322292054098E-3</v>
      </c>
      <c r="BG347" s="86">
        <f t="shared" si="268"/>
        <v>9.0077179765383033E-4</v>
      </c>
      <c r="BH347" s="86">
        <f t="shared" si="269"/>
        <v>8.3935553872288267E-4</v>
      </c>
      <c r="BI347" s="87">
        <v>0</v>
      </c>
      <c r="BJ347" s="63"/>
      <c r="BK347" s="86">
        <f t="shared" si="270"/>
        <v>0</v>
      </c>
      <c r="BL347" s="86">
        <f t="shared" si="271"/>
        <v>0</v>
      </c>
      <c r="BM347" s="86">
        <f t="shared" si="272"/>
        <v>0</v>
      </c>
      <c r="BN347" s="86">
        <f t="shared" si="273"/>
        <v>0</v>
      </c>
      <c r="BO347" s="86">
        <f t="shared" si="274"/>
        <v>0</v>
      </c>
      <c r="BP347" s="86">
        <f t="shared" si="275"/>
        <v>2.0697279259729306E-2</v>
      </c>
      <c r="BQ347" s="86">
        <f t="shared" si="276"/>
        <v>2.5426331197412333E-2</v>
      </c>
      <c r="BR347" s="86">
        <f t="shared" si="277"/>
        <v>5.3186480234200695E-2</v>
      </c>
      <c r="BS347" s="86">
        <f t="shared" si="278"/>
        <v>7.3167236473068997E-2</v>
      </c>
      <c r="BT347" s="86">
        <f t="shared" si="279"/>
        <v>0.10545171658443708</v>
      </c>
      <c r="BU347" s="86">
        <f t="shared" si="280"/>
        <v>0.14784940733310137</v>
      </c>
      <c r="BV347" s="86">
        <f t="shared" si="281"/>
        <v>0.14103220259176613</v>
      </c>
      <c r="BW347" s="86">
        <f t="shared" si="282"/>
        <v>0.12027350707310586</v>
      </c>
      <c r="BX347" s="86">
        <f t="shared" si="283"/>
        <v>0.12281204577558499</v>
      </c>
      <c r="BY347" s="86">
        <f t="shared" si="284"/>
        <v>8.4344995598501449E-2</v>
      </c>
      <c r="BZ347" s="86">
        <f t="shared" si="285"/>
        <v>5.8017892603435213E-2</v>
      </c>
      <c r="CA347" s="86">
        <f t="shared" si="286"/>
        <v>1.2938358548119637E-2</v>
      </c>
      <c r="CB347" s="86">
        <f t="shared" si="287"/>
        <v>1.9960284152557989E-2</v>
      </c>
      <c r="CC347" s="86">
        <f t="shared" si="288"/>
        <v>1.1648617110569739E-2</v>
      </c>
      <c r="CD347" s="86">
        <f t="shared" si="289"/>
        <v>2.1905132352037994E-3</v>
      </c>
      <c r="CE347" s="86">
        <f t="shared" si="290"/>
        <v>1.0236043155157943E-4</v>
      </c>
      <c r="CF347" s="86">
        <f t="shared" si="291"/>
        <v>6.1416258930947656E-5</v>
      </c>
      <c r="CG347" s="88">
        <f t="shared" si="292"/>
        <v>8.3935553872288267E-4</v>
      </c>
      <c r="CH347" s="89">
        <f t="shared" si="293"/>
        <v>0</v>
      </c>
      <c r="CI347" s="90">
        <f t="shared" si="294"/>
        <v>0.56681065367371586</v>
      </c>
      <c r="CJ347" s="90">
        <f t="shared" si="295"/>
        <v>0.43234999078756126</v>
      </c>
      <c r="CK347" s="91">
        <f t="shared" si="296"/>
        <v>8.3935553872288267E-4</v>
      </c>
      <c r="CL347" s="90">
        <f t="shared" si="297"/>
        <v>2.2838075081783287</v>
      </c>
      <c r="CM347" s="90">
        <f t="shared" si="298"/>
        <v>4.4758764033794192</v>
      </c>
      <c r="CN347" s="90">
        <f t="array" ref="CN347">10^(SUMPRODUCT(BW347:CF347,LOG($BW$5:$CF$5))/CJ347)</f>
        <v>0.95508643292198891</v>
      </c>
      <c r="CO347" s="92">
        <f t="shared" si="301"/>
        <v>0.68571296401336546</v>
      </c>
      <c r="CP347" s="93">
        <f t="shared" si="301"/>
        <v>1.5627490861831912</v>
      </c>
      <c r="CQ347" s="93">
        <f t="shared" si="301"/>
        <v>2.3456039220311093</v>
      </c>
      <c r="CR347" s="93">
        <f t="shared" si="301"/>
        <v>3.3616398565204375</v>
      </c>
      <c r="CS347" s="94">
        <f t="shared" si="301"/>
        <v>7.9731398864441001</v>
      </c>
      <c r="CT347" s="95" t="s">
        <v>551</v>
      </c>
      <c r="CU347" s="79">
        <v>1</v>
      </c>
      <c r="CV347" s="79" t="s">
        <v>550</v>
      </c>
      <c r="CW347" s="80"/>
    </row>
    <row r="348" spans="1:101" x14ac:dyDescent="0.2">
      <c r="A348" s="2"/>
      <c r="B348" s="95">
        <v>185.5</v>
      </c>
      <c r="C348" s="103" t="s">
        <v>23</v>
      </c>
      <c r="D348" s="84">
        <v>172023</v>
      </c>
      <c r="E348" s="84">
        <v>425667</v>
      </c>
      <c r="F348" s="60">
        <v>0</v>
      </c>
      <c r="G348" s="60" t="s">
        <v>580</v>
      </c>
      <c r="H348" s="104" t="s">
        <v>339</v>
      </c>
      <c r="I348" s="78">
        <v>44105</v>
      </c>
      <c r="J348" s="134" t="s">
        <v>590</v>
      </c>
      <c r="K348" s="100">
        <v>4266.3</v>
      </c>
      <c r="L348" s="81" t="s">
        <v>568</v>
      </c>
      <c r="M348" s="81"/>
      <c r="N348" s="82">
        <v>0</v>
      </c>
      <c r="O348" s="83">
        <v>0</v>
      </c>
      <c r="P348" s="83">
        <v>0</v>
      </c>
      <c r="Q348" s="83">
        <v>0</v>
      </c>
      <c r="R348" s="83">
        <v>0</v>
      </c>
      <c r="S348" s="83">
        <v>0</v>
      </c>
      <c r="T348" s="83">
        <v>62.8</v>
      </c>
      <c r="U348" s="83">
        <v>60.2</v>
      </c>
      <c r="V348" s="83">
        <v>158.9</v>
      </c>
      <c r="W348" s="83">
        <v>235.6</v>
      </c>
      <c r="X348" s="83">
        <v>364.7</v>
      </c>
      <c r="Y348" s="83">
        <v>447.4</v>
      </c>
      <c r="Z348" s="83">
        <v>343.9</v>
      </c>
      <c r="AA348" s="83">
        <v>369.2</v>
      </c>
      <c r="AB348" s="83">
        <v>407.2</v>
      </c>
      <c r="AC348" s="83">
        <v>632.79999999999995</v>
      </c>
      <c r="AD348" s="83">
        <v>772.4</v>
      </c>
      <c r="AE348" s="83">
        <v>244.4</v>
      </c>
      <c r="AF348" s="83">
        <v>118.8</v>
      </c>
      <c r="AG348" s="83">
        <v>34.299999999999997</v>
      </c>
      <c r="AH348" s="83">
        <v>1.7</v>
      </c>
      <c r="AI348" s="83">
        <v>0.8</v>
      </c>
      <c r="AJ348" s="84">
        <v>11.2</v>
      </c>
      <c r="AK348" s="85"/>
      <c r="AL348" s="59">
        <v>1</v>
      </c>
      <c r="AM348" s="86">
        <f t="shared" si="300"/>
        <v>1</v>
      </c>
      <c r="AN348" s="86">
        <f t="shared" si="299"/>
        <v>1</v>
      </c>
      <c r="AO348" s="86">
        <f t="shared" si="250"/>
        <v>1</v>
      </c>
      <c r="AP348" s="86">
        <f t="shared" si="251"/>
        <v>1</v>
      </c>
      <c r="AQ348" s="86">
        <f t="shared" si="252"/>
        <v>1</v>
      </c>
      <c r="AR348" s="86">
        <f t="shared" si="253"/>
        <v>1</v>
      </c>
      <c r="AS348" s="86">
        <f t="shared" si="254"/>
        <v>0.98527998499871083</v>
      </c>
      <c r="AT348" s="86">
        <f t="shared" si="255"/>
        <v>0.97116939737008645</v>
      </c>
      <c r="AU348" s="86">
        <f t="shared" si="256"/>
        <v>0.93392400909453155</v>
      </c>
      <c r="AV348" s="86">
        <f t="shared" si="257"/>
        <v>0.87870051332536392</v>
      </c>
      <c r="AW348" s="86">
        <f t="shared" si="258"/>
        <v>0.79321660455195375</v>
      </c>
      <c r="AX348" s="86">
        <f t="shared" si="259"/>
        <v>0.68834821742493502</v>
      </c>
      <c r="AY348" s="86">
        <f t="shared" si="260"/>
        <v>0.60773972763284356</v>
      </c>
      <c r="AZ348" s="86">
        <f t="shared" si="261"/>
        <v>0.52120104071443651</v>
      </c>
      <c r="BA348" s="86">
        <f t="shared" si="262"/>
        <v>0.4257553383493895</v>
      </c>
      <c r="BB348" s="86">
        <f t="shared" si="263"/>
        <v>0.27743009164850119</v>
      </c>
      <c r="BC348" s="86">
        <f t="shared" si="264"/>
        <v>9.6383282938377668E-2</v>
      </c>
      <c r="BD348" s="86">
        <f t="shared" si="265"/>
        <v>3.9097109907882864E-2</v>
      </c>
      <c r="BE348" s="86">
        <f t="shared" si="266"/>
        <v>1.1250966879966403E-2</v>
      </c>
      <c r="BF348" s="86">
        <f t="shared" si="267"/>
        <v>3.21121346365719E-3</v>
      </c>
      <c r="BG348" s="86">
        <f t="shared" si="268"/>
        <v>2.8127417199917187E-3</v>
      </c>
      <c r="BH348" s="86">
        <f t="shared" si="269"/>
        <v>2.6252256053256144E-3</v>
      </c>
      <c r="BI348" s="87">
        <v>0</v>
      </c>
      <c r="BJ348" s="63"/>
      <c r="BK348" s="86">
        <f t="shared" si="270"/>
        <v>0</v>
      </c>
      <c r="BL348" s="86">
        <f t="shared" si="271"/>
        <v>0</v>
      </c>
      <c r="BM348" s="86">
        <f t="shared" si="272"/>
        <v>0</v>
      </c>
      <c r="BN348" s="86">
        <f t="shared" si="273"/>
        <v>0</v>
      </c>
      <c r="BO348" s="86">
        <f t="shared" si="274"/>
        <v>0</v>
      </c>
      <c r="BP348" s="86">
        <f t="shared" si="275"/>
        <v>0</v>
      </c>
      <c r="BQ348" s="86">
        <f t="shared" si="276"/>
        <v>1.4720015001289166E-2</v>
      </c>
      <c r="BR348" s="86">
        <f t="shared" si="277"/>
        <v>1.4110587628624383E-2</v>
      </c>
      <c r="BS348" s="86">
        <f t="shared" si="278"/>
        <v>3.7245388275554903E-2</v>
      </c>
      <c r="BT348" s="86">
        <f t="shared" si="279"/>
        <v>5.522349576916763E-2</v>
      </c>
      <c r="BU348" s="86">
        <f t="shared" si="280"/>
        <v>8.5483908773410167E-2</v>
      </c>
      <c r="BV348" s="86">
        <f t="shared" si="281"/>
        <v>0.10486838712701874</v>
      </c>
      <c r="BW348" s="86">
        <f t="shared" si="282"/>
        <v>8.0608489792091453E-2</v>
      </c>
      <c r="BX348" s="86">
        <f t="shared" si="283"/>
        <v>8.6538686918407048E-2</v>
      </c>
      <c r="BY348" s="86">
        <f t="shared" si="284"/>
        <v>9.5445702365047014E-2</v>
      </c>
      <c r="BZ348" s="86">
        <f t="shared" si="285"/>
        <v>0.14832524670088831</v>
      </c>
      <c r="CA348" s="86">
        <f t="shared" si="286"/>
        <v>0.18104680871012352</v>
      </c>
      <c r="CB348" s="86">
        <f t="shared" si="287"/>
        <v>5.7286173030494804E-2</v>
      </c>
      <c r="CC348" s="86">
        <f t="shared" si="288"/>
        <v>2.7846143027916461E-2</v>
      </c>
      <c r="CD348" s="86">
        <f t="shared" si="289"/>
        <v>8.039753416309213E-3</v>
      </c>
      <c r="CE348" s="86">
        <f t="shared" si="290"/>
        <v>3.9847174366547129E-4</v>
      </c>
      <c r="CF348" s="86">
        <f t="shared" si="291"/>
        <v>1.8751611466610429E-4</v>
      </c>
      <c r="CG348" s="88">
        <f t="shared" si="292"/>
        <v>2.6252256053256144E-3</v>
      </c>
      <c r="CH348" s="89">
        <f t="shared" si="293"/>
        <v>0</v>
      </c>
      <c r="CI348" s="90">
        <f t="shared" si="294"/>
        <v>0.31165178257506498</v>
      </c>
      <c r="CJ348" s="90">
        <f t="shared" si="295"/>
        <v>0.68572299181960938</v>
      </c>
      <c r="CK348" s="91">
        <f t="shared" si="296"/>
        <v>2.6252256053256144E-3</v>
      </c>
      <c r="CL348" s="90">
        <f t="shared" si="297"/>
        <v>1.0893655793576018</v>
      </c>
      <c r="CM348" s="90">
        <f t="shared" si="298"/>
        <v>3.8502568451706933</v>
      </c>
      <c r="CN348" s="90">
        <f t="array" ref="CN348">10^(SUMPRODUCT(BW348:CF348,LOG($BW$5:$CF$5))/CJ348)</f>
        <v>0.62456616030228085</v>
      </c>
      <c r="CO348" s="92">
        <f t="shared" si="301"/>
        <v>0.3574371756573968</v>
      </c>
      <c r="CP348" s="93">
        <f t="shared" si="301"/>
        <v>0.59357951666264885</v>
      </c>
      <c r="CQ348" s="93">
        <f t="shared" si="301"/>
        <v>0.92674554078270921</v>
      </c>
      <c r="CR348" s="93">
        <f t="shared" si="301"/>
        <v>1.6878654824472905</v>
      </c>
      <c r="CS348" s="94">
        <f t="shared" si="301"/>
        <v>4.5542933837986439</v>
      </c>
      <c r="CT348" s="95" t="s">
        <v>551</v>
      </c>
      <c r="CU348" s="79">
        <v>1</v>
      </c>
      <c r="CV348" s="79" t="s">
        <v>550</v>
      </c>
      <c r="CW348" s="80"/>
    </row>
    <row r="349" spans="1:101" x14ac:dyDescent="0.2">
      <c r="A349" s="2"/>
      <c r="B349" s="95">
        <v>185.5</v>
      </c>
      <c r="C349" s="103" t="s">
        <v>25</v>
      </c>
      <c r="D349" s="84">
        <v>172032</v>
      </c>
      <c r="E349" s="84">
        <v>425737</v>
      </c>
      <c r="F349" s="60">
        <v>0</v>
      </c>
      <c r="G349" s="60" t="s">
        <v>580</v>
      </c>
      <c r="H349" s="104" t="s">
        <v>340</v>
      </c>
      <c r="I349" s="78">
        <v>44105</v>
      </c>
      <c r="J349" s="134" t="s">
        <v>590</v>
      </c>
      <c r="K349" s="100">
        <v>4877.2</v>
      </c>
      <c r="L349" s="81" t="s">
        <v>568</v>
      </c>
      <c r="M349" s="81"/>
      <c r="N349" s="82">
        <v>0</v>
      </c>
      <c r="O349" s="83">
        <v>0</v>
      </c>
      <c r="P349" s="83">
        <v>0</v>
      </c>
      <c r="Q349" s="83">
        <v>0</v>
      </c>
      <c r="R349" s="83">
        <v>123.8</v>
      </c>
      <c r="S349" s="83">
        <v>462.7</v>
      </c>
      <c r="T349" s="83">
        <v>1087.7</v>
      </c>
      <c r="U349" s="83">
        <v>1163.9000000000001</v>
      </c>
      <c r="V349" s="83">
        <v>866.3</v>
      </c>
      <c r="W349" s="83">
        <v>407.3</v>
      </c>
      <c r="X349" s="83">
        <v>254.6</v>
      </c>
      <c r="Y349" s="83">
        <v>153.9</v>
      </c>
      <c r="Z349" s="83">
        <v>58.7</v>
      </c>
      <c r="AA349" s="83">
        <v>50.8</v>
      </c>
      <c r="AB349" s="83">
        <v>23.7</v>
      </c>
      <c r="AC349" s="83">
        <v>16.899999999999999</v>
      </c>
      <c r="AD349" s="83">
        <v>16.8</v>
      </c>
      <c r="AE349" s="83">
        <v>27.7</v>
      </c>
      <c r="AF349" s="83">
        <v>54</v>
      </c>
      <c r="AG349" s="83">
        <v>43</v>
      </c>
      <c r="AH349" s="83">
        <v>7.4</v>
      </c>
      <c r="AI349" s="83">
        <v>3.6</v>
      </c>
      <c r="AJ349" s="84">
        <v>54.4</v>
      </c>
      <c r="AK349" s="85"/>
      <c r="AL349" s="59">
        <v>1</v>
      </c>
      <c r="AM349" s="86">
        <f t="shared" si="300"/>
        <v>1</v>
      </c>
      <c r="AN349" s="86">
        <f t="shared" si="299"/>
        <v>1</v>
      </c>
      <c r="AO349" s="86">
        <f t="shared" si="250"/>
        <v>1</v>
      </c>
      <c r="AP349" s="86">
        <f t="shared" si="251"/>
        <v>1</v>
      </c>
      <c r="AQ349" s="86">
        <f t="shared" si="252"/>
        <v>0.97461658328549172</v>
      </c>
      <c r="AR349" s="86">
        <f t="shared" si="253"/>
        <v>0.87974657590420735</v>
      </c>
      <c r="AS349" s="86">
        <f t="shared" si="254"/>
        <v>0.65672927089313538</v>
      </c>
      <c r="AT349" s="86">
        <f t="shared" si="255"/>
        <v>0.41808824735503969</v>
      </c>
      <c r="AU349" s="86">
        <f t="shared" si="256"/>
        <v>0.24046584105634372</v>
      </c>
      <c r="AV349" s="86">
        <f t="shared" si="257"/>
        <v>0.15695481013696375</v>
      </c>
      <c r="AW349" s="86">
        <f t="shared" si="258"/>
        <v>0.10475272697449348</v>
      </c>
      <c r="AX349" s="86">
        <f t="shared" si="259"/>
        <v>7.3197736406134584E-2</v>
      </c>
      <c r="AY349" s="86">
        <f t="shared" si="260"/>
        <v>6.1162142212744935E-2</v>
      </c>
      <c r="AZ349" s="86">
        <f t="shared" si="261"/>
        <v>5.0746329861395802E-2</v>
      </c>
      <c r="BA349" s="86">
        <f t="shared" si="262"/>
        <v>4.5886984335274258E-2</v>
      </c>
      <c r="BB349" s="86">
        <f t="shared" si="263"/>
        <v>4.2421881407364803E-2</v>
      </c>
      <c r="BC349" s="86">
        <f t="shared" si="264"/>
        <v>3.8977282047076116E-2</v>
      </c>
      <c r="BD349" s="86">
        <f t="shared" si="265"/>
        <v>3.3297793816123931E-2</v>
      </c>
      <c r="BE349" s="86">
        <f t="shared" si="266"/>
        <v>2.2225867300910286E-2</v>
      </c>
      <c r="BF349" s="86">
        <f t="shared" si="267"/>
        <v>1.3409333223980901E-2</v>
      </c>
      <c r="BG349" s="86">
        <f t="shared" si="268"/>
        <v>1.1892069220044215E-2</v>
      </c>
      <c r="BH349" s="86">
        <f t="shared" si="269"/>
        <v>1.1153940785696639E-2</v>
      </c>
      <c r="BI349" s="87">
        <v>0</v>
      </c>
      <c r="BJ349" s="63"/>
      <c r="BK349" s="86">
        <f t="shared" si="270"/>
        <v>0</v>
      </c>
      <c r="BL349" s="86">
        <f t="shared" si="271"/>
        <v>0</v>
      </c>
      <c r="BM349" s="86">
        <f t="shared" si="272"/>
        <v>0</v>
      </c>
      <c r="BN349" s="86">
        <f t="shared" si="273"/>
        <v>0</v>
      </c>
      <c r="BO349" s="86">
        <f t="shared" si="274"/>
        <v>2.5383416714508278E-2</v>
      </c>
      <c r="BP349" s="86">
        <f t="shared" si="275"/>
        <v>9.4870007381284371E-2</v>
      </c>
      <c r="BQ349" s="86">
        <f t="shared" si="276"/>
        <v>0.22301730501107198</v>
      </c>
      <c r="BR349" s="86">
        <f t="shared" si="277"/>
        <v>0.23864102353809569</v>
      </c>
      <c r="BS349" s="86">
        <f t="shared" si="278"/>
        <v>0.17762240629869597</v>
      </c>
      <c r="BT349" s="86">
        <f t="shared" si="279"/>
        <v>8.3511030919379975E-2</v>
      </c>
      <c r="BU349" s="86">
        <f t="shared" si="280"/>
        <v>5.220208316247027E-2</v>
      </c>
      <c r="BV349" s="86">
        <f t="shared" si="281"/>
        <v>3.1554990568358893E-2</v>
      </c>
      <c r="BW349" s="86">
        <f t="shared" si="282"/>
        <v>1.2035594193389648E-2</v>
      </c>
      <c r="BX349" s="86">
        <f t="shared" si="283"/>
        <v>1.0415812351349134E-2</v>
      </c>
      <c r="BY349" s="86">
        <f t="shared" si="284"/>
        <v>4.8593455261215432E-3</v>
      </c>
      <c r="BZ349" s="86">
        <f t="shared" si="285"/>
        <v>3.4651029279094553E-3</v>
      </c>
      <c r="CA349" s="86">
        <f t="shared" si="286"/>
        <v>3.4445993602886874E-3</v>
      </c>
      <c r="CB349" s="86">
        <f t="shared" si="287"/>
        <v>5.6794882309521844E-3</v>
      </c>
      <c r="CC349" s="86">
        <f t="shared" si="288"/>
        <v>1.1071926515213645E-2</v>
      </c>
      <c r="CD349" s="86">
        <f t="shared" si="289"/>
        <v>8.8165340769293856E-3</v>
      </c>
      <c r="CE349" s="86">
        <f t="shared" si="290"/>
        <v>1.5172640039366851E-3</v>
      </c>
      <c r="CF349" s="86">
        <f t="shared" si="291"/>
        <v>7.3812843434757636E-4</v>
      </c>
      <c r="CG349" s="88">
        <f t="shared" si="292"/>
        <v>1.1153940785696639E-2</v>
      </c>
      <c r="CH349" s="89">
        <f t="shared" si="293"/>
        <v>0</v>
      </c>
      <c r="CI349" s="90">
        <f t="shared" si="294"/>
        <v>0.92680226359386542</v>
      </c>
      <c r="CJ349" s="90">
        <f t="shared" si="295"/>
        <v>6.204379562043795E-2</v>
      </c>
      <c r="CK349" s="91">
        <f t="shared" si="296"/>
        <v>1.1153940785696639E-2</v>
      </c>
      <c r="CL349" s="90">
        <f t="shared" si="297"/>
        <v>6.9665044779006253</v>
      </c>
      <c r="CM349" s="90">
        <f t="shared" si="298"/>
        <v>8.9858124680418641</v>
      </c>
      <c r="CN349" s="90">
        <f t="array" ref="CN349">10^(SUMPRODUCT(BW349:CF349,LOG($BW$5:$CF$5))/CJ349)</f>
        <v>0.49411496569162366</v>
      </c>
      <c r="CO349" s="92">
        <f t="shared" si="301"/>
        <v>2.6616357643041488</v>
      </c>
      <c r="CP349" s="93">
        <f t="shared" si="301"/>
        <v>6.977682438044325</v>
      </c>
      <c r="CQ349" s="93">
        <f t="shared" si="301"/>
        <v>8.9794005756184596</v>
      </c>
      <c r="CR349" s="93">
        <f t="shared" si="301"/>
        <v>11.0942375472062</v>
      </c>
      <c r="CS349" s="94">
        <f t="shared" si="301"/>
        <v>17.191599345501576</v>
      </c>
      <c r="CT349" s="95" t="s">
        <v>551</v>
      </c>
      <c r="CU349" s="79">
        <v>1</v>
      </c>
      <c r="CV349" s="79" t="s">
        <v>550</v>
      </c>
      <c r="CW349" s="80"/>
    </row>
    <row r="350" spans="1:101" x14ac:dyDescent="0.2">
      <c r="A350" s="2"/>
      <c r="B350" s="95">
        <v>186</v>
      </c>
      <c r="C350" s="103" t="s">
        <v>29</v>
      </c>
      <c r="D350" s="84">
        <v>171530</v>
      </c>
      <c r="E350" s="84">
        <v>425661</v>
      </c>
      <c r="F350" s="60">
        <v>0</v>
      </c>
      <c r="G350" s="60" t="s">
        <v>580</v>
      </c>
      <c r="H350" s="104" t="s">
        <v>341</v>
      </c>
      <c r="I350" s="78">
        <v>44105</v>
      </c>
      <c r="J350" s="134" t="s">
        <v>590</v>
      </c>
      <c r="K350" s="100">
        <v>4629.3999999999996</v>
      </c>
      <c r="L350" s="81" t="s">
        <v>568</v>
      </c>
      <c r="M350" s="81"/>
      <c r="N350" s="82">
        <v>0</v>
      </c>
      <c r="O350" s="83">
        <v>0</v>
      </c>
      <c r="P350" s="83">
        <v>0</v>
      </c>
      <c r="Q350" s="83">
        <v>0</v>
      </c>
      <c r="R350" s="83">
        <v>0</v>
      </c>
      <c r="S350" s="83">
        <v>27.7</v>
      </c>
      <c r="T350" s="83">
        <v>66.3</v>
      </c>
      <c r="U350" s="83">
        <v>57.8</v>
      </c>
      <c r="V350" s="83">
        <v>109.8</v>
      </c>
      <c r="W350" s="83">
        <v>252.9</v>
      </c>
      <c r="X350" s="83">
        <v>367.4</v>
      </c>
      <c r="Y350" s="83">
        <v>540.1</v>
      </c>
      <c r="Z350" s="83">
        <v>515</v>
      </c>
      <c r="AA350" s="83">
        <v>830.4</v>
      </c>
      <c r="AB350" s="83">
        <v>802.5</v>
      </c>
      <c r="AC350" s="83">
        <v>744.7</v>
      </c>
      <c r="AD350" s="83">
        <v>230.2</v>
      </c>
      <c r="AE350" s="83">
        <v>45.7</v>
      </c>
      <c r="AF350" s="83">
        <v>21.5</v>
      </c>
      <c r="AG350" s="83">
        <v>4.5</v>
      </c>
      <c r="AH350" s="83">
        <v>0.6</v>
      </c>
      <c r="AI350" s="83">
        <v>0.2</v>
      </c>
      <c r="AJ350" s="84">
        <v>12.1</v>
      </c>
      <c r="AK350" s="85"/>
      <c r="AL350" s="59">
        <v>1</v>
      </c>
      <c r="AM350" s="86">
        <f t="shared" si="300"/>
        <v>1</v>
      </c>
      <c r="AN350" s="86">
        <f t="shared" si="299"/>
        <v>1</v>
      </c>
      <c r="AO350" s="86">
        <f t="shared" si="250"/>
        <v>1</v>
      </c>
      <c r="AP350" s="86">
        <f t="shared" si="251"/>
        <v>1</v>
      </c>
      <c r="AQ350" s="86">
        <f t="shared" si="252"/>
        <v>1</v>
      </c>
      <c r="AR350" s="86">
        <f t="shared" si="253"/>
        <v>0.99401650321855961</v>
      </c>
      <c r="AS350" s="86">
        <f t="shared" si="254"/>
        <v>0.97969499287164641</v>
      </c>
      <c r="AT350" s="86">
        <f t="shared" si="255"/>
        <v>0.96720957359485027</v>
      </c>
      <c r="AU350" s="86">
        <f t="shared" si="256"/>
        <v>0.94349159718322029</v>
      </c>
      <c r="AV350" s="86">
        <f t="shared" si="257"/>
        <v>0.88886248757938391</v>
      </c>
      <c r="AW350" s="86">
        <f t="shared" si="258"/>
        <v>0.80950015120749985</v>
      </c>
      <c r="AX350" s="86">
        <f t="shared" si="259"/>
        <v>0.69283276450511944</v>
      </c>
      <c r="AY350" s="86">
        <f t="shared" si="260"/>
        <v>0.58158724672743767</v>
      </c>
      <c r="AZ350" s="86">
        <f t="shared" si="261"/>
        <v>0.4022119497127058</v>
      </c>
      <c r="BA350" s="86">
        <f t="shared" si="262"/>
        <v>0.22886335162224053</v>
      </c>
      <c r="BB350" s="86">
        <f t="shared" si="263"/>
        <v>6.8000172808571374E-2</v>
      </c>
      <c r="BC350" s="86">
        <f t="shared" si="264"/>
        <v>1.8274506415518289E-2</v>
      </c>
      <c r="BD350" s="86">
        <f t="shared" si="265"/>
        <v>8.4028167797123542E-3</v>
      </c>
      <c r="BE350" s="86">
        <f t="shared" si="266"/>
        <v>3.7585864258868054E-3</v>
      </c>
      <c r="BF350" s="86">
        <f t="shared" si="267"/>
        <v>2.7865382122954111E-3</v>
      </c>
      <c r="BG350" s="86">
        <f t="shared" si="268"/>
        <v>2.6569317838165585E-3</v>
      </c>
      <c r="BH350" s="86">
        <f t="shared" si="269"/>
        <v>2.6137296409902743E-3</v>
      </c>
      <c r="BI350" s="87">
        <v>0</v>
      </c>
      <c r="BJ350" s="63"/>
      <c r="BK350" s="86">
        <f t="shared" si="270"/>
        <v>0</v>
      </c>
      <c r="BL350" s="86">
        <f t="shared" si="271"/>
        <v>0</v>
      </c>
      <c r="BM350" s="86">
        <f t="shared" si="272"/>
        <v>0</v>
      </c>
      <c r="BN350" s="86">
        <f t="shared" si="273"/>
        <v>0</v>
      </c>
      <c r="BO350" s="86">
        <f t="shared" si="274"/>
        <v>0</v>
      </c>
      <c r="BP350" s="86">
        <f t="shared" si="275"/>
        <v>5.9834967814403894E-3</v>
      </c>
      <c r="BQ350" s="86">
        <f t="shared" si="276"/>
        <v>1.4321510346913202E-2</v>
      </c>
      <c r="BR350" s="86">
        <f t="shared" si="277"/>
        <v>1.2485419276796139E-2</v>
      </c>
      <c r="BS350" s="86">
        <f t="shared" si="278"/>
        <v>2.3717976411629982E-2</v>
      </c>
      <c r="BT350" s="86">
        <f t="shared" si="279"/>
        <v>5.4629109603836379E-2</v>
      </c>
      <c r="BU350" s="86">
        <f t="shared" si="280"/>
        <v>7.9362336371884057E-2</v>
      </c>
      <c r="BV350" s="86">
        <f t="shared" si="281"/>
        <v>0.11666738670238042</v>
      </c>
      <c r="BW350" s="86">
        <f t="shared" si="282"/>
        <v>0.11124551777768177</v>
      </c>
      <c r="BX350" s="86">
        <f t="shared" si="283"/>
        <v>0.17937529701473187</v>
      </c>
      <c r="BY350" s="86">
        <f t="shared" si="284"/>
        <v>0.17334859809046527</v>
      </c>
      <c r="BZ350" s="86">
        <f t="shared" si="285"/>
        <v>0.16086317881366916</v>
      </c>
      <c r="CA350" s="86">
        <f t="shared" si="286"/>
        <v>4.9725666393053085E-2</v>
      </c>
      <c r="CB350" s="86">
        <f t="shared" si="287"/>
        <v>9.8716896358059351E-3</v>
      </c>
      <c r="CC350" s="86">
        <f t="shared" si="288"/>
        <v>4.6442303538255488E-3</v>
      </c>
      <c r="CD350" s="86">
        <f t="shared" si="289"/>
        <v>9.7204821359139423E-4</v>
      </c>
      <c r="CE350" s="86">
        <f t="shared" si="290"/>
        <v>1.2960642847885265E-4</v>
      </c>
      <c r="CF350" s="86">
        <f t="shared" si="291"/>
        <v>4.3202142826284217E-5</v>
      </c>
      <c r="CG350" s="88">
        <f t="shared" si="292"/>
        <v>2.6137296409902743E-3</v>
      </c>
      <c r="CH350" s="89">
        <f t="shared" si="293"/>
        <v>0</v>
      </c>
      <c r="CI350" s="90">
        <f t="shared" si="294"/>
        <v>0.30716723549488056</v>
      </c>
      <c r="CJ350" s="90">
        <f t="shared" si="295"/>
        <v>0.69021903486412917</v>
      </c>
      <c r="CK350" s="91">
        <f t="shared" si="296"/>
        <v>2.6137296409902743E-3</v>
      </c>
      <c r="CL350" s="90">
        <f t="shared" si="297"/>
        <v>1.3600660528990411</v>
      </c>
      <c r="CM350" s="90">
        <f t="shared" si="298"/>
        <v>3.7891191311871939</v>
      </c>
      <c r="CN350" s="90">
        <f t="array" ref="CN350">10^(SUMPRODUCT(BW350:CF350,LOG($BW$5:$CF$5))/CJ350)</f>
        <v>0.87785195647632519</v>
      </c>
      <c r="CO350" s="92">
        <f t="shared" si="301"/>
        <v>0.53612255201941161</v>
      </c>
      <c r="CP350" s="93">
        <f t="shared" si="301"/>
        <v>0.90198553041457707</v>
      </c>
      <c r="CQ350" s="93">
        <f t="shared" si="301"/>
        <v>1.2013318957607246</v>
      </c>
      <c r="CR350" s="93">
        <f t="shared" si="301"/>
        <v>1.7433646249555701</v>
      </c>
      <c r="CS350" s="94">
        <f t="shared" si="301"/>
        <v>4.284023572373159</v>
      </c>
      <c r="CT350" s="95" t="s">
        <v>551</v>
      </c>
      <c r="CU350" s="79">
        <v>1</v>
      </c>
      <c r="CV350" s="79" t="s">
        <v>550</v>
      </c>
      <c r="CW350" s="80"/>
    </row>
    <row r="351" spans="1:101" x14ac:dyDescent="0.2">
      <c r="A351" s="2"/>
      <c r="B351" s="95">
        <v>186.5</v>
      </c>
      <c r="C351" s="103" t="s">
        <v>23</v>
      </c>
      <c r="D351" s="84">
        <v>171024</v>
      </c>
      <c r="E351" s="84">
        <v>425649</v>
      </c>
      <c r="F351" s="60">
        <v>0</v>
      </c>
      <c r="G351" s="60" t="s">
        <v>580</v>
      </c>
      <c r="H351" s="104" t="s">
        <v>343</v>
      </c>
      <c r="I351" s="78">
        <v>44105</v>
      </c>
      <c r="J351" s="134" t="s">
        <v>590</v>
      </c>
      <c r="K351" s="100">
        <v>4449</v>
      </c>
      <c r="L351" s="81" t="s">
        <v>568</v>
      </c>
      <c r="M351" s="81"/>
      <c r="N351" s="82">
        <v>0</v>
      </c>
      <c r="O351" s="83">
        <v>0</v>
      </c>
      <c r="P351" s="83">
        <v>0</v>
      </c>
      <c r="Q351" s="83">
        <v>0</v>
      </c>
      <c r="R351" s="83">
        <v>0</v>
      </c>
      <c r="S351" s="83">
        <v>70.599999999999994</v>
      </c>
      <c r="T351" s="83">
        <v>74.099999999999994</v>
      </c>
      <c r="U351" s="83">
        <v>37.5</v>
      </c>
      <c r="V351" s="83">
        <v>51.8</v>
      </c>
      <c r="W351" s="83">
        <v>54.7</v>
      </c>
      <c r="X351" s="83">
        <v>73.900000000000006</v>
      </c>
      <c r="Y351" s="83">
        <v>122.1</v>
      </c>
      <c r="Z351" s="83">
        <v>247.2</v>
      </c>
      <c r="AA351" s="83">
        <v>489</v>
      </c>
      <c r="AB351" s="83">
        <v>857.3</v>
      </c>
      <c r="AC351" s="83">
        <v>1249</v>
      </c>
      <c r="AD351" s="83">
        <v>719.2</v>
      </c>
      <c r="AE351" s="83">
        <v>247.3</v>
      </c>
      <c r="AF351" s="83">
        <v>115.4</v>
      </c>
      <c r="AG351" s="83">
        <v>19.7</v>
      </c>
      <c r="AH351" s="83">
        <v>1.1000000000000001</v>
      </c>
      <c r="AI351" s="83">
        <v>0.6</v>
      </c>
      <c r="AJ351" s="84">
        <v>18.5</v>
      </c>
      <c r="AK351" s="85"/>
      <c r="AL351" s="59">
        <v>1</v>
      </c>
      <c r="AM351" s="86">
        <f t="shared" si="300"/>
        <v>1</v>
      </c>
      <c r="AN351" s="86">
        <f t="shared" si="299"/>
        <v>1</v>
      </c>
      <c r="AO351" s="86">
        <f t="shared" si="250"/>
        <v>1</v>
      </c>
      <c r="AP351" s="86">
        <f t="shared" si="251"/>
        <v>1</v>
      </c>
      <c r="AQ351" s="86">
        <f t="shared" si="252"/>
        <v>1</v>
      </c>
      <c r="AR351" s="86">
        <f t="shared" si="253"/>
        <v>0.98413126545291074</v>
      </c>
      <c r="AS351" s="86">
        <f t="shared" si="254"/>
        <v>0.96747583726680153</v>
      </c>
      <c r="AT351" s="86">
        <f t="shared" si="255"/>
        <v>0.95904697684873008</v>
      </c>
      <c r="AU351" s="86">
        <f t="shared" si="256"/>
        <v>0.947403910991234</v>
      </c>
      <c r="AV351" s="86">
        <f t="shared" si="257"/>
        <v>0.93510901326140705</v>
      </c>
      <c r="AW351" s="86">
        <f t="shared" si="258"/>
        <v>0.91849853899752754</v>
      </c>
      <c r="AX351" s="86">
        <f t="shared" si="259"/>
        <v>0.89105416947628679</v>
      </c>
      <c r="AY351" s="86">
        <f t="shared" si="260"/>
        <v>0.83549112160035965</v>
      </c>
      <c r="AZ351" s="86">
        <f t="shared" si="261"/>
        <v>0.7255787817487076</v>
      </c>
      <c r="BA351" s="86">
        <f t="shared" si="262"/>
        <v>0.53288379411103626</v>
      </c>
      <c r="BB351" s="86">
        <f t="shared" si="263"/>
        <v>0.25214654978646894</v>
      </c>
      <c r="BC351" s="86">
        <f t="shared" si="264"/>
        <v>9.0492245448415443E-2</v>
      </c>
      <c r="BD351" s="86">
        <f t="shared" si="265"/>
        <v>3.4906720611373405E-2</v>
      </c>
      <c r="BE351" s="86">
        <f t="shared" si="266"/>
        <v>8.9683074848281134E-3</v>
      </c>
      <c r="BF351" s="86">
        <f t="shared" si="267"/>
        <v>4.540346145201231E-3</v>
      </c>
      <c r="BG351" s="86">
        <f t="shared" si="268"/>
        <v>4.2930995729378012E-3</v>
      </c>
      <c r="BH351" s="86">
        <f t="shared" si="269"/>
        <v>4.1582378062486576E-3</v>
      </c>
      <c r="BI351" s="87">
        <v>0</v>
      </c>
      <c r="BJ351" s="63"/>
      <c r="BK351" s="86">
        <f t="shared" si="270"/>
        <v>0</v>
      </c>
      <c r="BL351" s="86">
        <f t="shared" si="271"/>
        <v>0</v>
      </c>
      <c r="BM351" s="86">
        <f t="shared" si="272"/>
        <v>0</v>
      </c>
      <c r="BN351" s="86">
        <f t="shared" si="273"/>
        <v>0</v>
      </c>
      <c r="BO351" s="86">
        <f t="shared" si="274"/>
        <v>0</v>
      </c>
      <c r="BP351" s="86">
        <f t="shared" si="275"/>
        <v>1.5868734547089258E-2</v>
      </c>
      <c r="BQ351" s="86">
        <f t="shared" si="276"/>
        <v>1.6655428186109211E-2</v>
      </c>
      <c r="BR351" s="86">
        <f t="shared" si="277"/>
        <v>8.4288604180714488E-3</v>
      </c>
      <c r="BS351" s="86">
        <f t="shared" si="278"/>
        <v>1.1643065857496082E-2</v>
      </c>
      <c r="BT351" s="86">
        <f t="shared" si="279"/>
        <v>1.2294897729826948E-2</v>
      </c>
      <c r="BU351" s="86">
        <f t="shared" si="280"/>
        <v>1.6610474263879516E-2</v>
      </c>
      <c r="BV351" s="86">
        <f t="shared" si="281"/>
        <v>2.7444369521240741E-2</v>
      </c>
      <c r="BW351" s="86">
        <f t="shared" si="282"/>
        <v>5.5563047875927141E-2</v>
      </c>
      <c r="BX351" s="86">
        <f t="shared" si="283"/>
        <v>0.10991233985165205</v>
      </c>
      <c r="BY351" s="86">
        <f t="shared" si="284"/>
        <v>0.19269498763767134</v>
      </c>
      <c r="BZ351" s="86">
        <f t="shared" si="285"/>
        <v>0.28073724432456731</v>
      </c>
      <c r="CA351" s="86">
        <f t="shared" si="286"/>
        <v>0.1616543043380535</v>
      </c>
      <c r="CB351" s="86">
        <f t="shared" si="287"/>
        <v>5.5585524837042037E-2</v>
      </c>
      <c r="CC351" s="86">
        <f t="shared" si="288"/>
        <v>2.5938413126545292E-2</v>
      </c>
      <c r="CD351" s="86">
        <f t="shared" si="289"/>
        <v>4.4279613396268824E-3</v>
      </c>
      <c r="CE351" s="86">
        <f t="shared" si="290"/>
        <v>2.472465722634298E-4</v>
      </c>
      <c r="CF351" s="86">
        <f t="shared" si="291"/>
        <v>1.348617666891436E-4</v>
      </c>
      <c r="CG351" s="88">
        <f t="shared" si="292"/>
        <v>4.1582378062486576E-3</v>
      </c>
      <c r="CH351" s="89">
        <f t="shared" si="293"/>
        <v>0</v>
      </c>
      <c r="CI351" s="90">
        <f t="shared" si="294"/>
        <v>0.10894583052371321</v>
      </c>
      <c r="CJ351" s="90">
        <f t="shared" si="295"/>
        <v>0.88689593167003811</v>
      </c>
      <c r="CK351" s="91">
        <f t="shared" si="296"/>
        <v>4.1582378062486576E-3</v>
      </c>
      <c r="CL351" s="90">
        <f t="shared" si="297"/>
        <v>0.808368979531916</v>
      </c>
      <c r="CM351" s="90">
        <f t="shared" si="298"/>
        <v>5.9216785254736868</v>
      </c>
      <c r="CN351" s="90">
        <f t="array" ref="CN351">10^(SUMPRODUCT(BW351:CF351,LOG($BW$5:$CF$5))/CJ351)</f>
        <v>0.64577663594492174</v>
      </c>
      <c r="CO351" s="92">
        <f t="shared" si="301"/>
        <v>0.36222351897159877</v>
      </c>
      <c r="CP351" s="93">
        <f t="shared" si="301"/>
        <v>0.56500391103681602</v>
      </c>
      <c r="CQ351" s="93">
        <f t="shared" si="301"/>
        <v>0.68142843239213902</v>
      </c>
      <c r="CR351" s="93">
        <f t="shared" si="301"/>
        <v>0.87430021518006462</v>
      </c>
      <c r="CS351" s="94">
        <f t="shared" si="301"/>
        <v>2.2318357507345801</v>
      </c>
      <c r="CT351" s="95" t="s">
        <v>551</v>
      </c>
      <c r="CU351" s="79">
        <v>1</v>
      </c>
      <c r="CV351" s="79" t="s">
        <v>550</v>
      </c>
      <c r="CW351" s="80"/>
    </row>
    <row r="352" spans="1:101" x14ac:dyDescent="0.2">
      <c r="A352" s="2"/>
      <c r="B352" s="95">
        <v>186.5</v>
      </c>
      <c r="C352" s="103" t="s">
        <v>25</v>
      </c>
      <c r="D352" s="84">
        <v>171044</v>
      </c>
      <c r="E352" s="84">
        <v>425716</v>
      </c>
      <c r="F352" s="60">
        <v>0</v>
      </c>
      <c r="G352" s="60" t="s">
        <v>580</v>
      </c>
      <c r="H352" s="104" t="s">
        <v>342</v>
      </c>
      <c r="I352" s="78">
        <v>44105</v>
      </c>
      <c r="J352" s="134" t="s">
        <v>590</v>
      </c>
      <c r="K352" s="100">
        <v>5398.2</v>
      </c>
      <c r="L352" s="81" t="s">
        <v>568</v>
      </c>
      <c r="M352" s="81"/>
      <c r="N352" s="82">
        <v>0</v>
      </c>
      <c r="O352" s="83">
        <v>0</v>
      </c>
      <c r="P352" s="83">
        <v>0</v>
      </c>
      <c r="Q352" s="83">
        <v>179.9</v>
      </c>
      <c r="R352" s="83">
        <v>397.9</v>
      </c>
      <c r="S352" s="83">
        <v>369.5</v>
      </c>
      <c r="T352" s="83">
        <v>747.5</v>
      </c>
      <c r="U352" s="83">
        <v>558</v>
      </c>
      <c r="V352" s="83">
        <v>389.7</v>
      </c>
      <c r="W352" s="83">
        <v>334.8</v>
      </c>
      <c r="X352" s="83">
        <v>313.8</v>
      </c>
      <c r="Y352" s="83">
        <v>208.3</v>
      </c>
      <c r="Z352" s="83">
        <v>246.6</v>
      </c>
      <c r="AA352" s="83">
        <v>247.8</v>
      </c>
      <c r="AB352" s="83">
        <v>361.7</v>
      </c>
      <c r="AC352" s="83">
        <v>570.9</v>
      </c>
      <c r="AD352" s="83">
        <v>332.2</v>
      </c>
      <c r="AE352" s="83">
        <v>78.900000000000006</v>
      </c>
      <c r="AF352" s="83">
        <v>21.8</v>
      </c>
      <c r="AG352" s="83">
        <v>7.7</v>
      </c>
      <c r="AH352" s="83">
        <v>2.1</v>
      </c>
      <c r="AI352" s="83">
        <v>1.5</v>
      </c>
      <c r="AJ352" s="84">
        <v>27.6</v>
      </c>
      <c r="AK352" s="85"/>
      <c r="AL352" s="59">
        <v>1</v>
      </c>
      <c r="AM352" s="86">
        <f t="shared" si="300"/>
        <v>1</v>
      </c>
      <c r="AN352" s="86">
        <f t="shared" si="299"/>
        <v>1</v>
      </c>
      <c r="AO352" s="86">
        <f t="shared" si="250"/>
        <v>1</v>
      </c>
      <c r="AP352" s="86">
        <f t="shared" si="251"/>
        <v>0.96667407654403315</v>
      </c>
      <c r="AQ352" s="86">
        <f t="shared" si="252"/>
        <v>0.8929643214404801</v>
      </c>
      <c r="AR352" s="86">
        <f t="shared" si="253"/>
        <v>0.82451557926716312</v>
      </c>
      <c r="AS352" s="86">
        <f t="shared" si="254"/>
        <v>0.68604349598014158</v>
      </c>
      <c r="AT352" s="86">
        <f t="shared" si="255"/>
        <v>0.58267570671705393</v>
      </c>
      <c r="AU352" s="86">
        <f t="shared" si="256"/>
        <v>0.51048497647363944</v>
      </c>
      <c r="AV352" s="86">
        <f t="shared" si="257"/>
        <v>0.44846430291578682</v>
      </c>
      <c r="AW352" s="86">
        <f t="shared" si="258"/>
        <v>0.39033381497536224</v>
      </c>
      <c r="AX352" s="86">
        <f t="shared" si="259"/>
        <v>0.35174687858915943</v>
      </c>
      <c r="AY352" s="86">
        <f t="shared" si="260"/>
        <v>0.30606498462450454</v>
      </c>
      <c r="AZ352" s="86">
        <f t="shared" si="261"/>
        <v>0.26016079433885375</v>
      </c>
      <c r="BA352" s="86">
        <f t="shared" si="262"/>
        <v>0.19315697825201</v>
      </c>
      <c r="BB352" s="86">
        <f t="shared" si="263"/>
        <v>8.739950353821653E-2</v>
      </c>
      <c r="BC352" s="86">
        <f t="shared" si="264"/>
        <v>2.5860472009188347E-2</v>
      </c>
      <c r="BD352" s="86">
        <f t="shared" si="265"/>
        <v>1.1244488903708744E-2</v>
      </c>
      <c r="BE352" s="86">
        <f t="shared" si="266"/>
        <v>7.2061057389501207E-3</v>
      </c>
      <c r="BF352" s="86">
        <f t="shared" si="267"/>
        <v>5.7797043458931762E-3</v>
      </c>
      <c r="BG352" s="86">
        <f t="shared" si="268"/>
        <v>5.3906857841503732E-3</v>
      </c>
      <c r="BH352" s="86">
        <f t="shared" si="269"/>
        <v>5.1128153829055134E-3</v>
      </c>
      <c r="BI352" s="87">
        <v>0</v>
      </c>
      <c r="BJ352" s="63"/>
      <c r="BK352" s="86">
        <f t="shared" si="270"/>
        <v>0</v>
      </c>
      <c r="BL352" s="86">
        <f t="shared" si="271"/>
        <v>0</v>
      </c>
      <c r="BM352" s="86">
        <f t="shared" si="272"/>
        <v>0</v>
      </c>
      <c r="BN352" s="86">
        <f t="shared" si="273"/>
        <v>3.3325923455966855E-2</v>
      </c>
      <c r="BO352" s="86">
        <f t="shared" si="274"/>
        <v>7.3709755103553043E-2</v>
      </c>
      <c r="BP352" s="86">
        <f t="shared" si="275"/>
        <v>6.8448742173316979E-2</v>
      </c>
      <c r="BQ352" s="86">
        <f t="shared" si="276"/>
        <v>0.13847208328702154</v>
      </c>
      <c r="BR352" s="86">
        <f t="shared" si="277"/>
        <v>0.10336778926308765</v>
      </c>
      <c r="BS352" s="86">
        <f t="shared" si="278"/>
        <v>7.2190730243414492E-2</v>
      </c>
      <c r="BT352" s="86">
        <f t="shared" si="279"/>
        <v>6.2020673557852624E-2</v>
      </c>
      <c r="BU352" s="86">
        <f t="shared" si="280"/>
        <v>5.813048794042458E-2</v>
      </c>
      <c r="BV352" s="86">
        <f t="shared" si="281"/>
        <v>3.8586936386202808E-2</v>
      </c>
      <c r="BW352" s="86">
        <f t="shared" si="282"/>
        <v>4.5681893964654885E-2</v>
      </c>
      <c r="BX352" s="86">
        <f t="shared" si="283"/>
        <v>4.5904190285650792E-2</v>
      </c>
      <c r="BY352" s="86">
        <f t="shared" si="284"/>
        <v>6.7003816086843748E-2</v>
      </c>
      <c r="BZ352" s="86">
        <f t="shared" si="285"/>
        <v>0.10575747471379347</v>
      </c>
      <c r="CA352" s="86">
        <f t="shared" si="286"/>
        <v>6.1539031529028183E-2</v>
      </c>
      <c r="CB352" s="86">
        <f t="shared" si="287"/>
        <v>1.4615983105479603E-2</v>
      </c>
      <c r="CC352" s="86">
        <f t="shared" si="288"/>
        <v>4.038383164758623E-3</v>
      </c>
      <c r="CD352" s="86">
        <f t="shared" si="289"/>
        <v>1.4264013930569445E-3</v>
      </c>
      <c r="CE352" s="86">
        <f t="shared" si="290"/>
        <v>3.8901856174280297E-4</v>
      </c>
      <c r="CF352" s="86">
        <f t="shared" si="291"/>
        <v>2.7787040124485976E-4</v>
      </c>
      <c r="CG352" s="88">
        <f t="shared" si="292"/>
        <v>5.1128153829055134E-3</v>
      </c>
      <c r="CH352" s="89">
        <f t="shared" si="293"/>
        <v>0</v>
      </c>
      <c r="CI352" s="90">
        <f t="shared" si="294"/>
        <v>0.64825312141084046</v>
      </c>
      <c r="CJ352" s="90">
        <f t="shared" si="295"/>
        <v>0.34663406320625395</v>
      </c>
      <c r="CK352" s="91">
        <f t="shared" si="296"/>
        <v>5.1128153829055134E-3</v>
      </c>
      <c r="CL352" s="90">
        <f t="shared" si="297"/>
        <v>3.869878099416439</v>
      </c>
      <c r="CM352" s="90">
        <f t="shared" si="298"/>
        <v>9.9995253360997918</v>
      </c>
      <c r="CN352" s="90">
        <f t="array" ref="CN352">10^(SUMPRODUCT(BW352:CF352,LOG($BW$5:$CF$5))/CJ352)</f>
        <v>0.71466314175041967</v>
      </c>
      <c r="CO352" s="92">
        <f t="shared" si="301"/>
        <v>0.52133205729461707</v>
      </c>
      <c r="CP352" s="93">
        <f t="shared" si="301"/>
        <v>1.9729066408774392</v>
      </c>
      <c r="CQ352" s="93">
        <f t="shared" si="301"/>
        <v>5.2903472997991026</v>
      </c>
      <c r="CR352" s="93">
        <f t="shared" si="301"/>
        <v>9.9601156520101224</v>
      </c>
      <c r="CS352" s="94">
        <f t="shared" si="301"/>
        <v>23.140927032523944</v>
      </c>
      <c r="CT352" s="95" t="s">
        <v>551</v>
      </c>
      <c r="CU352" s="79">
        <v>1</v>
      </c>
      <c r="CV352" s="79" t="s">
        <v>550</v>
      </c>
      <c r="CW352" s="80"/>
    </row>
    <row r="353" spans="1:101" x14ac:dyDescent="0.2">
      <c r="A353" s="2"/>
      <c r="B353" s="95">
        <v>187</v>
      </c>
      <c r="C353" s="103" t="s">
        <v>29</v>
      </c>
      <c r="D353" s="84">
        <v>170615</v>
      </c>
      <c r="E353" s="84">
        <v>425944</v>
      </c>
      <c r="F353" s="60">
        <v>0</v>
      </c>
      <c r="G353" s="60" t="s">
        <v>580</v>
      </c>
      <c r="H353" s="104" t="s">
        <v>344</v>
      </c>
      <c r="I353" s="78">
        <v>44105</v>
      </c>
      <c r="J353" s="134" t="s">
        <v>590</v>
      </c>
      <c r="K353" s="100">
        <v>4911.2</v>
      </c>
      <c r="L353" s="81" t="s">
        <v>568</v>
      </c>
      <c r="M353" s="81"/>
      <c r="N353" s="82">
        <v>0</v>
      </c>
      <c r="O353" s="83">
        <v>0</v>
      </c>
      <c r="P353" s="83">
        <v>0</v>
      </c>
      <c r="Q353" s="83">
        <v>0</v>
      </c>
      <c r="R353" s="83">
        <v>0</v>
      </c>
      <c r="S353" s="83">
        <v>129.6</v>
      </c>
      <c r="T353" s="83">
        <v>224.8</v>
      </c>
      <c r="U353" s="83">
        <v>165.7</v>
      </c>
      <c r="V353" s="83">
        <v>233.6</v>
      </c>
      <c r="W353" s="83">
        <v>204.1</v>
      </c>
      <c r="X353" s="83">
        <v>250.7</v>
      </c>
      <c r="Y353" s="83">
        <v>246.6</v>
      </c>
      <c r="Z353" s="83">
        <v>181.5</v>
      </c>
      <c r="AA353" s="83">
        <v>542.70000000000005</v>
      </c>
      <c r="AB353" s="83">
        <v>1049.9000000000001</v>
      </c>
      <c r="AC353" s="83">
        <v>1144.0999999999999</v>
      </c>
      <c r="AD353" s="83">
        <v>405.9</v>
      </c>
      <c r="AE353" s="83">
        <v>88.6</v>
      </c>
      <c r="AF353" s="83">
        <v>18.7</v>
      </c>
      <c r="AG353" s="83">
        <v>1.9</v>
      </c>
      <c r="AH353" s="83">
        <v>0.2</v>
      </c>
      <c r="AI353" s="83">
        <v>0.1</v>
      </c>
      <c r="AJ353" s="84">
        <v>22.5</v>
      </c>
      <c r="AK353" s="85"/>
      <c r="AL353" s="59">
        <v>1</v>
      </c>
      <c r="AM353" s="86">
        <f t="shared" si="300"/>
        <v>1</v>
      </c>
      <c r="AN353" s="86">
        <f t="shared" si="299"/>
        <v>1</v>
      </c>
      <c r="AO353" s="86">
        <f t="shared" si="250"/>
        <v>1</v>
      </c>
      <c r="AP353" s="86">
        <f t="shared" si="251"/>
        <v>1</v>
      </c>
      <c r="AQ353" s="86">
        <f t="shared" si="252"/>
        <v>1</v>
      </c>
      <c r="AR353" s="86">
        <f t="shared" si="253"/>
        <v>0.97361133735136018</v>
      </c>
      <c r="AS353" s="86">
        <f t="shared" si="254"/>
        <v>0.92783841016452195</v>
      </c>
      <c r="AT353" s="86">
        <f t="shared" si="255"/>
        <v>0.89409920182440139</v>
      </c>
      <c r="AU353" s="86">
        <f t="shared" si="256"/>
        <v>0.84653445186512466</v>
      </c>
      <c r="AV353" s="86">
        <f t="shared" si="257"/>
        <v>0.80497638051799969</v>
      </c>
      <c r="AW353" s="86">
        <f t="shared" si="258"/>
        <v>0.75392979312591635</v>
      </c>
      <c r="AX353" s="86">
        <f t="shared" si="259"/>
        <v>0.70371803225280993</v>
      </c>
      <c r="AY353" s="86">
        <f t="shared" si="260"/>
        <v>0.66676168757126575</v>
      </c>
      <c r="AZ353" s="86">
        <f t="shared" si="261"/>
        <v>0.55625916273008635</v>
      </c>
      <c r="BA353" s="86">
        <f t="shared" si="262"/>
        <v>0.34248248900472389</v>
      </c>
      <c r="BB353" s="86">
        <f t="shared" si="263"/>
        <v>0.10952516696530379</v>
      </c>
      <c r="BC353" s="86">
        <f t="shared" si="264"/>
        <v>2.6877341586577619E-2</v>
      </c>
      <c r="BD353" s="86">
        <f t="shared" si="265"/>
        <v>8.8369441277080969E-3</v>
      </c>
      <c r="BE353" s="86">
        <f t="shared" si="266"/>
        <v>5.0293207362762677E-3</v>
      </c>
      <c r="BF353" s="86">
        <f t="shared" si="267"/>
        <v>4.6424499104088628E-3</v>
      </c>
      <c r="BG353" s="86">
        <f t="shared" si="268"/>
        <v>4.6017266655807151E-3</v>
      </c>
      <c r="BH353" s="86">
        <f t="shared" si="269"/>
        <v>4.5813650431666408E-3</v>
      </c>
      <c r="BI353" s="87">
        <v>0</v>
      </c>
      <c r="BJ353" s="63"/>
      <c r="BK353" s="86">
        <f t="shared" si="270"/>
        <v>0</v>
      </c>
      <c r="BL353" s="86">
        <f t="shared" si="271"/>
        <v>0</v>
      </c>
      <c r="BM353" s="86">
        <f t="shared" si="272"/>
        <v>0</v>
      </c>
      <c r="BN353" s="86">
        <f t="shared" si="273"/>
        <v>0</v>
      </c>
      <c r="BO353" s="86">
        <f t="shared" si="274"/>
        <v>0</v>
      </c>
      <c r="BP353" s="86">
        <f t="shared" si="275"/>
        <v>2.6388662648639816E-2</v>
      </c>
      <c r="BQ353" s="86">
        <f t="shared" si="276"/>
        <v>4.577292718683823E-2</v>
      </c>
      <c r="BR353" s="86">
        <f t="shared" si="277"/>
        <v>3.3739208340120563E-2</v>
      </c>
      <c r="BS353" s="86">
        <f t="shared" si="278"/>
        <v>4.7564749959276731E-2</v>
      </c>
      <c r="BT353" s="86">
        <f t="shared" si="279"/>
        <v>4.155807134712497E-2</v>
      </c>
      <c r="BU353" s="86">
        <f t="shared" si="280"/>
        <v>5.1046587392083342E-2</v>
      </c>
      <c r="BV353" s="86">
        <f t="shared" si="281"/>
        <v>5.0211760873106415E-2</v>
      </c>
      <c r="BW353" s="86">
        <f t="shared" si="282"/>
        <v>3.6956344681544184E-2</v>
      </c>
      <c r="BX353" s="86">
        <f t="shared" si="283"/>
        <v>0.11050252484117939</v>
      </c>
      <c r="BY353" s="86">
        <f t="shared" si="284"/>
        <v>0.21377667372536246</v>
      </c>
      <c r="BZ353" s="86">
        <f t="shared" si="285"/>
        <v>0.2329573220394201</v>
      </c>
      <c r="CA353" s="86">
        <f t="shared" si="286"/>
        <v>8.264782537872617E-2</v>
      </c>
      <c r="CB353" s="86">
        <f t="shared" si="287"/>
        <v>1.8040397458869522E-2</v>
      </c>
      <c r="CC353" s="86">
        <f t="shared" si="288"/>
        <v>3.8076233914318292E-3</v>
      </c>
      <c r="CD353" s="86">
        <f t="shared" si="289"/>
        <v>3.8687082586740494E-4</v>
      </c>
      <c r="CE353" s="86">
        <f t="shared" si="290"/>
        <v>4.072324482814766E-5</v>
      </c>
      <c r="CF353" s="86">
        <f t="shared" si="291"/>
        <v>2.0361622414074264E-5</v>
      </c>
      <c r="CG353" s="88">
        <f t="shared" si="292"/>
        <v>4.5813650431666408E-3</v>
      </c>
      <c r="CH353" s="89">
        <f t="shared" si="293"/>
        <v>0</v>
      </c>
      <c r="CI353" s="90">
        <f t="shared" si="294"/>
        <v>0.29628196774719007</v>
      </c>
      <c r="CJ353" s="90">
        <f t="shared" si="295"/>
        <v>0.69913666720964329</v>
      </c>
      <c r="CK353" s="91">
        <f t="shared" si="296"/>
        <v>4.5813650431666408E-3</v>
      </c>
      <c r="CL353" s="90">
        <f t="shared" si="297"/>
        <v>1.3389282490247354</v>
      </c>
      <c r="CM353" s="90">
        <f t="shared" si="298"/>
        <v>6.0256159038359121</v>
      </c>
      <c r="CN353" s="90">
        <f t="array" ref="CN353">10^(SUMPRODUCT(BW353:CF353,LOG($BW$5:$CF$5))/CJ353)</f>
        <v>0.73035051242026428</v>
      </c>
      <c r="CO353" s="92">
        <f t="shared" si="301"/>
        <v>0.48064842092783533</v>
      </c>
      <c r="CP353" s="93">
        <f t="shared" si="301"/>
        <v>0.71860276949378821</v>
      </c>
      <c r="CQ353" s="93">
        <f t="shared" si="301"/>
        <v>0.9138101316938908</v>
      </c>
      <c r="CR353" s="93">
        <f t="shared" si="301"/>
        <v>1.3303394085839317</v>
      </c>
      <c r="CS353" s="94">
        <f t="shared" si="301"/>
        <v>8.4849045333456594</v>
      </c>
      <c r="CT353" s="95" t="s">
        <v>551</v>
      </c>
      <c r="CU353" s="79">
        <v>1</v>
      </c>
      <c r="CV353" s="79" t="s">
        <v>550</v>
      </c>
      <c r="CW353" s="80"/>
    </row>
    <row r="354" spans="1:101" x14ac:dyDescent="0.2">
      <c r="A354" s="2"/>
      <c r="B354" s="95">
        <v>187.5</v>
      </c>
      <c r="C354" s="103" t="s">
        <v>23</v>
      </c>
      <c r="D354" s="84">
        <v>170192</v>
      </c>
      <c r="E354" s="84">
        <v>426221</v>
      </c>
      <c r="F354" s="60">
        <v>0</v>
      </c>
      <c r="G354" s="60" t="s">
        <v>580</v>
      </c>
      <c r="H354" s="104" t="s">
        <v>346</v>
      </c>
      <c r="I354" s="78">
        <v>44105</v>
      </c>
      <c r="J354" s="134" t="s">
        <v>590</v>
      </c>
      <c r="K354" s="100">
        <v>4610.7</v>
      </c>
      <c r="L354" s="81" t="s">
        <v>568</v>
      </c>
      <c r="M354" s="81"/>
      <c r="N354" s="82">
        <v>0</v>
      </c>
      <c r="O354" s="83">
        <v>0</v>
      </c>
      <c r="P354" s="83">
        <v>0</v>
      </c>
      <c r="Q354" s="83">
        <v>0</v>
      </c>
      <c r="R354" s="83">
        <v>39.1</v>
      </c>
      <c r="S354" s="83">
        <v>127.7</v>
      </c>
      <c r="T354" s="83">
        <v>198.7</v>
      </c>
      <c r="U354" s="83">
        <v>263.10000000000002</v>
      </c>
      <c r="V354" s="83">
        <v>375.2</v>
      </c>
      <c r="W354" s="83">
        <v>419.5</v>
      </c>
      <c r="X354" s="83">
        <v>428</v>
      </c>
      <c r="Y354" s="83">
        <v>352.8</v>
      </c>
      <c r="Z354" s="83">
        <v>349</v>
      </c>
      <c r="AA354" s="83">
        <v>429.4</v>
      </c>
      <c r="AB354" s="83">
        <v>509.4</v>
      </c>
      <c r="AC354" s="83">
        <v>670.1</v>
      </c>
      <c r="AD354" s="83">
        <v>333.2</v>
      </c>
      <c r="AE354" s="83">
        <v>53.1</v>
      </c>
      <c r="AF354" s="83">
        <v>15.4</v>
      </c>
      <c r="AG354" s="83">
        <v>7</v>
      </c>
      <c r="AH354" s="83">
        <v>1</v>
      </c>
      <c r="AI354" s="83">
        <v>0.6</v>
      </c>
      <c r="AJ354" s="84">
        <v>38.4</v>
      </c>
      <c r="AK354" s="85"/>
      <c r="AL354" s="59">
        <v>1</v>
      </c>
      <c r="AM354" s="86">
        <f t="shared" si="300"/>
        <v>1</v>
      </c>
      <c r="AN354" s="86">
        <f t="shared" si="299"/>
        <v>1</v>
      </c>
      <c r="AO354" s="86">
        <f t="shared" si="250"/>
        <v>1</v>
      </c>
      <c r="AP354" s="86">
        <f t="shared" si="251"/>
        <v>1</v>
      </c>
      <c r="AQ354" s="86">
        <f t="shared" si="252"/>
        <v>0.99151972585507619</v>
      </c>
      <c r="AR354" s="86">
        <f t="shared" si="253"/>
        <v>0.96382328062983924</v>
      </c>
      <c r="AS354" s="86">
        <f t="shared" si="254"/>
        <v>0.92072787212353868</v>
      </c>
      <c r="AT354" s="86">
        <f t="shared" si="255"/>
        <v>0.8636649532608931</v>
      </c>
      <c r="AU354" s="86">
        <f t="shared" si="256"/>
        <v>0.78228902335870909</v>
      </c>
      <c r="AV354" s="86">
        <f t="shared" si="257"/>
        <v>0.6913050079163684</v>
      </c>
      <c r="AW354" s="86">
        <f t="shared" si="258"/>
        <v>0.59847745461643564</v>
      </c>
      <c r="AX354" s="86">
        <f t="shared" si="259"/>
        <v>0.52195978918602381</v>
      </c>
      <c r="AY354" s="86">
        <f t="shared" si="260"/>
        <v>0.446266293621359</v>
      </c>
      <c r="AZ354" s="86">
        <f t="shared" si="261"/>
        <v>0.35313509879194049</v>
      </c>
      <c r="BA354" s="86">
        <f t="shared" si="262"/>
        <v>0.24265295942047846</v>
      </c>
      <c r="BB354" s="86">
        <f t="shared" si="263"/>
        <v>9.7317110200186518E-2</v>
      </c>
      <c r="BC354" s="86">
        <f t="shared" si="264"/>
        <v>2.5050426182575303E-2</v>
      </c>
      <c r="BD354" s="86">
        <f t="shared" si="265"/>
        <v>1.3533736742793925E-2</v>
      </c>
      <c r="BE354" s="86">
        <f t="shared" si="266"/>
        <v>1.0193679918450549E-2</v>
      </c>
      <c r="BF354" s="86">
        <f t="shared" si="267"/>
        <v>8.6754722710217416E-3</v>
      </c>
      <c r="BG354" s="86">
        <f t="shared" si="268"/>
        <v>8.4585854642461981E-3</v>
      </c>
      <c r="BH354" s="86">
        <f t="shared" si="269"/>
        <v>8.3284533801808724E-3</v>
      </c>
      <c r="BI354" s="87">
        <v>0</v>
      </c>
      <c r="BJ354" s="63"/>
      <c r="BK354" s="86">
        <f t="shared" si="270"/>
        <v>0</v>
      </c>
      <c r="BL354" s="86">
        <f t="shared" si="271"/>
        <v>0</v>
      </c>
      <c r="BM354" s="86">
        <f t="shared" si="272"/>
        <v>0</v>
      </c>
      <c r="BN354" s="86">
        <f t="shared" si="273"/>
        <v>0</v>
      </c>
      <c r="BO354" s="86">
        <f t="shared" si="274"/>
        <v>8.480274144923805E-3</v>
      </c>
      <c r="BP354" s="86">
        <f t="shared" si="275"/>
        <v>2.7696445225236954E-2</v>
      </c>
      <c r="BQ354" s="86">
        <f t="shared" si="276"/>
        <v>4.3095408506300559E-2</v>
      </c>
      <c r="BR354" s="86">
        <f t="shared" si="277"/>
        <v>5.7062918862645584E-2</v>
      </c>
      <c r="BS354" s="86">
        <f t="shared" si="278"/>
        <v>8.1375929902184008E-2</v>
      </c>
      <c r="BT354" s="86">
        <f t="shared" si="279"/>
        <v>9.0984015442340693E-2</v>
      </c>
      <c r="BU354" s="86">
        <f t="shared" si="280"/>
        <v>9.2827553299932752E-2</v>
      </c>
      <c r="BV354" s="86">
        <f t="shared" si="281"/>
        <v>7.651766543041183E-2</v>
      </c>
      <c r="BW354" s="86">
        <f t="shared" si="282"/>
        <v>7.5693495564664814E-2</v>
      </c>
      <c r="BX354" s="86">
        <f t="shared" si="283"/>
        <v>9.3131194829418507E-2</v>
      </c>
      <c r="BY354" s="86">
        <f t="shared" si="284"/>
        <v>0.11048213937146203</v>
      </c>
      <c r="BZ354" s="86">
        <f t="shared" si="285"/>
        <v>0.14533584922029194</v>
      </c>
      <c r="CA354" s="86">
        <f t="shared" si="286"/>
        <v>7.2266684017611216E-2</v>
      </c>
      <c r="CB354" s="86">
        <f t="shared" si="287"/>
        <v>1.1516689439781378E-2</v>
      </c>
      <c r="CC354" s="86">
        <f t="shared" si="288"/>
        <v>3.3400568243433758E-3</v>
      </c>
      <c r="CD354" s="86">
        <f t="shared" si="289"/>
        <v>1.5182076474288073E-3</v>
      </c>
      <c r="CE354" s="86">
        <f t="shared" si="290"/>
        <v>2.1688680677554341E-4</v>
      </c>
      <c r="CF354" s="86">
        <f t="shared" si="291"/>
        <v>1.301320840653257E-4</v>
      </c>
      <c r="CG354" s="88">
        <f t="shared" si="292"/>
        <v>8.3284533801808724E-3</v>
      </c>
      <c r="CH354" s="89">
        <f t="shared" si="293"/>
        <v>0</v>
      </c>
      <c r="CI354" s="90">
        <f t="shared" si="294"/>
        <v>0.47804021081397619</v>
      </c>
      <c r="CJ354" s="90">
        <f t="shared" si="295"/>
        <v>0.51363133580584297</v>
      </c>
      <c r="CK354" s="91">
        <f t="shared" si="296"/>
        <v>8.3284533801808724E-3</v>
      </c>
      <c r="CL354" s="90">
        <f t="shared" si="297"/>
        <v>1.9372645467077616</v>
      </c>
      <c r="CM354" s="90">
        <f t="shared" si="298"/>
        <v>5.599456179210919</v>
      </c>
      <c r="CN354" s="90">
        <f t="array" ref="CN354">10^(SUMPRODUCT(BW354:CF354,LOG($BW$5:$CF$5))/CJ354)</f>
        <v>0.78423429818307377</v>
      </c>
      <c r="CO354" s="92">
        <f t="shared" si="301"/>
        <v>0.50324704879007298</v>
      </c>
      <c r="CP354" s="93">
        <f t="shared" si="301"/>
        <v>0.9903283902030976</v>
      </c>
      <c r="CQ354" s="93">
        <f t="shared" si="301"/>
        <v>1.8033942202643038</v>
      </c>
      <c r="CR354" s="93">
        <f t="shared" si="301"/>
        <v>3.4129823938551351</v>
      </c>
      <c r="CS354" s="94">
        <f t="shared" si="301"/>
        <v>9.9114595016125211</v>
      </c>
      <c r="CT354" s="95" t="s">
        <v>551</v>
      </c>
      <c r="CU354" s="79">
        <v>1</v>
      </c>
      <c r="CV354" s="79" t="s">
        <v>550</v>
      </c>
      <c r="CW354" s="80"/>
    </row>
    <row r="355" spans="1:101" x14ac:dyDescent="0.2">
      <c r="A355" s="2"/>
      <c r="B355" s="95">
        <v>187.5</v>
      </c>
      <c r="C355" s="103" t="s">
        <v>25</v>
      </c>
      <c r="D355" s="84">
        <v>170232</v>
      </c>
      <c r="E355" s="84">
        <v>426278</v>
      </c>
      <c r="F355" s="60">
        <v>0</v>
      </c>
      <c r="G355" s="60" t="s">
        <v>580</v>
      </c>
      <c r="H355" s="104" t="s">
        <v>345</v>
      </c>
      <c r="I355" s="78">
        <v>44105</v>
      </c>
      <c r="J355" s="134" t="s">
        <v>590</v>
      </c>
      <c r="K355" s="100">
        <v>4647.6000000000004</v>
      </c>
      <c r="L355" s="81" t="s">
        <v>568</v>
      </c>
      <c r="M355" s="81"/>
      <c r="N355" s="82">
        <v>0</v>
      </c>
      <c r="O355" s="83">
        <v>0</v>
      </c>
      <c r="P355" s="83">
        <v>0</v>
      </c>
      <c r="Q355" s="83">
        <v>0</v>
      </c>
      <c r="R355" s="83">
        <v>0</v>
      </c>
      <c r="S355" s="83">
        <v>99.4</v>
      </c>
      <c r="T355" s="83">
        <v>197.4</v>
      </c>
      <c r="U355" s="83">
        <v>284.3</v>
      </c>
      <c r="V355" s="83">
        <v>451.9</v>
      </c>
      <c r="W355" s="83">
        <v>373.5</v>
      </c>
      <c r="X355" s="83">
        <v>543.29999999999995</v>
      </c>
      <c r="Y355" s="83">
        <v>417.2</v>
      </c>
      <c r="Z355" s="83">
        <v>275.5</v>
      </c>
      <c r="AA355" s="83">
        <v>306</v>
      </c>
      <c r="AB355" s="83">
        <v>330.6</v>
      </c>
      <c r="AC355" s="83">
        <v>571.79999999999995</v>
      </c>
      <c r="AD355" s="83">
        <v>403.6</v>
      </c>
      <c r="AE355" s="83">
        <v>263.3</v>
      </c>
      <c r="AF355" s="83">
        <v>78.900000000000006</v>
      </c>
      <c r="AG355" s="83">
        <v>25.2</v>
      </c>
      <c r="AH355" s="83">
        <v>1.8</v>
      </c>
      <c r="AI355" s="83">
        <v>1</v>
      </c>
      <c r="AJ355" s="84">
        <v>22.9</v>
      </c>
      <c r="AK355" s="85"/>
      <c r="AL355" s="59">
        <v>1</v>
      </c>
      <c r="AM355" s="86">
        <f t="shared" si="300"/>
        <v>1</v>
      </c>
      <c r="AN355" s="86">
        <f t="shared" si="299"/>
        <v>1</v>
      </c>
      <c r="AO355" s="86">
        <f t="shared" si="250"/>
        <v>1</v>
      </c>
      <c r="AP355" s="86">
        <f t="shared" si="251"/>
        <v>1</v>
      </c>
      <c r="AQ355" s="86">
        <f t="shared" si="252"/>
        <v>1</v>
      </c>
      <c r="AR355" s="86">
        <f t="shared" si="253"/>
        <v>0.97861261726482485</v>
      </c>
      <c r="AS355" s="86">
        <f t="shared" si="254"/>
        <v>0.93613908253722355</v>
      </c>
      <c r="AT355" s="86">
        <f t="shared" si="255"/>
        <v>0.87496772527756261</v>
      </c>
      <c r="AU355" s="86">
        <f t="shared" si="256"/>
        <v>0.77773474481452798</v>
      </c>
      <c r="AV355" s="86">
        <f t="shared" si="257"/>
        <v>0.69737068594543428</v>
      </c>
      <c r="AW355" s="86">
        <f t="shared" si="258"/>
        <v>0.5804716412772184</v>
      </c>
      <c r="AX355" s="86">
        <f t="shared" si="259"/>
        <v>0.49070487993803258</v>
      </c>
      <c r="AY355" s="86">
        <f t="shared" si="260"/>
        <v>0.43142697306136502</v>
      </c>
      <c r="AZ355" s="86">
        <f t="shared" si="261"/>
        <v>0.36558653928909546</v>
      </c>
      <c r="BA355" s="86">
        <f t="shared" si="262"/>
        <v>0.2944530510370944</v>
      </c>
      <c r="BB355" s="86">
        <f t="shared" si="263"/>
        <v>0.17142180910577501</v>
      </c>
      <c r="BC355" s="86">
        <f t="shared" si="264"/>
        <v>8.4581289267578935E-2</v>
      </c>
      <c r="BD355" s="86">
        <f t="shared" si="265"/>
        <v>2.7928393149152214E-2</v>
      </c>
      <c r="BE355" s="86">
        <f t="shared" si="266"/>
        <v>1.0951889147086627E-2</v>
      </c>
      <c r="BF355" s="86">
        <f t="shared" si="267"/>
        <v>5.5297357776056041E-3</v>
      </c>
      <c r="BG355" s="86">
        <f t="shared" si="268"/>
        <v>5.1424391083569592E-3</v>
      </c>
      <c r="BH355" s="86">
        <f t="shared" si="269"/>
        <v>4.9272742921077119E-3</v>
      </c>
      <c r="BI355" s="87">
        <v>0</v>
      </c>
      <c r="BJ355" s="63"/>
      <c r="BK355" s="86">
        <f t="shared" si="270"/>
        <v>0</v>
      </c>
      <c r="BL355" s="86">
        <f t="shared" si="271"/>
        <v>0</v>
      </c>
      <c r="BM355" s="86">
        <f t="shared" si="272"/>
        <v>0</v>
      </c>
      <c r="BN355" s="86">
        <f t="shared" si="273"/>
        <v>0</v>
      </c>
      <c r="BO355" s="86">
        <f t="shared" si="274"/>
        <v>0</v>
      </c>
      <c r="BP355" s="86">
        <f t="shared" si="275"/>
        <v>2.1387382735175153E-2</v>
      </c>
      <c r="BQ355" s="86">
        <f t="shared" si="276"/>
        <v>4.2473534727601292E-2</v>
      </c>
      <c r="BR355" s="86">
        <f t="shared" si="277"/>
        <v>6.1171357259660941E-2</v>
      </c>
      <c r="BS355" s="86">
        <f t="shared" si="278"/>
        <v>9.7232980463034635E-2</v>
      </c>
      <c r="BT355" s="86">
        <f t="shared" si="279"/>
        <v>8.0364058869093702E-2</v>
      </c>
      <c r="BU355" s="86">
        <f t="shared" si="280"/>
        <v>0.11689904466821588</v>
      </c>
      <c r="BV355" s="86">
        <f t="shared" si="281"/>
        <v>8.9766761339185819E-2</v>
      </c>
      <c r="BW355" s="86">
        <f t="shared" si="282"/>
        <v>5.9277906876667563E-2</v>
      </c>
      <c r="BX355" s="86">
        <f t="shared" si="283"/>
        <v>6.5840433772269558E-2</v>
      </c>
      <c r="BY355" s="86">
        <f t="shared" si="284"/>
        <v>7.1133488252001054E-2</v>
      </c>
      <c r="BZ355" s="86">
        <f t="shared" si="285"/>
        <v>0.1230312419313194</v>
      </c>
      <c r="CA355" s="86">
        <f t="shared" si="286"/>
        <v>8.6840519838196073E-2</v>
      </c>
      <c r="CB355" s="86">
        <f t="shared" si="287"/>
        <v>5.6652896118426721E-2</v>
      </c>
      <c r="CC355" s="86">
        <f t="shared" si="288"/>
        <v>1.6976504002065587E-2</v>
      </c>
      <c r="CD355" s="86">
        <f t="shared" si="289"/>
        <v>5.4221533694810229E-3</v>
      </c>
      <c r="CE355" s="86">
        <f t="shared" si="290"/>
        <v>3.8729666924864486E-4</v>
      </c>
      <c r="CF355" s="86">
        <f t="shared" si="291"/>
        <v>2.1516481624924734E-4</v>
      </c>
      <c r="CG355" s="88">
        <f t="shared" si="292"/>
        <v>4.9272742921077119E-3</v>
      </c>
      <c r="CH355" s="89">
        <f t="shared" si="293"/>
        <v>0</v>
      </c>
      <c r="CI355" s="90">
        <f t="shared" si="294"/>
        <v>0.50929512006196742</v>
      </c>
      <c r="CJ355" s="90">
        <f t="shared" si="295"/>
        <v>0.48577760564592487</v>
      </c>
      <c r="CK355" s="91">
        <f t="shared" si="296"/>
        <v>4.9272742921077119E-3</v>
      </c>
      <c r="CL355" s="90">
        <f t="shared" si="297"/>
        <v>1.8235171374773436</v>
      </c>
      <c r="CM355" s="90">
        <f t="shared" si="298"/>
        <v>5.1921874895959332</v>
      </c>
      <c r="CN355" s="90">
        <f t="array" ref="CN355">10^(SUMPRODUCT(BW355:CF355,LOG($BW$5:$CF$5))/CJ355)</f>
        <v>0.64105078596434284</v>
      </c>
      <c r="CO355" s="92">
        <f t="shared" si="301"/>
        <v>0.37725737230040302</v>
      </c>
      <c r="CP355" s="93">
        <f t="shared" si="301"/>
        <v>0.92770139932692675</v>
      </c>
      <c r="CQ355" s="93">
        <f t="shared" si="301"/>
        <v>2.0709097961579168</v>
      </c>
      <c r="CR355" s="93">
        <f t="shared" si="301"/>
        <v>3.4617004622424203</v>
      </c>
      <c r="CS355" s="94">
        <f t="shared" si="301"/>
        <v>9.1809550548315251</v>
      </c>
      <c r="CT355" s="95" t="s">
        <v>551</v>
      </c>
      <c r="CU355" s="79">
        <v>1</v>
      </c>
      <c r="CV355" s="79" t="s">
        <v>550</v>
      </c>
      <c r="CW355" s="80"/>
    </row>
    <row r="356" spans="1:101" x14ac:dyDescent="0.2">
      <c r="A356" s="2"/>
      <c r="B356" s="95">
        <v>188</v>
      </c>
      <c r="C356" s="103" t="s">
        <v>29</v>
      </c>
      <c r="D356" s="84">
        <v>169784</v>
      </c>
      <c r="E356" s="84">
        <v>426507</v>
      </c>
      <c r="F356" s="60">
        <v>0</v>
      </c>
      <c r="G356" s="60" t="s">
        <v>580</v>
      </c>
      <c r="H356" s="104" t="s">
        <v>347</v>
      </c>
      <c r="I356" s="78">
        <v>44105</v>
      </c>
      <c r="J356" s="134" t="s">
        <v>590</v>
      </c>
      <c r="K356" s="100">
        <v>4328.1000000000004</v>
      </c>
      <c r="L356" s="81" t="s">
        <v>568</v>
      </c>
      <c r="M356" s="81"/>
      <c r="N356" s="82">
        <v>0</v>
      </c>
      <c r="O356" s="83">
        <v>0</v>
      </c>
      <c r="P356" s="83">
        <v>0</v>
      </c>
      <c r="Q356" s="83">
        <v>0</v>
      </c>
      <c r="R356" s="83">
        <v>0</v>
      </c>
      <c r="S356" s="83">
        <v>12.3</v>
      </c>
      <c r="T356" s="83">
        <v>9.1</v>
      </c>
      <c r="U356" s="83">
        <v>10.6</v>
      </c>
      <c r="V356" s="83">
        <v>26.5</v>
      </c>
      <c r="W356" s="83">
        <v>37.1</v>
      </c>
      <c r="X356" s="83">
        <v>60.3</v>
      </c>
      <c r="Y356" s="83">
        <v>99.5</v>
      </c>
      <c r="Z356" s="83">
        <v>209</v>
      </c>
      <c r="AA356" s="83">
        <v>322.60000000000002</v>
      </c>
      <c r="AB356" s="83">
        <v>730.1</v>
      </c>
      <c r="AC356" s="83">
        <v>1868.9</v>
      </c>
      <c r="AD356" s="83">
        <v>810.5</v>
      </c>
      <c r="AE356" s="83">
        <v>99.6</v>
      </c>
      <c r="AF356" s="83">
        <v>13.5</v>
      </c>
      <c r="AG356" s="83">
        <v>4.4000000000000004</v>
      </c>
      <c r="AH356" s="83">
        <v>0.5</v>
      </c>
      <c r="AI356" s="83">
        <v>0.5</v>
      </c>
      <c r="AJ356" s="84">
        <v>13.1</v>
      </c>
      <c r="AK356" s="85"/>
      <c r="AL356" s="59">
        <v>1</v>
      </c>
      <c r="AM356" s="86">
        <f t="shared" si="300"/>
        <v>1</v>
      </c>
      <c r="AN356" s="86">
        <f t="shared" si="299"/>
        <v>1</v>
      </c>
      <c r="AO356" s="86">
        <f t="shared" si="250"/>
        <v>1</v>
      </c>
      <c r="AP356" s="86">
        <f t="shared" si="251"/>
        <v>1</v>
      </c>
      <c r="AQ356" s="86">
        <f t="shared" si="252"/>
        <v>1</v>
      </c>
      <c r="AR356" s="86">
        <f t="shared" si="253"/>
        <v>0.99715810632841195</v>
      </c>
      <c r="AS356" s="86">
        <f t="shared" si="254"/>
        <v>0.99505556710796883</v>
      </c>
      <c r="AT356" s="86">
        <f t="shared" si="255"/>
        <v>0.99260645548855153</v>
      </c>
      <c r="AU356" s="86">
        <f t="shared" si="256"/>
        <v>0.98648367644000834</v>
      </c>
      <c r="AV356" s="86">
        <f t="shared" si="257"/>
        <v>0.97791178577204785</v>
      </c>
      <c r="AW356" s="86">
        <f t="shared" si="258"/>
        <v>0.96397957533328715</v>
      </c>
      <c r="AX356" s="86">
        <f t="shared" si="259"/>
        <v>0.94099027286800219</v>
      </c>
      <c r="AY356" s="86">
        <f t="shared" si="260"/>
        <v>0.89270118527760456</v>
      </c>
      <c r="AZ356" s="86">
        <f t="shared" si="261"/>
        <v>0.81816501467156499</v>
      </c>
      <c r="BA356" s="86">
        <f t="shared" si="262"/>
        <v>0.64947667567754919</v>
      </c>
      <c r="BB356" s="86">
        <f t="shared" si="263"/>
        <v>0.21767057138236195</v>
      </c>
      <c r="BC356" s="86">
        <f t="shared" si="264"/>
        <v>3.0405951803331915E-2</v>
      </c>
      <c r="BD356" s="86">
        <f t="shared" si="265"/>
        <v>7.3935445114486457E-3</v>
      </c>
      <c r="BE356" s="86">
        <f t="shared" si="266"/>
        <v>4.2743929206813351E-3</v>
      </c>
      <c r="BF356" s="86">
        <f t="shared" si="267"/>
        <v>3.2577805503571744E-3</v>
      </c>
      <c r="BG356" s="86">
        <f t="shared" si="268"/>
        <v>3.1422564173657925E-3</v>
      </c>
      <c r="BH356" s="86">
        <f t="shared" si="269"/>
        <v>3.0267322843744106E-3</v>
      </c>
      <c r="BI356" s="87">
        <v>0</v>
      </c>
      <c r="BJ356" s="63"/>
      <c r="BK356" s="86">
        <f t="shared" si="270"/>
        <v>0</v>
      </c>
      <c r="BL356" s="86">
        <f t="shared" si="271"/>
        <v>0</v>
      </c>
      <c r="BM356" s="86">
        <f t="shared" si="272"/>
        <v>0</v>
      </c>
      <c r="BN356" s="86">
        <f t="shared" si="273"/>
        <v>0</v>
      </c>
      <c r="BO356" s="86">
        <f t="shared" si="274"/>
        <v>0</v>
      </c>
      <c r="BP356" s="86">
        <f t="shared" si="275"/>
        <v>2.8418936715880472E-3</v>
      </c>
      <c r="BQ356" s="86">
        <f t="shared" si="276"/>
        <v>2.1025392204431226E-3</v>
      </c>
      <c r="BR356" s="86">
        <f t="shared" si="277"/>
        <v>2.449111619417299E-3</v>
      </c>
      <c r="BS356" s="86">
        <f t="shared" si="278"/>
        <v>6.1227790485431921E-3</v>
      </c>
      <c r="BT356" s="86">
        <f t="shared" si="279"/>
        <v>8.5718906679604912E-3</v>
      </c>
      <c r="BU356" s="86">
        <f t="shared" si="280"/>
        <v>1.3932210438760695E-2</v>
      </c>
      <c r="BV356" s="86">
        <f t="shared" si="281"/>
        <v>2.2989302465284966E-2</v>
      </c>
      <c r="BW356" s="86">
        <f t="shared" si="282"/>
        <v>4.8289087590397628E-2</v>
      </c>
      <c r="BX356" s="86">
        <f t="shared" si="283"/>
        <v>7.4536170606039565E-2</v>
      </c>
      <c r="BY356" s="86">
        <f t="shared" si="284"/>
        <v>0.16868833899401581</v>
      </c>
      <c r="BZ356" s="86">
        <f t="shared" si="285"/>
        <v>0.43180610429518723</v>
      </c>
      <c r="CA356" s="86">
        <f t="shared" si="286"/>
        <v>0.18726461957903004</v>
      </c>
      <c r="CB356" s="86">
        <f t="shared" si="287"/>
        <v>2.301240729188327E-2</v>
      </c>
      <c r="CC356" s="86">
        <f t="shared" si="288"/>
        <v>3.1191515907673106E-3</v>
      </c>
      <c r="CD356" s="86">
        <f t="shared" si="289"/>
        <v>1.0166123703241607E-3</v>
      </c>
      <c r="CE356" s="86">
        <f t="shared" si="290"/>
        <v>1.1552413299138189E-4</v>
      </c>
      <c r="CF356" s="86">
        <f t="shared" si="291"/>
        <v>1.1552413299138189E-4</v>
      </c>
      <c r="CG356" s="88">
        <f t="shared" si="292"/>
        <v>3.0267322843744106E-3</v>
      </c>
      <c r="CH356" s="89">
        <f t="shared" si="293"/>
        <v>0</v>
      </c>
      <c r="CI356" s="90">
        <f t="shared" si="294"/>
        <v>5.9009727131997813E-2</v>
      </c>
      <c r="CJ356" s="90">
        <f t="shared" si="295"/>
        <v>0.93796354058362796</v>
      </c>
      <c r="CK356" s="91">
        <f t="shared" si="296"/>
        <v>3.0267322843744106E-3</v>
      </c>
      <c r="CL356" s="90">
        <f t="shared" si="297"/>
        <v>0.70834788747720168</v>
      </c>
      <c r="CM356" s="90">
        <f t="shared" si="298"/>
        <v>3.9400838557301721</v>
      </c>
      <c r="CN356" s="90">
        <f t="array" ref="CN356">10^(SUMPRODUCT(BW356:CF356,LOG($BW$5:$CF$5))/CJ356)</f>
        <v>0.64442010397839211</v>
      </c>
      <c r="CO356" s="92">
        <f t="shared" si="301"/>
        <v>0.40318644783055962</v>
      </c>
      <c r="CP356" s="93">
        <f t="shared" si="301"/>
        <v>0.55672359870754895</v>
      </c>
      <c r="CQ356" s="93">
        <f t="shared" si="301"/>
        <v>0.62884161175640363</v>
      </c>
      <c r="CR356" s="93">
        <f t="shared" si="301"/>
        <v>0.71075478495704436</v>
      </c>
      <c r="CS356" s="94">
        <f t="shared" si="301"/>
        <v>1.4775466702294946</v>
      </c>
      <c r="CT356" s="95" t="s">
        <v>551</v>
      </c>
      <c r="CU356" s="79">
        <v>1</v>
      </c>
      <c r="CV356" s="79" t="s">
        <v>550</v>
      </c>
      <c r="CW356" s="80"/>
    </row>
    <row r="357" spans="1:101" x14ac:dyDescent="0.2">
      <c r="A357" s="2"/>
      <c r="B357" s="95">
        <v>188.5</v>
      </c>
      <c r="C357" s="103" t="s">
        <v>23</v>
      </c>
      <c r="D357" s="84">
        <v>169316</v>
      </c>
      <c r="E357" s="84">
        <v>426675</v>
      </c>
      <c r="F357" s="60">
        <v>0</v>
      </c>
      <c r="G357" s="60" t="s">
        <v>580</v>
      </c>
      <c r="H357" s="104" t="s">
        <v>348</v>
      </c>
      <c r="I357" s="78">
        <v>44105</v>
      </c>
      <c r="J357" s="134" t="s">
        <v>590</v>
      </c>
      <c r="K357" s="100">
        <v>4915.5</v>
      </c>
      <c r="L357" s="81" t="s">
        <v>568</v>
      </c>
      <c r="M357" s="81"/>
      <c r="N357" s="82">
        <v>0</v>
      </c>
      <c r="O357" s="83">
        <v>0</v>
      </c>
      <c r="P357" s="83">
        <v>0</v>
      </c>
      <c r="Q357" s="83">
        <v>0</v>
      </c>
      <c r="R357" s="83">
        <v>117.8</v>
      </c>
      <c r="S357" s="83">
        <v>189.4</v>
      </c>
      <c r="T357" s="83">
        <v>177</v>
      </c>
      <c r="U357" s="83">
        <v>211.1</v>
      </c>
      <c r="V357" s="83">
        <v>294.89999999999998</v>
      </c>
      <c r="W357" s="83">
        <v>309.89999999999998</v>
      </c>
      <c r="X357" s="83">
        <v>341.8</v>
      </c>
      <c r="Y357" s="83">
        <v>323.8</v>
      </c>
      <c r="Z357" s="83">
        <v>307.60000000000002</v>
      </c>
      <c r="AA357" s="83">
        <v>429.4</v>
      </c>
      <c r="AB357" s="83">
        <v>693.9</v>
      </c>
      <c r="AC357" s="83">
        <v>883.6</v>
      </c>
      <c r="AD357" s="83">
        <v>449.4</v>
      </c>
      <c r="AE357" s="83">
        <v>113.4</v>
      </c>
      <c r="AF357" s="83">
        <v>42.2</v>
      </c>
      <c r="AG357" s="83">
        <v>15.4</v>
      </c>
      <c r="AH357" s="83">
        <v>0.9</v>
      </c>
      <c r="AI357" s="83">
        <v>0.1</v>
      </c>
      <c r="AJ357" s="84">
        <v>13.9</v>
      </c>
      <c r="AK357" s="85"/>
      <c r="AL357" s="59">
        <v>1</v>
      </c>
      <c r="AM357" s="86">
        <f t="shared" si="300"/>
        <v>1</v>
      </c>
      <c r="AN357" s="86">
        <f t="shared" si="299"/>
        <v>1</v>
      </c>
      <c r="AO357" s="86">
        <f t="shared" ref="AO357:AO422" si="302">AN357-P357/SUM($N357:$AJ357)</f>
        <v>1</v>
      </c>
      <c r="AP357" s="86">
        <f t="shared" ref="AP357:AP422" si="303">AO357-Q357/SUM($N357:$AJ357)</f>
        <v>1</v>
      </c>
      <c r="AQ357" s="86">
        <f t="shared" ref="AQ357:AQ422" si="304">AP357-R357/SUM($N357:$AJ357)</f>
        <v>0.97603499135388061</v>
      </c>
      <c r="AR357" s="86">
        <f t="shared" ref="AR357:AR422" si="305">AQ357-S357/SUM($N357:$AJ357)</f>
        <v>0.93750381446444919</v>
      </c>
      <c r="AS357" s="86">
        <f t="shared" ref="AS357:AS422" si="306">AR357-T357/SUM($N357:$AJ357)</f>
        <v>0.90149527006408303</v>
      </c>
      <c r="AT357" s="86">
        <f t="shared" ref="AT357:AT422" si="307">AS357-U357/SUM($N357:$AJ357)</f>
        <v>0.85854948631878747</v>
      </c>
      <c r="AU357" s="86">
        <f t="shared" ref="AU357:AU422" si="308">AT357-V357/SUM($N357:$AJ357)</f>
        <v>0.79855558946190619</v>
      </c>
      <c r="AV357" s="86">
        <f t="shared" ref="AV357:AV422" si="309">AU357-W357/SUM($N357:$AJ357)</f>
        <v>0.73551012104567182</v>
      </c>
      <c r="AW357" s="86">
        <f t="shared" ref="AW357:AW422" si="310">AV357-X357/SUM($N357:$AJ357)</f>
        <v>0.6659749771132133</v>
      </c>
      <c r="AX357" s="86">
        <f t="shared" ref="AX357:AX422" si="311">AW357-Y357/SUM($N357:$AJ357)</f>
        <v>0.6001017190519784</v>
      </c>
      <c r="AY357" s="86">
        <f t="shared" ref="AY357:AY422" si="312">AX357-Z357/SUM($N357:$AJ357)</f>
        <v>0.53752415827484479</v>
      </c>
      <c r="AZ357" s="86">
        <f t="shared" ref="AZ357:AZ422" si="313">AY357-AA357/SUM($N357:$AJ357)</f>
        <v>0.4501678364357643</v>
      </c>
      <c r="BA357" s="86">
        <f t="shared" ref="BA357:BA422" si="314">AZ357-AB357/SUM($N357:$AJ357)</f>
        <v>0.30900213610009142</v>
      </c>
      <c r="BB357" s="86">
        <f t="shared" ref="BB357:BB422" si="315">BA357-AC357/SUM($N357:$AJ357)</f>
        <v>0.12924422744380001</v>
      </c>
      <c r="BC357" s="86">
        <f t="shared" ref="BC357:BC422" si="316">BB357-AD357/SUM($N357:$AJ357)</f>
        <v>3.7819143525582105E-2</v>
      </c>
      <c r="BD357" s="86">
        <f t="shared" ref="BD357:BD422" si="317">BC357-AE357/SUM($N357:$AJ357)</f>
        <v>1.474926253687291E-2</v>
      </c>
      <c r="BE357" s="86">
        <f t="shared" ref="BE357:BE422" si="318">BD357-AF357/SUM($N357:$AJ357)</f>
        <v>6.1641745498929451E-3</v>
      </c>
      <c r="BF357" s="86">
        <f t="shared" ref="BF357:BF422" si="319">BE357-AG357/SUM($N357:$AJ357)</f>
        <v>3.0312277489571286E-3</v>
      </c>
      <c r="BG357" s="86">
        <f t="shared" ref="BG357:BG422" si="320">BF357-AH357/SUM($N357:$AJ357)</f>
        <v>2.8481334553959446E-3</v>
      </c>
      <c r="BH357" s="86">
        <f t="shared" ref="BH357:BH422" si="321">BG357-AI357/SUM($N357:$AJ357)</f>
        <v>2.8277896450002575E-3</v>
      </c>
      <c r="BI357" s="87">
        <v>0</v>
      </c>
      <c r="BJ357" s="63"/>
      <c r="BK357" s="86">
        <f t="shared" ref="BK357:BK422" si="322">AL357-AM357</f>
        <v>0</v>
      </c>
      <c r="BL357" s="86">
        <f t="shared" ref="BL357:BL422" si="323">AM357-AN357</f>
        <v>0</v>
      </c>
      <c r="BM357" s="86">
        <f t="shared" ref="BM357:BM422" si="324">AN357-AO357</f>
        <v>0</v>
      </c>
      <c r="BN357" s="86">
        <f t="shared" ref="BN357:BN422" si="325">AO357-AP357</f>
        <v>0</v>
      </c>
      <c r="BO357" s="86">
        <f t="shared" ref="BO357:BO422" si="326">AP357-AQ357</f>
        <v>2.396500864611939E-2</v>
      </c>
      <c r="BP357" s="86">
        <f t="shared" ref="BP357:BP422" si="327">AQ357-AR357</f>
        <v>3.8531176889431418E-2</v>
      </c>
      <c r="BQ357" s="86">
        <f t="shared" ref="BQ357:BQ422" si="328">AR357-AS357</f>
        <v>3.600854440036616E-2</v>
      </c>
      <c r="BR357" s="86">
        <f t="shared" ref="BR357:BR422" si="329">AS357-AT357</f>
        <v>4.2945783745295563E-2</v>
      </c>
      <c r="BS357" s="86">
        <f t="shared" ref="BS357:BS422" si="330">AT357-AU357</f>
        <v>5.9993896856881279E-2</v>
      </c>
      <c r="BT357" s="86">
        <f t="shared" ref="BT357:BT422" si="331">AU357-AV357</f>
        <v>6.3045468416234374E-2</v>
      </c>
      <c r="BU357" s="86">
        <f t="shared" ref="BU357:BU422" si="332">AV357-AW357</f>
        <v>6.9535143932458521E-2</v>
      </c>
      <c r="BV357" s="86">
        <f t="shared" ref="BV357:BV422" si="333">AW357-AX357</f>
        <v>6.5873258061234896E-2</v>
      </c>
      <c r="BW357" s="86">
        <f t="shared" ref="BW357:BW422" si="334">AX357-AY357</f>
        <v>6.2577560777133612E-2</v>
      </c>
      <c r="BX357" s="86">
        <f t="shared" ref="BX357:BX422" si="335">AY357-AZ357</f>
        <v>8.7356321839080486E-2</v>
      </c>
      <c r="BY357" s="86">
        <f t="shared" ref="BY357:BY422" si="336">AZ357-BA357</f>
        <v>0.14116570033567288</v>
      </c>
      <c r="BZ357" s="86">
        <f t="shared" ref="BZ357:BZ422" si="337">BA357-BB357</f>
        <v>0.1797579086562914</v>
      </c>
      <c r="CA357" s="86">
        <f t="shared" ref="CA357:CA422" si="338">BB357-BC357</f>
        <v>9.1425083918217909E-2</v>
      </c>
      <c r="CB357" s="86">
        <f t="shared" ref="CB357:CB422" si="339">BC357-BD357</f>
        <v>2.3069880988709195E-2</v>
      </c>
      <c r="CC357" s="86">
        <f t="shared" ref="CC357:CC422" si="340">BD357-BE357</f>
        <v>8.5850879869799647E-3</v>
      </c>
      <c r="CD357" s="86">
        <f t="shared" ref="CD357:CD422" si="341">BE357-BF357</f>
        <v>3.1329468009358165E-3</v>
      </c>
      <c r="CE357" s="86">
        <f t="shared" ref="CE357:CE422" si="342">BF357-BG357</f>
        <v>1.8309429356118401E-4</v>
      </c>
      <c r="CF357" s="86">
        <f t="shared" ref="CF357:CF422" si="343">BG357-BH357</f>
        <v>2.0343810395687112E-5</v>
      </c>
      <c r="CG357" s="88">
        <f t="shared" ref="CG357:CG422" si="344">BH357-BI357</f>
        <v>2.8277896450002575E-3</v>
      </c>
      <c r="CH357" s="89">
        <f t="shared" ref="CH357:CH422" si="345">SUM(BK357:BL357)</f>
        <v>0</v>
      </c>
      <c r="CI357" s="90">
        <f t="shared" ref="CI357:CI422" si="346">SUM(BM357:BV357)</f>
        <v>0.3998982809480216</v>
      </c>
      <c r="CJ357" s="90">
        <f t="shared" ref="CJ357:CJ422" si="347">SUM(BW357:CF357)</f>
        <v>0.59727392940697821</v>
      </c>
      <c r="CK357" s="91">
        <f t="shared" ref="CK357:CK422" si="348">CG357</f>
        <v>2.8277896450002575E-3</v>
      </c>
      <c r="CL357" s="90">
        <f t="shared" ref="CL357:CL422" si="349">10^SUMPRODUCT(BK357:CG357,LOG($BK$5:$CG$5))</f>
        <v>1.6903352955411615</v>
      </c>
      <c r="CM357" s="90">
        <f t="shared" ref="CM357:CM422" si="350">10^(SUMPRODUCT(BM357:BV357,LOG($BM$5:$BV$5))/CI357)</f>
        <v>6.2782411915250531</v>
      </c>
      <c r="CN357" s="90">
        <f t="array" ref="CN357">10^(SUMPRODUCT(BW357:CF357,LOG($BW$5:$CF$5))/CJ357)</f>
        <v>0.71901269912362031</v>
      </c>
      <c r="CO357" s="92">
        <f t="shared" si="301"/>
        <v>0.44811746723303075</v>
      </c>
      <c r="CP357" s="93">
        <f t="shared" si="301"/>
        <v>0.7842534687634104</v>
      </c>
      <c r="CQ357" s="93">
        <f t="shared" si="301"/>
        <v>1.2115973628314951</v>
      </c>
      <c r="CR357" s="93">
        <f t="shared" si="301"/>
        <v>2.5805982781956298</v>
      </c>
      <c r="CS357" s="94">
        <f t="shared" si="301"/>
        <v>11.069555752534242</v>
      </c>
      <c r="CT357" s="95" t="s">
        <v>551</v>
      </c>
      <c r="CU357" s="79">
        <v>1</v>
      </c>
      <c r="CV357" s="79" t="s">
        <v>550</v>
      </c>
      <c r="CW357" s="80"/>
    </row>
    <row r="358" spans="1:101" x14ac:dyDescent="0.2">
      <c r="A358" s="2"/>
      <c r="B358" s="95">
        <v>188.5</v>
      </c>
      <c r="C358" s="103" t="s">
        <v>25</v>
      </c>
      <c r="D358" s="84">
        <v>169339</v>
      </c>
      <c r="E358" s="84">
        <v>426741</v>
      </c>
      <c r="F358" s="60">
        <v>0</v>
      </c>
      <c r="G358" s="60" t="s">
        <v>580</v>
      </c>
      <c r="H358" s="104" t="s">
        <v>349</v>
      </c>
      <c r="I358" s="78">
        <v>44105</v>
      </c>
      <c r="J358" s="134" t="s">
        <v>590</v>
      </c>
      <c r="K358" s="100">
        <v>4949.8</v>
      </c>
      <c r="L358" s="81" t="s">
        <v>568</v>
      </c>
      <c r="M358" s="81"/>
      <c r="N358" s="82">
        <v>0</v>
      </c>
      <c r="O358" s="83">
        <v>0</v>
      </c>
      <c r="P358" s="83">
        <v>0</v>
      </c>
      <c r="Q358" s="83">
        <v>0</v>
      </c>
      <c r="R358" s="83">
        <v>0</v>
      </c>
      <c r="S358" s="83">
        <v>49.7</v>
      </c>
      <c r="T358" s="83">
        <v>72.5</v>
      </c>
      <c r="U358" s="83">
        <v>58.7</v>
      </c>
      <c r="V358" s="83">
        <v>133.19999999999999</v>
      </c>
      <c r="W358" s="83">
        <v>117.6</v>
      </c>
      <c r="X358" s="83">
        <v>187.7</v>
      </c>
      <c r="Y358" s="83">
        <v>241.3</v>
      </c>
      <c r="Z358" s="83">
        <v>254</v>
      </c>
      <c r="AA358" s="83">
        <v>581.70000000000005</v>
      </c>
      <c r="AB358" s="83">
        <v>1023.6</v>
      </c>
      <c r="AC358" s="83">
        <v>1653.8</v>
      </c>
      <c r="AD358" s="83">
        <v>446.9</v>
      </c>
      <c r="AE358" s="83">
        <v>72.599999999999994</v>
      </c>
      <c r="AF358" s="83">
        <v>16.5</v>
      </c>
      <c r="AG358" s="83">
        <v>7.3</v>
      </c>
      <c r="AH358" s="83">
        <v>0.9</v>
      </c>
      <c r="AI358" s="83">
        <v>1</v>
      </c>
      <c r="AJ358" s="84">
        <v>30.8</v>
      </c>
      <c r="AK358" s="85"/>
      <c r="AL358" s="59">
        <v>1</v>
      </c>
      <c r="AM358" s="86">
        <f t="shared" si="300"/>
        <v>1</v>
      </c>
      <c r="AN358" s="86">
        <f t="shared" ref="AN358:AN423" si="351">AM358-O358/SUM($N358:$AJ358)</f>
        <v>1</v>
      </c>
      <c r="AO358" s="86">
        <f t="shared" si="302"/>
        <v>1</v>
      </c>
      <c r="AP358" s="86">
        <f t="shared" si="303"/>
        <v>1</v>
      </c>
      <c r="AQ358" s="86">
        <f t="shared" si="304"/>
        <v>1</v>
      </c>
      <c r="AR358" s="86">
        <f t="shared" si="305"/>
        <v>0.98995919027031398</v>
      </c>
      <c r="AS358" s="86">
        <f t="shared" si="306"/>
        <v>0.97531213382358883</v>
      </c>
      <c r="AT358" s="86">
        <f t="shared" si="307"/>
        <v>0.96345306881086101</v>
      </c>
      <c r="AU358" s="86">
        <f t="shared" si="308"/>
        <v>0.93654289062184326</v>
      </c>
      <c r="AV358" s="86">
        <f t="shared" si="309"/>
        <v>0.91278435492343124</v>
      </c>
      <c r="AW358" s="86">
        <f t="shared" si="310"/>
        <v>0.87486363085377183</v>
      </c>
      <c r="AX358" s="86">
        <f t="shared" si="311"/>
        <v>0.82611418643177503</v>
      </c>
      <c r="AY358" s="86">
        <f t="shared" si="312"/>
        <v>0.77479898177704154</v>
      </c>
      <c r="AZ358" s="86">
        <f t="shared" si="313"/>
        <v>0.65727908198311047</v>
      </c>
      <c r="BA358" s="86">
        <f t="shared" si="314"/>
        <v>0.45048284779183001</v>
      </c>
      <c r="BB358" s="86">
        <f t="shared" si="315"/>
        <v>0.11636833811467134</v>
      </c>
      <c r="BC358" s="86">
        <f t="shared" si="316"/>
        <v>2.6081861893409886E-2</v>
      </c>
      <c r="BD358" s="86">
        <f t="shared" si="317"/>
        <v>1.1414602610206525E-2</v>
      </c>
      <c r="BE358" s="86">
        <f t="shared" si="318"/>
        <v>8.0811345912966716E-3</v>
      </c>
      <c r="BF358" s="86">
        <f t="shared" si="319"/>
        <v>6.6063275283850392E-3</v>
      </c>
      <c r="BG358" s="86">
        <f t="shared" si="320"/>
        <v>6.4245020000808653E-3</v>
      </c>
      <c r="BH358" s="86">
        <f t="shared" si="321"/>
        <v>6.2224736352984502E-3</v>
      </c>
      <c r="BI358" s="87">
        <v>0</v>
      </c>
      <c r="BJ358" s="63"/>
      <c r="BK358" s="86">
        <f t="shared" si="322"/>
        <v>0</v>
      </c>
      <c r="BL358" s="86">
        <f t="shared" si="323"/>
        <v>0</v>
      </c>
      <c r="BM358" s="86">
        <f t="shared" si="324"/>
        <v>0</v>
      </c>
      <c r="BN358" s="86">
        <f t="shared" si="325"/>
        <v>0</v>
      </c>
      <c r="BO358" s="86">
        <f t="shared" si="326"/>
        <v>0</v>
      </c>
      <c r="BP358" s="86">
        <f t="shared" si="327"/>
        <v>1.0040809729686018E-2</v>
      </c>
      <c r="BQ358" s="86">
        <f t="shared" si="328"/>
        <v>1.4647056446725149E-2</v>
      </c>
      <c r="BR358" s="86">
        <f t="shared" si="329"/>
        <v>1.1859065012727821E-2</v>
      </c>
      <c r="BS358" s="86">
        <f t="shared" si="330"/>
        <v>2.6910178189017753E-2</v>
      </c>
      <c r="BT358" s="86">
        <f t="shared" si="331"/>
        <v>2.375853569841202E-2</v>
      </c>
      <c r="BU358" s="86">
        <f t="shared" si="332"/>
        <v>3.7920724069659406E-2</v>
      </c>
      <c r="BV358" s="86">
        <f t="shared" si="333"/>
        <v>4.8749444421996802E-2</v>
      </c>
      <c r="BW358" s="86">
        <f t="shared" si="334"/>
        <v>5.1315204654733493E-2</v>
      </c>
      <c r="BX358" s="86">
        <f t="shared" si="335"/>
        <v>0.11751989979393107</v>
      </c>
      <c r="BY358" s="86">
        <f t="shared" si="336"/>
        <v>0.20679623419128046</v>
      </c>
      <c r="BZ358" s="86">
        <f t="shared" si="337"/>
        <v>0.33411450967715867</v>
      </c>
      <c r="CA358" s="86">
        <f t="shared" si="338"/>
        <v>9.0286476221261458E-2</v>
      </c>
      <c r="CB358" s="86">
        <f t="shared" si="339"/>
        <v>1.466725928320336E-2</v>
      </c>
      <c r="CC358" s="86">
        <f t="shared" si="340"/>
        <v>3.3334680189098537E-3</v>
      </c>
      <c r="CD358" s="86">
        <f t="shared" si="341"/>
        <v>1.4748070629116324E-3</v>
      </c>
      <c r="CE358" s="86">
        <f t="shared" si="342"/>
        <v>1.8182552830417389E-4</v>
      </c>
      <c r="CF358" s="86">
        <f t="shared" si="343"/>
        <v>2.0202836478241514E-4</v>
      </c>
      <c r="CG358" s="88">
        <f t="shared" si="344"/>
        <v>6.2224736352984502E-3</v>
      </c>
      <c r="CH358" s="89">
        <f t="shared" si="345"/>
        <v>0</v>
      </c>
      <c r="CI358" s="90">
        <f t="shared" si="346"/>
        <v>0.17388581356822497</v>
      </c>
      <c r="CJ358" s="90">
        <f t="shared" si="347"/>
        <v>0.81989171279647655</v>
      </c>
      <c r="CK358" s="91">
        <f t="shared" si="348"/>
        <v>6.2224736352984502E-3</v>
      </c>
      <c r="CL358" s="90">
        <f t="shared" si="349"/>
        <v>0.97550474295538714</v>
      </c>
      <c r="CM358" s="90">
        <f t="shared" si="350"/>
        <v>4.7263886839141964</v>
      </c>
      <c r="CN358" s="90">
        <f t="array" ref="CN358">10^(SUMPRODUCT(BW358:CF358,LOG($BW$5:$CF$5))/CJ358)</f>
        <v>0.72211180611786363</v>
      </c>
      <c r="CO358" s="92">
        <f t="shared" si="301"/>
        <v>0.46989857875074797</v>
      </c>
      <c r="CP358" s="93">
        <f t="shared" si="301"/>
        <v>0.63893780023765878</v>
      </c>
      <c r="CQ358" s="93">
        <f t="shared" si="301"/>
        <v>0.77068053270524861</v>
      </c>
      <c r="CR358" s="93">
        <f t="shared" si="301"/>
        <v>0.98801695745326468</v>
      </c>
      <c r="CS358" s="94">
        <f t="shared" si="301"/>
        <v>3.5468050381575691</v>
      </c>
      <c r="CT358" s="95" t="s">
        <v>551</v>
      </c>
      <c r="CU358" s="79">
        <v>1</v>
      </c>
      <c r="CV358" s="79" t="s">
        <v>550</v>
      </c>
      <c r="CW358" s="80"/>
    </row>
    <row r="359" spans="1:101" x14ac:dyDescent="0.2">
      <c r="A359" s="2"/>
      <c r="B359" s="95">
        <v>189</v>
      </c>
      <c r="C359" s="103" t="s">
        <v>29</v>
      </c>
      <c r="D359" s="84">
        <v>168848</v>
      </c>
      <c r="E359" s="84">
        <v>426807</v>
      </c>
      <c r="F359" s="60">
        <v>0</v>
      </c>
      <c r="G359" s="60" t="s">
        <v>580</v>
      </c>
      <c r="H359" s="104" t="s">
        <v>350</v>
      </c>
      <c r="I359" s="78">
        <v>44105</v>
      </c>
      <c r="J359" s="134" t="s">
        <v>590</v>
      </c>
      <c r="K359" s="100">
        <v>4264.6000000000004</v>
      </c>
      <c r="L359" s="81" t="s">
        <v>568</v>
      </c>
      <c r="M359" s="81"/>
      <c r="N359" s="82">
        <v>0</v>
      </c>
      <c r="O359" s="83">
        <v>0</v>
      </c>
      <c r="P359" s="83">
        <v>0</v>
      </c>
      <c r="Q359" s="83">
        <v>0</v>
      </c>
      <c r="R359" s="83">
        <v>0</v>
      </c>
      <c r="S359" s="83">
        <v>94.6</v>
      </c>
      <c r="T359" s="83">
        <v>98.3</v>
      </c>
      <c r="U359" s="83">
        <v>134.4</v>
      </c>
      <c r="V359" s="83">
        <v>173.4</v>
      </c>
      <c r="W359" s="83">
        <v>229.6</v>
      </c>
      <c r="X359" s="83">
        <v>246.7</v>
      </c>
      <c r="Y359" s="83">
        <v>283</v>
      </c>
      <c r="Z359" s="83">
        <v>209.8</v>
      </c>
      <c r="AA359" s="83">
        <v>419.7</v>
      </c>
      <c r="AB359" s="83">
        <v>646.5</v>
      </c>
      <c r="AC359" s="83">
        <v>1078.7</v>
      </c>
      <c r="AD359" s="83">
        <v>484.9</v>
      </c>
      <c r="AE359" s="83">
        <v>122.3</v>
      </c>
      <c r="AF359" s="83">
        <v>23.4</v>
      </c>
      <c r="AG359" s="83">
        <v>9.8000000000000007</v>
      </c>
      <c r="AH359" s="83">
        <v>1</v>
      </c>
      <c r="AI359" s="83">
        <v>0.4</v>
      </c>
      <c r="AJ359" s="84">
        <v>8.1</v>
      </c>
      <c r="AK359" s="85"/>
      <c r="AL359" s="59">
        <v>1</v>
      </c>
      <c r="AM359" s="86">
        <f t="shared" si="300"/>
        <v>1</v>
      </c>
      <c r="AN359" s="86">
        <f t="shared" si="351"/>
        <v>1</v>
      </c>
      <c r="AO359" s="86">
        <f t="shared" si="302"/>
        <v>1</v>
      </c>
      <c r="AP359" s="86">
        <f t="shared" si="303"/>
        <v>1</v>
      </c>
      <c r="AQ359" s="86">
        <f t="shared" si="304"/>
        <v>1</v>
      </c>
      <c r="AR359" s="86">
        <f t="shared" si="305"/>
        <v>0.97781738029357967</v>
      </c>
      <c r="AS359" s="86">
        <f t="shared" si="306"/>
        <v>0.95476715283965663</v>
      </c>
      <c r="AT359" s="86">
        <f t="shared" si="307"/>
        <v>0.9232518876330722</v>
      </c>
      <c r="AU359" s="86">
        <f t="shared" si="308"/>
        <v>0.88259156779064851</v>
      </c>
      <c r="AV359" s="86">
        <f t="shared" si="309"/>
        <v>0.82875298972940015</v>
      </c>
      <c r="AW359" s="86">
        <f t="shared" si="310"/>
        <v>0.77090465694320687</v>
      </c>
      <c r="AX359" s="86">
        <f t="shared" si="311"/>
        <v>0.70454438868827085</v>
      </c>
      <c r="AY359" s="86">
        <f t="shared" si="312"/>
        <v>0.65534868451906392</v>
      </c>
      <c r="AZ359" s="86">
        <f t="shared" si="313"/>
        <v>0.55693382732260943</v>
      </c>
      <c r="BA359" s="86">
        <f t="shared" si="314"/>
        <v>0.40533696009004361</v>
      </c>
      <c r="BB359" s="86">
        <f t="shared" si="315"/>
        <v>0.15239412840594657</v>
      </c>
      <c r="BC359" s="86">
        <f t="shared" si="316"/>
        <v>3.8690615767012076E-2</v>
      </c>
      <c r="BD359" s="86">
        <f t="shared" si="317"/>
        <v>1.0012662383341857E-2</v>
      </c>
      <c r="BE359" s="86">
        <f t="shared" si="318"/>
        <v>4.5256296018383159E-3</v>
      </c>
      <c r="BF359" s="86">
        <f t="shared" si="319"/>
        <v>2.2276415138582002E-3</v>
      </c>
      <c r="BG359" s="86">
        <f t="shared" si="320"/>
        <v>1.9931529334520658E-3</v>
      </c>
      <c r="BH359" s="86">
        <f t="shared" si="321"/>
        <v>1.8993575012896122E-3</v>
      </c>
      <c r="BI359" s="87">
        <v>0</v>
      </c>
      <c r="BJ359" s="63"/>
      <c r="BK359" s="86">
        <f t="shared" si="322"/>
        <v>0</v>
      </c>
      <c r="BL359" s="86">
        <f t="shared" si="323"/>
        <v>0</v>
      </c>
      <c r="BM359" s="86">
        <f t="shared" si="324"/>
        <v>0</v>
      </c>
      <c r="BN359" s="86">
        <f t="shared" si="325"/>
        <v>0</v>
      </c>
      <c r="BO359" s="86">
        <f t="shared" si="326"/>
        <v>0</v>
      </c>
      <c r="BP359" s="86">
        <f t="shared" si="327"/>
        <v>2.2182619706420326E-2</v>
      </c>
      <c r="BQ359" s="86">
        <f t="shared" si="328"/>
        <v>2.3050227453923045E-2</v>
      </c>
      <c r="BR359" s="86">
        <f t="shared" si="329"/>
        <v>3.1515265206584431E-2</v>
      </c>
      <c r="BS359" s="86">
        <f t="shared" si="330"/>
        <v>4.0660319842423687E-2</v>
      </c>
      <c r="BT359" s="86">
        <f t="shared" si="331"/>
        <v>5.3838578061248366E-2</v>
      </c>
      <c r="BU359" s="86">
        <f t="shared" si="332"/>
        <v>5.7848332786193279E-2</v>
      </c>
      <c r="BV359" s="86">
        <f t="shared" si="333"/>
        <v>6.6360268254936017E-2</v>
      </c>
      <c r="BW359" s="86">
        <f t="shared" si="334"/>
        <v>4.9195704169206933E-2</v>
      </c>
      <c r="BX359" s="86">
        <f t="shared" si="335"/>
        <v>9.8414857196454486E-2</v>
      </c>
      <c r="BY359" s="86">
        <f t="shared" si="336"/>
        <v>0.15159686723256582</v>
      </c>
      <c r="BZ359" s="86">
        <f t="shared" si="337"/>
        <v>0.25294283168409704</v>
      </c>
      <c r="CA359" s="86">
        <f t="shared" si="338"/>
        <v>0.1137035126389345</v>
      </c>
      <c r="CB359" s="86">
        <f t="shared" si="339"/>
        <v>2.867795338367022E-2</v>
      </c>
      <c r="CC359" s="86">
        <f t="shared" si="340"/>
        <v>5.4870327815035409E-3</v>
      </c>
      <c r="CD359" s="86">
        <f t="shared" si="341"/>
        <v>2.2979880879801158E-3</v>
      </c>
      <c r="CE359" s="86">
        <f t="shared" si="342"/>
        <v>2.3448858040613432E-4</v>
      </c>
      <c r="CF359" s="86">
        <f t="shared" si="343"/>
        <v>9.3795432162453642E-5</v>
      </c>
      <c r="CG359" s="88">
        <f t="shared" si="344"/>
        <v>1.8993575012896122E-3</v>
      </c>
      <c r="CH359" s="89">
        <f t="shared" si="345"/>
        <v>0</v>
      </c>
      <c r="CI359" s="90">
        <f t="shared" si="346"/>
        <v>0.29545561131172915</v>
      </c>
      <c r="CJ359" s="90">
        <f t="shared" si="347"/>
        <v>0.70264503118698118</v>
      </c>
      <c r="CK359" s="91">
        <f t="shared" si="348"/>
        <v>1.8993575012896122E-3</v>
      </c>
      <c r="CL359" s="90">
        <f t="shared" si="349"/>
        <v>1.2382153960719477</v>
      </c>
      <c r="CM359" s="90">
        <f t="shared" si="350"/>
        <v>5.1439340416082144</v>
      </c>
      <c r="CN359" s="90">
        <f t="array" ref="CN359">10^(SUMPRODUCT(BW359:CF359,LOG($BW$5:$CF$5))/CJ359)</f>
        <v>0.68904028210775414</v>
      </c>
      <c r="CO359" s="92">
        <f t="shared" si="301"/>
        <v>0.42700252227442853</v>
      </c>
      <c r="CP359" s="93">
        <f t="shared" si="301"/>
        <v>0.65756975895992109</v>
      </c>
      <c r="CQ359" s="93">
        <f t="shared" si="301"/>
        <v>0.87930284759936761</v>
      </c>
      <c r="CR359" s="93">
        <f t="shared" si="301"/>
        <v>1.3746312698044447</v>
      </c>
      <c r="CS359" s="94">
        <f t="shared" si="301"/>
        <v>6.5239138923897437</v>
      </c>
      <c r="CT359" s="95" t="s">
        <v>551</v>
      </c>
      <c r="CU359" s="79">
        <v>1</v>
      </c>
      <c r="CV359" s="79" t="s">
        <v>550</v>
      </c>
      <c r="CW359" s="80"/>
    </row>
    <row r="360" spans="1:101" x14ac:dyDescent="0.2">
      <c r="A360" s="2"/>
      <c r="B360" s="95">
        <v>189.5</v>
      </c>
      <c r="C360" s="103" t="s">
        <v>23</v>
      </c>
      <c r="D360" s="84">
        <v>168371</v>
      </c>
      <c r="E360" s="84">
        <v>426677</v>
      </c>
      <c r="F360" s="60">
        <v>0</v>
      </c>
      <c r="G360" s="60" t="s">
        <v>580</v>
      </c>
      <c r="H360" s="104" t="s">
        <v>351</v>
      </c>
      <c r="I360" s="78">
        <v>44104</v>
      </c>
      <c r="J360" s="134" t="s">
        <v>590</v>
      </c>
      <c r="K360" s="100">
        <v>2887.6</v>
      </c>
      <c r="L360" s="81" t="s">
        <v>568</v>
      </c>
      <c r="M360" s="81"/>
      <c r="N360" s="82">
        <v>0</v>
      </c>
      <c r="O360" s="83">
        <v>0</v>
      </c>
      <c r="P360" s="83">
        <v>0</v>
      </c>
      <c r="Q360" s="83">
        <v>0</v>
      </c>
      <c r="R360" s="83">
        <v>40.700000000000003</v>
      </c>
      <c r="S360" s="83">
        <v>54.8</v>
      </c>
      <c r="T360" s="83">
        <v>92.3</v>
      </c>
      <c r="U360" s="83">
        <v>73.2</v>
      </c>
      <c r="V360" s="83">
        <v>155.19999999999999</v>
      </c>
      <c r="W360" s="83">
        <v>161.6</v>
      </c>
      <c r="X360" s="83">
        <v>197.8</v>
      </c>
      <c r="Y360" s="83">
        <v>191</v>
      </c>
      <c r="Z360" s="83">
        <v>202.6</v>
      </c>
      <c r="AA360" s="83">
        <v>318.89999999999998</v>
      </c>
      <c r="AB360" s="83">
        <v>489.8</v>
      </c>
      <c r="AC360" s="83">
        <v>550.70000000000005</v>
      </c>
      <c r="AD360" s="83">
        <v>294.7</v>
      </c>
      <c r="AE360" s="83">
        <v>51.2</v>
      </c>
      <c r="AF360" s="83">
        <v>6.3</v>
      </c>
      <c r="AG360" s="83">
        <v>1.6</v>
      </c>
      <c r="AH360" s="83">
        <v>0.2</v>
      </c>
      <c r="AI360" s="83">
        <v>0.1</v>
      </c>
      <c r="AJ360" s="84">
        <v>4.9000000000000004</v>
      </c>
      <c r="AK360" s="85"/>
      <c r="AL360" s="59">
        <v>1</v>
      </c>
      <c r="AM360" s="86">
        <f t="shared" si="300"/>
        <v>1</v>
      </c>
      <c r="AN360" s="86">
        <f t="shared" si="351"/>
        <v>1</v>
      </c>
      <c r="AO360" s="86">
        <f t="shared" si="302"/>
        <v>1</v>
      </c>
      <c r="AP360" s="86">
        <f t="shared" si="303"/>
        <v>1</v>
      </c>
      <c r="AQ360" s="86">
        <f t="shared" si="304"/>
        <v>0.98590525003463081</v>
      </c>
      <c r="AR360" s="86">
        <f t="shared" si="305"/>
        <v>0.96692755229256122</v>
      </c>
      <c r="AS360" s="86">
        <f t="shared" si="306"/>
        <v>0.93496329131458644</v>
      </c>
      <c r="AT360" s="86">
        <f t="shared" si="307"/>
        <v>0.90961351987809935</v>
      </c>
      <c r="AU360" s="86">
        <f t="shared" si="308"/>
        <v>0.85586646349909945</v>
      </c>
      <c r="AV360" s="86">
        <f t="shared" si="309"/>
        <v>0.79990303366117177</v>
      </c>
      <c r="AW360" s="86">
        <f t="shared" si="310"/>
        <v>0.73140324144618352</v>
      </c>
      <c r="AX360" s="86">
        <f t="shared" si="311"/>
        <v>0.66525834603130607</v>
      </c>
      <c r="AY360" s="86">
        <f t="shared" si="312"/>
        <v>0.59509627372212193</v>
      </c>
      <c r="AZ360" s="86">
        <f t="shared" si="313"/>
        <v>0.48465853996398367</v>
      </c>
      <c r="BA360" s="86">
        <f t="shared" si="314"/>
        <v>0.31503670868541322</v>
      </c>
      <c r="BB360" s="86">
        <f t="shared" si="315"/>
        <v>0.1243246987117326</v>
      </c>
      <c r="BC360" s="86">
        <f t="shared" si="316"/>
        <v>2.2267627095165193E-2</v>
      </c>
      <c r="BD360" s="86">
        <f t="shared" si="317"/>
        <v>4.5366394237425535E-3</v>
      </c>
      <c r="BE360" s="86">
        <f t="shared" si="318"/>
        <v>2.3548968001104714E-3</v>
      </c>
      <c r="BF360" s="86">
        <f t="shared" si="319"/>
        <v>1.8008034353785137E-3</v>
      </c>
      <c r="BG360" s="86">
        <f t="shared" si="320"/>
        <v>1.7315417647870192E-3</v>
      </c>
      <c r="BH360" s="86">
        <f t="shared" si="321"/>
        <v>1.6969109294912718E-3</v>
      </c>
      <c r="BI360" s="87">
        <v>0</v>
      </c>
      <c r="BJ360" s="63"/>
      <c r="BK360" s="86">
        <f t="shared" si="322"/>
        <v>0</v>
      </c>
      <c r="BL360" s="86">
        <f t="shared" si="323"/>
        <v>0</v>
      </c>
      <c r="BM360" s="86">
        <f t="shared" si="324"/>
        <v>0</v>
      </c>
      <c r="BN360" s="86">
        <f t="shared" si="325"/>
        <v>0</v>
      </c>
      <c r="BO360" s="86">
        <f t="shared" si="326"/>
        <v>1.4094749965369191E-2</v>
      </c>
      <c r="BP360" s="86">
        <f t="shared" si="327"/>
        <v>1.8977697742069588E-2</v>
      </c>
      <c r="BQ360" s="86">
        <f t="shared" si="328"/>
        <v>3.1964260977974779E-2</v>
      </c>
      <c r="BR360" s="86">
        <f t="shared" si="329"/>
        <v>2.534977143648709E-2</v>
      </c>
      <c r="BS360" s="86">
        <f t="shared" si="330"/>
        <v>5.3747056378999902E-2</v>
      </c>
      <c r="BT360" s="86">
        <f t="shared" si="331"/>
        <v>5.5963429837927681E-2</v>
      </c>
      <c r="BU360" s="86">
        <f t="shared" si="332"/>
        <v>6.8499792214988253E-2</v>
      </c>
      <c r="BV360" s="86">
        <f t="shared" si="333"/>
        <v>6.6144895414877447E-2</v>
      </c>
      <c r="BW360" s="86">
        <f t="shared" si="334"/>
        <v>7.0162072309184143E-2</v>
      </c>
      <c r="BX360" s="86">
        <f t="shared" si="335"/>
        <v>0.11043773375813826</v>
      </c>
      <c r="BY360" s="86">
        <f t="shared" si="336"/>
        <v>0.16962183127857045</v>
      </c>
      <c r="BZ360" s="86">
        <f t="shared" si="337"/>
        <v>0.19071200997368062</v>
      </c>
      <c r="CA360" s="86">
        <f t="shared" si="338"/>
        <v>0.10205707161656741</v>
      </c>
      <c r="CB360" s="86">
        <f t="shared" si="339"/>
        <v>1.773098767142264E-2</v>
      </c>
      <c r="CC360" s="86">
        <f t="shared" si="340"/>
        <v>2.1817426236320821E-3</v>
      </c>
      <c r="CD360" s="86">
        <f t="shared" si="341"/>
        <v>5.540933647319576E-4</v>
      </c>
      <c r="CE360" s="86">
        <f t="shared" si="342"/>
        <v>6.9261670591494592E-5</v>
      </c>
      <c r="CF360" s="86">
        <f t="shared" si="343"/>
        <v>3.4630835295747404E-5</v>
      </c>
      <c r="CG360" s="88">
        <f t="shared" si="344"/>
        <v>1.6969109294912718E-3</v>
      </c>
      <c r="CH360" s="89">
        <f t="shared" si="345"/>
        <v>0</v>
      </c>
      <c r="CI360" s="90">
        <f t="shared" si="346"/>
        <v>0.33474165396869393</v>
      </c>
      <c r="CJ360" s="90">
        <f t="shared" si="347"/>
        <v>0.66356143510181498</v>
      </c>
      <c r="CK360" s="91">
        <f t="shared" si="348"/>
        <v>1.6969109294912718E-3</v>
      </c>
      <c r="CL360" s="90">
        <f t="shared" si="349"/>
        <v>1.4560745915215092</v>
      </c>
      <c r="CM360" s="90">
        <f t="shared" si="350"/>
        <v>5.5029897222511384</v>
      </c>
      <c r="CN360" s="90">
        <f t="array" ref="CN360">10^(SUMPRODUCT(BW360:CF360,LOG($BW$5:$CF$5))/CJ360)</f>
        <v>0.75388147757891921</v>
      </c>
      <c r="CO360" s="92">
        <f t="shared" si="301"/>
        <v>0.46080619866921718</v>
      </c>
      <c r="CP360" s="93">
        <f t="shared" si="301"/>
        <v>0.76193463219495339</v>
      </c>
      <c r="CQ360" s="93">
        <f t="shared" si="301"/>
        <v>1.0478506305173003</v>
      </c>
      <c r="CR360" s="93">
        <f t="shared" si="301"/>
        <v>1.8507298280421267</v>
      </c>
      <c r="CS360" s="94">
        <f t="shared" si="301"/>
        <v>7.5055633721561046</v>
      </c>
      <c r="CT360" s="95" t="s">
        <v>551</v>
      </c>
      <c r="CU360" s="79">
        <v>1</v>
      </c>
      <c r="CV360" s="79" t="s">
        <v>550</v>
      </c>
      <c r="CW360" s="80"/>
    </row>
    <row r="361" spans="1:101" x14ac:dyDescent="0.2">
      <c r="A361" s="2"/>
      <c r="B361" s="95">
        <v>189.5</v>
      </c>
      <c r="C361" s="103" t="s">
        <v>25</v>
      </c>
      <c r="D361" s="84">
        <v>168354</v>
      </c>
      <c r="E361" s="84">
        <v>426744</v>
      </c>
      <c r="F361" s="60">
        <v>0</v>
      </c>
      <c r="G361" s="60" t="s">
        <v>580</v>
      </c>
      <c r="H361" s="104" t="s">
        <v>352</v>
      </c>
      <c r="I361" s="78">
        <v>44104</v>
      </c>
      <c r="J361" s="134" t="s">
        <v>590</v>
      </c>
      <c r="K361" s="100">
        <v>4353.6000000000004</v>
      </c>
      <c r="L361" s="81" t="s">
        <v>568</v>
      </c>
      <c r="M361" s="81"/>
      <c r="N361" s="82">
        <v>0</v>
      </c>
      <c r="O361" s="83">
        <v>0</v>
      </c>
      <c r="P361" s="83">
        <v>0</v>
      </c>
      <c r="Q361" s="83">
        <v>0</v>
      </c>
      <c r="R361" s="83">
        <v>0</v>
      </c>
      <c r="S361" s="83">
        <v>0</v>
      </c>
      <c r="T361" s="83">
        <v>19</v>
      </c>
      <c r="U361" s="83">
        <v>49.8</v>
      </c>
      <c r="V361" s="83">
        <v>132.30000000000001</v>
      </c>
      <c r="W361" s="83">
        <v>212.3</v>
      </c>
      <c r="X361" s="83">
        <v>316.3</v>
      </c>
      <c r="Y361" s="83">
        <v>355</v>
      </c>
      <c r="Z361" s="83">
        <v>423.9</v>
      </c>
      <c r="AA361" s="83">
        <v>712</v>
      </c>
      <c r="AB361" s="83">
        <v>999.6</v>
      </c>
      <c r="AC361" s="83">
        <v>992.6</v>
      </c>
      <c r="AD361" s="83">
        <v>107</v>
      </c>
      <c r="AE361" s="83">
        <v>3.5</v>
      </c>
      <c r="AF361" s="83">
        <v>0.4</v>
      </c>
      <c r="AG361" s="83">
        <v>0.6</v>
      </c>
      <c r="AH361" s="83">
        <v>0.2</v>
      </c>
      <c r="AI361" s="83">
        <v>0.5</v>
      </c>
      <c r="AJ361" s="84">
        <v>28.6</v>
      </c>
      <c r="AK361" s="85"/>
      <c r="AL361" s="59">
        <v>1</v>
      </c>
      <c r="AM361" s="86">
        <f t="shared" si="300"/>
        <v>1</v>
      </c>
      <c r="AN361" s="86">
        <f t="shared" si="351"/>
        <v>1</v>
      </c>
      <c r="AO361" s="86">
        <f t="shared" si="302"/>
        <v>1</v>
      </c>
      <c r="AP361" s="86">
        <f t="shared" si="303"/>
        <v>1</v>
      </c>
      <c r="AQ361" s="86">
        <f t="shared" si="304"/>
        <v>1</v>
      </c>
      <c r="AR361" s="86">
        <f t="shared" si="305"/>
        <v>1</v>
      </c>
      <c r="AS361" s="86">
        <f t="shared" si="306"/>
        <v>0.99563579566335902</v>
      </c>
      <c r="AT361" s="86">
        <f t="shared" si="307"/>
        <v>0.98419698640205799</v>
      </c>
      <c r="AU361" s="86">
        <f t="shared" si="308"/>
        <v>0.95380834252113189</v>
      </c>
      <c r="AV361" s="86">
        <f t="shared" si="309"/>
        <v>0.9050441014332965</v>
      </c>
      <c r="AW361" s="86">
        <f t="shared" si="310"/>
        <v>0.83239158397647917</v>
      </c>
      <c r="AX361" s="86">
        <f t="shared" si="311"/>
        <v>0.75084987137081949</v>
      </c>
      <c r="AY361" s="86">
        <f t="shared" si="312"/>
        <v>0.65348217567070921</v>
      </c>
      <c r="AZ361" s="86">
        <f t="shared" si="313"/>
        <v>0.48993936052921716</v>
      </c>
      <c r="BA361" s="86">
        <f t="shared" si="314"/>
        <v>0.26033627342888643</v>
      </c>
      <c r="BB361" s="86">
        <f t="shared" si="315"/>
        <v>3.2341051084160244E-2</v>
      </c>
      <c r="BC361" s="86">
        <f t="shared" si="316"/>
        <v>7.7636898199191576E-3</v>
      </c>
      <c r="BD361" s="86">
        <f t="shared" si="317"/>
        <v>6.9597574421168791E-3</v>
      </c>
      <c r="BE361" s="86">
        <f t="shared" si="318"/>
        <v>6.8678794560823328E-3</v>
      </c>
      <c r="BF361" s="86">
        <f t="shared" si="319"/>
        <v>6.7300624770305134E-3</v>
      </c>
      <c r="BG361" s="86">
        <f t="shared" si="320"/>
        <v>6.6841234840132402E-3</v>
      </c>
      <c r="BH361" s="86">
        <f t="shared" si="321"/>
        <v>6.5692760014700573E-3</v>
      </c>
      <c r="BI361" s="87">
        <v>0</v>
      </c>
      <c r="BJ361" s="63"/>
      <c r="BK361" s="86">
        <f t="shared" si="322"/>
        <v>0</v>
      </c>
      <c r="BL361" s="86">
        <f t="shared" si="323"/>
        <v>0</v>
      </c>
      <c r="BM361" s="86">
        <f t="shared" si="324"/>
        <v>0</v>
      </c>
      <c r="BN361" s="86">
        <f t="shared" si="325"/>
        <v>0</v>
      </c>
      <c r="BO361" s="86">
        <f t="shared" si="326"/>
        <v>0</v>
      </c>
      <c r="BP361" s="86">
        <f t="shared" si="327"/>
        <v>0</v>
      </c>
      <c r="BQ361" s="86">
        <f t="shared" si="328"/>
        <v>4.3642043366409755E-3</v>
      </c>
      <c r="BR361" s="86">
        <f t="shared" si="329"/>
        <v>1.1438809261301031E-2</v>
      </c>
      <c r="BS361" s="86">
        <f t="shared" si="330"/>
        <v>3.0388643880926103E-2</v>
      </c>
      <c r="BT361" s="86">
        <f t="shared" si="331"/>
        <v>4.8764241087835392E-2</v>
      </c>
      <c r="BU361" s="86">
        <f t="shared" si="332"/>
        <v>7.2652517456817334E-2</v>
      </c>
      <c r="BV361" s="86">
        <f t="shared" si="333"/>
        <v>8.1541712605659677E-2</v>
      </c>
      <c r="BW361" s="86">
        <f t="shared" si="334"/>
        <v>9.7367695700110279E-2</v>
      </c>
      <c r="BX361" s="86">
        <f t="shared" si="335"/>
        <v>0.16354281514149205</v>
      </c>
      <c r="BY361" s="86">
        <f t="shared" si="336"/>
        <v>0.22960308710033073</v>
      </c>
      <c r="BZ361" s="86">
        <f t="shared" si="337"/>
        <v>0.22799522234472619</v>
      </c>
      <c r="CA361" s="86">
        <f t="shared" si="338"/>
        <v>2.4577361264241086E-2</v>
      </c>
      <c r="CB361" s="86">
        <f t="shared" si="339"/>
        <v>8.0393237780227843E-4</v>
      </c>
      <c r="CC361" s="86">
        <f t="shared" si="340"/>
        <v>9.1877986034546305E-5</v>
      </c>
      <c r="CD361" s="86">
        <f t="shared" si="341"/>
        <v>1.3781697905181946E-4</v>
      </c>
      <c r="CE361" s="86">
        <f t="shared" si="342"/>
        <v>4.5938993017273153E-5</v>
      </c>
      <c r="CF361" s="86">
        <f t="shared" si="343"/>
        <v>1.1484748254318288E-4</v>
      </c>
      <c r="CG361" s="88">
        <f t="shared" si="344"/>
        <v>6.5692760014700573E-3</v>
      </c>
      <c r="CH361" s="89">
        <f t="shared" si="345"/>
        <v>0</v>
      </c>
      <c r="CI361" s="90">
        <f t="shared" si="346"/>
        <v>0.24915012862918051</v>
      </c>
      <c r="CJ361" s="90">
        <f t="shared" si="347"/>
        <v>0.74428059536934932</v>
      </c>
      <c r="CK361" s="91">
        <f t="shared" si="348"/>
        <v>6.5692760014700573E-3</v>
      </c>
      <c r="CL361" s="90">
        <f t="shared" si="349"/>
        <v>1.2169592475817796</v>
      </c>
      <c r="CM361" s="90">
        <f t="shared" si="350"/>
        <v>3.7393921152913183</v>
      </c>
      <c r="CN361" s="90">
        <f t="array" ref="CN361">10^(SUMPRODUCT(BW361:CF361,LOG($BW$5:$CF$5))/CJ361)</f>
        <v>0.87103984029853465</v>
      </c>
      <c r="CO361" s="92">
        <f t="shared" si="301"/>
        <v>0.55483325492947511</v>
      </c>
      <c r="CP361" s="93">
        <f t="shared" si="301"/>
        <v>0.81160436503242783</v>
      </c>
      <c r="CQ361" s="93">
        <f t="shared" si="301"/>
        <v>1.0209144174963789</v>
      </c>
      <c r="CR361" s="93">
        <f t="shared" si="301"/>
        <v>1.3900059453894238</v>
      </c>
      <c r="CS361" s="94">
        <f t="shared" si="301"/>
        <v>3.9021637979395223</v>
      </c>
      <c r="CT361" s="95" t="s">
        <v>551</v>
      </c>
      <c r="CU361" s="79">
        <v>1</v>
      </c>
      <c r="CV361" s="79" t="s">
        <v>550</v>
      </c>
      <c r="CW361" s="80"/>
    </row>
    <row r="362" spans="1:101" x14ac:dyDescent="0.2">
      <c r="A362" s="2"/>
      <c r="B362" s="95">
        <v>190</v>
      </c>
      <c r="C362" s="103" t="s">
        <v>29</v>
      </c>
      <c r="D362" s="84">
        <v>167872</v>
      </c>
      <c r="E362" s="84">
        <v>426601</v>
      </c>
      <c r="F362" s="60">
        <v>0</v>
      </c>
      <c r="G362" s="60" t="s">
        <v>580</v>
      </c>
      <c r="H362" s="104" t="s">
        <v>353</v>
      </c>
      <c r="I362" s="78">
        <v>44104</v>
      </c>
      <c r="J362" s="134" t="s">
        <v>590</v>
      </c>
      <c r="K362" s="100">
        <v>4949.7</v>
      </c>
      <c r="L362" s="81" t="s">
        <v>568</v>
      </c>
      <c r="M362" s="81"/>
      <c r="N362" s="82">
        <v>0</v>
      </c>
      <c r="O362" s="83">
        <v>0</v>
      </c>
      <c r="P362" s="83">
        <v>0</v>
      </c>
      <c r="Q362" s="83">
        <v>0</v>
      </c>
      <c r="R362" s="83">
        <v>0</v>
      </c>
      <c r="S362" s="83">
        <v>0</v>
      </c>
      <c r="T362" s="83">
        <v>9.8000000000000007</v>
      </c>
      <c r="U362" s="83">
        <v>27</v>
      </c>
      <c r="V362" s="83">
        <v>60</v>
      </c>
      <c r="W362" s="83">
        <v>85.9</v>
      </c>
      <c r="X362" s="83">
        <v>140.30000000000001</v>
      </c>
      <c r="Y362" s="83">
        <v>211.5</v>
      </c>
      <c r="Z362" s="83">
        <v>320</v>
      </c>
      <c r="AA362" s="83">
        <v>563.79999999999995</v>
      </c>
      <c r="AB362" s="83">
        <v>1177.3</v>
      </c>
      <c r="AC362" s="83">
        <v>1508.4</v>
      </c>
      <c r="AD362" s="83">
        <v>722.4</v>
      </c>
      <c r="AE362" s="83">
        <v>98.6</v>
      </c>
      <c r="AF362" s="83">
        <v>5.2</v>
      </c>
      <c r="AG362" s="83">
        <v>0.6</v>
      </c>
      <c r="AH362" s="83">
        <v>0.3</v>
      </c>
      <c r="AI362" s="83">
        <v>0.3</v>
      </c>
      <c r="AJ362" s="84">
        <v>18.3</v>
      </c>
      <c r="AK362" s="85"/>
      <c r="AL362" s="59">
        <v>1</v>
      </c>
      <c r="AM362" s="86">
        <f t="shared" si="300"/>
        <v>1</v>
      </c>
      <c r="AN362" s="86">
        <f t="shared" si="351"/>
        <v>1</v>
      </c>
      <c r="AO362" s="86">
        <f t="shared" si="302"/>
        <v>1</v>
      </c>
      <c r="AP362" s="86">
        <f t="shared" si="303"/>
        <v>1</v>
      </c>
      <c r="AQ362" s="86">
        <f t="shared" si="304"/>
        <v>1</v>
      </c>
      <c r="AR362" s="86">
        <f t="shared" si="305"/>
        <v>1</v>
      </c>
      <c r="AS362" s="86">
        <f t="shared" si="306"/>
        <v>0.99802008202517323</v>
      </c>
      <c r="AT362" s="86">
        <f t="shared" si="307"/>
        <v>0.99256520597207909</v>
      </c>
      <c r="AU362" s="86">
        <f t="shared" si="308"/>
        <v>0.98044325918742548</v>
      </c>
      <c r="AV362" s="86">
        <f t="shared" si="309"/>
        <v>0.96308867204072968</v>
      </c>
      <c r="AW362" s="86">
        <f t="shared" si="310"/>
        <v>0.93474351980928128</v>
      </c>
      <c r="AX362" s="86">
        <f t="shared" si="311"/>
        <v>0.89201365739337724</v>
      </c>
      <c r="AY362" s="86">
        <f t="shared" si="312"/>
        <v>0.82736327454189129</v>
      </c>
      <c r="AZ362" s="86">
        <f t="shared" si="313"/>
        <v>0.71345738125542946</v>
      </c>
      <c r="BA362" s="86">
        <f t="shared" si="314"/>
        <v>0.47560458209588446</v>
      </c>
      <c r="BB362" s="86">
        <f t="shared" si="315"/>
        <v>0.17085883992969259</v>
      </c>
      <c r="BC362" s="86">
        <f t="shared" si="316"/>
        <v>2.4910600642463088E-2</v>
      </c>
      <c r="BD362" s="86">
        <f t="shared" si="317"/>
        <v>4.9902014263489836E-3</v>
      </c>
      <c r="BE362" s="86">
        <f t="shared" si="318"/>
        <v>3.9396327050123369E-3</v>
      </c>
      <c r="BF362" s="86">
        <f t="shared" si="319"/>
        <v>3.8184132371658006E-3</v>
      </c>
      <c r="BG362" s="86">
        <f t="shared" si="320"/>
        <v>3.7578035032425324E-3</v>
      </c>
      <c r="BH362" s="86">
        <f t="shared" si="321"/>
        <v>3.6971937693192642E-3</v>
      </c>
      <c r="BI362" s="87">
        <v>0</v>
      </c>
      <c r="BJ362" s="63"/>
      <c r="BK362" s="86">
        <f t="shared" si="322"/>
        <v>0</v>
      </c>
      <c r="BL362" s="86">
        <f t="shared" si="323"/>
        <v>0</v>
      </c>
      <c r="BM362" s="86">
        <f t="shared" si="324"/>
        <v>0</v>
      </c>
      <c r="BN362" s="86">
        <f t="shared" si="325"/>
        <v>0</v>
      </c>
      <c r="BO362" s="86">
        <f t="shared" si="326"/>
        <v>0</v>
      </c>
      <c r="BP362" s="86">
        <f t="shared" si="327"/>
        <v>0</v>
      </c>
      <c r="BQ362" s="86">
        <f t="shared" si="328"/>
        <v>1.9799179748267726E-3</v>
      </c>
      <c r="BR362" s="86">
        <f t="shared" si="329"/>
        <v>5.4548760530941376E-3</v>
      </c>
      <c r="BS362" s="86">
        <f t="shared" si="330"/>
        <v>1.2121946784653614E-2</v>
      </c>
      <c r="BT362" s="86">
        <f t="shared" si="331"/>
        <v>1.7354587146695799E-2</v>
      </c>
      <c r="BU362" s="86">
        <f t="shared" si="332"/>
        <v>2.8345152231448401E-2</v>
      </c>
      <c r="BV362" s="86">
        <f t="shared" si="333"/>
        <v>4.2729862415904041E-2</v>
      </c>
      <c r="BW362" s="86">
        <f t="shared" si="334"/>
        <v>6.4650382851485944E-2</v>
      </c>
      <c r="BX362" s="86">
        <f t="shared" si="335"/>
        <v>0.11390589328646183</v>
      </c>
      <c r="BY362" s="86">
        <f t="shared" si="336"/>
        <v>0.23785279915954499</v>
      </c>
      <c r="BZ362" s="86">
        <f t="shared" si="337"/>
        <v>0.30474574216619188</v>
      </c>
      <c r="CA362" s="86">
        <f t="shared" si="338"/>
        <v>0.1459482392872295</v>
      </c>
      <c r="CB362" s="86">
        <f t="shared" si="339"/>
        <v>1.9920399216114104E-2</v>
      </c>
      <c r="CC362" s="86">
        <f t="shared" si="340"/>
        <v>1.0505687213366467E-3</v>
      </c>
      <c r="CD362" s="86">
        <f t="shared" si="341"/>
        <v>1.2121946784653635E-4</v>
      </c>
      <c r="CE362" s="86">
        <f t="shared" si="342"/>
        <v>6.0609733923268176E-5</v>
      </c>
      <c r="CF362" s="86">
        <f t="shared" si="343"/>
        <v>6.0609733923268176E-5</v>
      </c>
      <c r="CG362" s="88">
        <f t="shared" si="344"/>
        <v>3.6971937693192642E-3</v>
      </c>
      <c r="CH362" s="89">
        <f t="shared" si="345"/>
        <v>0</v>
      </c>
      <c r="CI362" s="90">
        <f t="shared" si="346"/>
        <v>0.10798634260662276</v>
      </c>
      <c r="CJ362" s="90">
        <f t="shared" si="347"/>
        <v>0.88831646362405803</v>
      </c>
      <c r="CK362" s="91">
        <f t="shared" si="348"/>
        <v>3.6971937693192642E-3</v>
      </c>
      <c r="CL362" s="90">
        <f t="shared" si="349"/>
        <v>0.83807177187454329</v>
      </c>
      <c r="CM362" s="90">
        <f t="shared" si="350"/>
        <v>3.6047929746604295</v>
      </c>
      <c r="CN362" s="90">
        <f t="array" ref="CN362">10^(SUMPRODUCT(BW362:CF362,LOG($BW$5:$CF$5))/CJ362)</f>
        <v>0.71458669150485843</v>
      </c>
      <c r="CO362" s="92">
        <f t="shared" si="301"/>
        <v>0.42340398804228718</v>
      </c>
      <c r="CP362" s="93">
        <f t="shared" si="301"/>
        <v>0.61445615139297527</v>
      </c>
      <c r="CQ362" s="93">
        <f t="shared" si="301"/>
        <v>0.73538381057216018</v>
      </c>
      <c r="CR362" s="93">
        <f t="shared" si="301"/>
        <v>0.9126763965224981</v>
      </c>
      <c r="CS362" s="94">
        <f t="shared" si="301"/>
        <v>2.1298144764291553</v>
      </c>
      <c r="CT362" s="95" t="s">
        <v>551</v>
      </c>
      <c r="CU362" s="79">
        <v>1</v>
      </c>
      <c r="CV362" s="79" t="s">
        <v>550</v>
      </c>
      <c r="CW362" s="80"/>
    </row>
    <row r="363" spans="1:101" x14ac:dyDescent="0.2">
      <c r="A363" s="2"/>
      <c r="B363" s="95">
        <v>190.5</v>
      </c>
      <c r="C363" s="103" t="s">
        <v>23</v>
      </c>
      <c r="D363" s="84">
        <v>167372</v>
      </c>
      <c r="E363" s="84">
        <v>426555</v>
      </c>
      <c r="F363" s="60">
        <v>0</v>
      </c>
      <c r="G363" s="60" t="s">
        <v>580</v>
      </c>
      <c r="H363" s="104" t="s">
        <v>354</v>
      </c>
      <c r="I363" s="78">
        <v>44104</v>
      </c>
      <c r="J363" s="134" t="s">
        <v>590</v>
      </c>
      <c r="K363" s="100">
        <v>4703.7</v>
      </c>
      <c r="L363" s="81" t="s">
        <v>568</v>
      </c>
      <c r="M363" s="81"/>
      <c r="N363" s="82">
        <v>0</v>
      </c>
      <c r="O363" s="83">
        <v>0</v>
      </c>
      <c r="P363" s="83">
        <v>0</v>
      </c>
      <c r="Q363" s="83">
        <v>0</v>
      </c>
      <c r="R363" s="83">
        <v>0</v>
      </c>
      <c r="S363" s="83">
        <v>0</v>
      </c>
      <c r="T363" s="83">
        <v>8.9</v>
      </c>
      <c r="U363" s="83">
        <v>21</v>
      </c>
      <c r="V363" s="83">
        <v>39.6</v>
      </c>
      <c r="W363" s="83">
        <v>40.1</v>
      </c>
      <c r="X363" s="83">
        <v>56.4</v>
      </c>
      <c r="Y363" s="83">
        <v>82.2</v>
      </c>
      <c r="Z363" s="83">
        <v>118.1</v>
      </c>
      <c r="AA363" s="83">
        <v>258</v>
      </c>
      <c r="AB363" s="83">
        <v>688.3</v>
      </c>
      <c r="AC363" s="83">
        <v>1683</v>
      </c>
      <c r="AD363" s="83">
        <v>1392.6</v>
      </c>
      <c r="AE363" s="83">
        <v>237.2</v>
      </c>
      <c r="AF363" s="83">
        <v>32.9</v>
      </c>
      <c r="AG363" s="83">
        <v>8.4</v>
      </c>
      <c r="AH363" s="83">
        <v>1.1000000000000001</v>
      </c>
      <c r="AI363" s="83">
        <v>0.9</v>
      </c>
      <c r="AJ363" s="84">
        <v>35</v>
      </c>
      <c r="AK363" s="85"/>
      <c r="AL363" s="59">
        <v>1</v>
      </c>
      <c r="AM363" s="86">
        <f t="shared" si="300"/>
        <v>1</v>
      </c>
      <c r="AN363" s="86">
        <f t="shared" si="351"/>
        <v>1</v>
      </c>
      <c r="AO363" s="86">
        <f t="shared" si="302"/>
        <v>1</v>
      </c>
      <c r="AP363" s="86">
        <f t="shared" si="303"/>
        <v>1</v>
      </c>
      <c r="AQ363" s="86">
        <f t="shared" si="304"/>
        <v>1</v>
      </c>
      <c r="AR363" s="86">
        <f t="shared" si="305"/>
        <v>1</v>
      </c>
      <c r="AS363" s="86">
        <f t="shared" si="306"/>
        <v>0.99810787252588384</v>
      </c>
      <c r="AT363" s="86">
        <f t="shared" si="307"/>
        <v>0.99364330208134022</v>
      </c>
      <c r="AU363" s="86">
        <f t="shared" si="308"/>
        <v>0.98522439781448645</v>
      </c>
      <c r="AV363" s="86">
        <f t="shared" si="309"/>
        <v>0.976699194251334</v>
      </c>
      <c r="AW363" s="86">
        <f t="shared" si="310"/>
        <v>0.96470863362884529</v>
      </c>
      <c r="AX363" s="86">
        <f t="shared" si="311"/>
        <v>0.94723302931734588</v>
      </c>
      <c r="AY363" s="86">
        <f t="shared" si="312"/>
        <v>0.92212513553160269</v>
      </c>
      <c r="AZ363" s="86">
        <f t="shared" si="313"/>
        <v>0.86727469864149487</v>
      </c>
      <c r="BA363" s="86">
        <f t="shared" si="314"/>
        <v>0.72094308735676149</v>
      </c>
      <c r="BB363" s="86">
        <f t="shared" si="315"/>
        <v>0.36313965601547687</v>
      </c>
      <c r="BC363" s="86">
        <f t="shared" si="316"/>
        <v>6.7074855964453173E-2</v>
      </c>
      <c r="BD363" s="86">
        <f t="shared" si="317"/>
        <v>1.6646469800369566E-2</v>
      </c>
      <c r="BE363" s="86">
        <f t="shared" si="318"/>
        <v>9.6519761039178358E-3</v>
      </c>
      <c r="BF363" s="86">
        <f t="shared" si="319"/>
        <v>7.8661479261003722E-3</v>
      </c>
      <c r="BG363" s="86">
        <f t="shared" si="320"/>
        <v>7.632289474243323E-3</v>
      </c>
      <c r="BH363" s="86">
        <f t="shared" si="321"/>
        <v>7.4409507409057378E-3</v>
      </c>
      <c r="BI363" s="87">
        <v>0</v>
      </c>
      <c r="BJ363" s="63"/>
      <c r="BK363" s="86">
        <f t="shared" si="322"/>
        <v>0</v>
      </c>
      <c r="BL363" s="86">
        <f t="shared" si="323"/>
        <v>0</v>
      </c>
      <c r="BM363" s="86">
        <f t="shared" si="324"/>
        <v>0</v>
      </c>
      <c r="BN363" s="86">
        <f t="shared" si="325"/>
        <v>0</v>
      </c>
      <c r="BO363" s="86">
        <f t="shared" si="326"/>
        <v>0</v>
      </c>
      <c r="BP363" s="86">
        <f t="shared" si="327"/>
        <v>0</v>
      </c>
      <c r="BQ363" s="86">
        <f t="shared" si="328"/>
        <v>1.8921274741161564E-3</v>
      </c>
      <c r="BR363" s="86">
        <f t="shared" si="329"/>
        <v>4.4645704445436252E-3</v>
      </c>
      <c r="BS363" s="86">
        <f t="shared" si="330"/>
        <v>8.4189042668537661E-3</v>
      </c>
      <c r="BT363" s="86">
        <f t="shared" si="331"/>
        <v>8.5252035631524503E-3</v>
      </c>
      <c r="BU363" s="86">
        <f t="shared" si="332"/>
        <v>1.1990560622488711E-2</v>
      </c>
      <c r="BV363" s="86">
        <f t="shared" si="333"/>
        <v>1.7475604311499415E-2</v>
      </c>
      <c r="BW363" s="86">
        <f t="shared" si="334"/>
        <v>2.5107893785743185E-2</v>
      </c>
      <c r="BX363" s="86">
        <f t="shared" si="335"/>
        <v>5.4850436890107823E-2</v>
      </c>
      <c r="BY363" s="86">
        <f t="shared" si="336"/>
        <v>0.14633161128473338</v>
      </c>
      <c r="BZ363" s="86">
        <f t="shared" si="337"/>
        <v>0.35780343134128462</v>
      </c>
      <c r="CA363" s="86">
        <f t="shared" si="338"/>
        <v>0.2960648000510237</v>
      </c>
      <c r="CB363" s="86">
        <f t="shared" si="339"/>
        <v>5.0428386164083606E-2</v>
      </c>
      <c r="CC363" s="86">
        <f t="shared" si="340"/>
        <v>6.9944936964517306E-3</v>
      </c>
      <c r="CD363" s="86">
        <f t="shared" si="341"/>
        <v>1.7858281778174636E-3</v>
      </c>
      <c r="CE363" s="86">
        <f t="shared" si="342"/>
        <v>2.3385845185704916E-4</v>
      </c>
      <c r="CF363" s="86">
        <f t="shared" si="343"/>
        <v>1.913387333375852E-4</v>
      </c>
      <c r="CG363" s="88">
        <f t="shared" si="344"/>
        <v>7.4409507409057378E-3</v>
      </c>
      <c r="CH363" s="89">
        <f t="shared" si="345"/>
        <v>0</v>
      </c>
      <c r="CI363" s="90">
        <f t="shared" si="346"/>
        <v>5.2766970682654124E-2</v>
      </c>
      <c r="CJ363" s="90">
        <f t="shared" si="347"/>
        <v>0.9397920785764402</v>
      </c>
      <c r="CK363" s="91">
        <f t="shared" si="348"/>
        <v>7.4409507409057378E-3</v>
      </c>
      <c r="CL363" s="90">
        <f t="shared" si="349"/>
        <v>0.6187298532303781</v>
      </c>
      <c r="CM363" s="90">
        <f t="shared" si="350"/>
        <v>4.0448372784227198</v>
      </c>
      <c r="CN363" s="90">
        <f t="array" ref="CN363">10^(SUMPRODUCT(BW363:CF363,LOG($BW$5:$CF$5))/CJ363)</f>
        <v>0.57478515730048807</v>
      </c>
      <c r="CO363" s="92">
        <f t="shared" si="301"/>
        <v>0.36878207225714049</v>
      </c>
      <c r="CP363" s="93">
        <f t="shared" si="301"/>
        <v>0.49245743537842435</v>
      </c>
      <c r="CQ363" s="93">
        <f t="shared" si="301"/>
        <v>0.5717688908131574</v>
      </c>
      <c r="CR363" s="93">
        <f t="shared" si="301"/>
        <v>0.66231340082780521</v>
      </c>
      <c r="CS363" s="94">
        <f t="shared" si="301"/>
        <v>1.2223175969564168</v>
      </c>
      <c r="CT363" s="95" t="s">
        <v>551</v>
      </c>
      <c r="CU363" s="79">
        <v>1</v>
      </c>
      <c r="CV363" s="79" t="s">
        <v>550</v>
      </c>
      <c r="CW363" s="80"/>
    </row>
    <row r="364" spans="1:101" x14ac:dyDescent="0.2">
      <c r="A364" s="2"/>
      <c r="B364" s="95">
        <v>190.5</v>
      </c>
      <c r="C364" s="103" t="s">
        <v>25</v>
      </c>
      <c r="D364" s="84">
        <v>167371</v>
      </c>
      <c r="E364" s="84">
        <v>426625</v>
      </c>
      <c r="F364" s="60">
        <v>0</v>
      </c>
      <c r="G364" s="60" t="s">
        <v>580</v>
      </c>
      <c r="H364" s="104" t="s">
        <v>355</v>
      </c>
      <c r="I364" s="78">
        <v>44104</v>
      </c>
      <c r="J364" s="134" t="s">
        <v>590</v>
      </c>
      <c r="K364" s="100">
        <v>3830.5</v>
      </c>
      <c r="L364" s="81" t="s">
        <v>568</v>
      </c>
      <c r="M364" s="81"/>
      <c r="N364" s="82">
        <v>0</v>
      </c>
      <c r="O364" s="83">
        <v>0</v>
      </c>
      <c r="P364" s="83">
        <v>0</v>
      </c>
      <c r="Q364" s="83">
        <v>0</v>
      </c>
      <c r="R364" s="83">
        <v>0</v>
      </c>
      <c r="S364" s="83">
        <v>108.6</v>
      </c>
      <c r="T364" s="83">
        <v>324.10000000000002</v>
      </c>
      <c r="U364" s="83">
        <v>11.6</v>
      </c>
      <c r="V364" s="83">
        <v>2.5</v>
      </c>
      <c r="W364" s="83">
        <v>202.1</v>
      </c>
      <c r="X364" s="83">
        <v>182.1</v>
      </c>
      <c r="Y364" s="83">
        <v>169.7</v>
      </c>
      <c r="Z364" s="83">
        <v>314.2</v>
      </c>
      <c r="AA364" s="83">
        <v>444.4</v>
      </c>
      <c r="AB364" s="83">
        <v>598.70000000000005</v>
      </c>
      <c r="AC364" s="83">
        <v>1078.7</v>
      </c>
      <c r="AD364" s="83">
        <v>317</v>
      </c>
      <c r="AE364" s="83">
        <v>49.1</v>
      </c>
      <c r="AF364" s="83">
        <v>6.6</v>
      </c>
      <c r="AG364" s="83">
        <v>1.6</v>
      </c>
      <c r="AH364" s="83">
        <v>0.5</v>
      </c>
      <c r="AI364" s="83">
        <v>0.3</v>
      </c>
      <c r="AJ364" s="84">
        <v>18.7</v>
      </c>
      <c r="AK364" s="85"/>
      <c r="AL364" s="59">
        <v>1</v>
      </c>
      <c r="AM364" s="86">
        <f t="shared" si="300"/>
        <v>1</v>
      </c>
      <c r="AN364" s="86">
        <f t="shared" si="351"/>
        <v>1</v>
      </c>
      <c r="AO364" s="86">
        <f t="shared" si="302"/>
        <v>1</v>
      </c>
      <c r="AP364" s="86">
        <f t="shared" si="303"/>
        <v>1</v>
      </c>
      <c r="AQ364" s="86">
        <f t="shared" si="304"/>
        <v>1</v>
      </c>
      <c r="AR364" s="86">
        <f t="shared" si="305"/>
        <v>0.97164860984205714</v>
      </c>
      <c r="AS364" s="86">
        <f t="shared" si="306"/>
        <v>0.88703824565983547</v>
      </c>
      <c r="AT364" s="86">
        <f t="shared" si="307"/>
        <v>0.88400992037592996</v>
      </c>
      <c r="AU364" s="86">
        <f t="shared" si="308"/>
        <v>0.88335726406474346</v>
      </c>
      <c r="AV364" s="86">
        <f t="shared" si="309"/>
        <v>0.83059652786842442</v>
      </c>
      <c r="AW364" s="86">
        <f t="shared" si="310"/>
        <v>0.78305704216159766</v>
      </c>
      <c r="AX364" s="86">
        <f t="shared" si="311"/>
        <v>0.73875473175825601</v>
      </c>
      <c r="AY364" s="86">
        <f t="shared" si="312"/>
        <v>0.65672888656833306</v>
      </c>
      <c r="AZ364" s="86">
        <f t="shared" si="313"/>
        <v>0.54071270069181565</v>
      </c>
      <c r="BA364" s="86">
        <f t="shared" si="314"/>
        <v>0.38441456728886558</v>
      </c>
      <c r="BB364" s="86">
        <f t="shared" si="315"/>
        <v>0.10280642213810193</v>
      </c>
      <c r="BC364" s="86">
        <f t="shared" si="316"/>
        <v>2.004960187965002E-2</v>
      </c>
      <c r="BD364" s="86">
        <f t="shared" si="317"/>
        <v>7.2314319279465841E-3</v>
      </c>
      <c r="BE364" s="86">
        <f t="shared" si="318"/>
        <v>5.5084192664141465E-3</v>
      </c>
      <c r="BF364" s="86">
        <f t="shared" si="319"/>
        <v>5.0907192272547676E-3</v>
      </c>
      <c r="BG364" s="86">
        <f t="shared" si="320"/>
        <v>4.9601879650174614E-3</v>
      </c>
      <c r="BH364" s="86">
        <f t="shared" si="321"/>
        <v>4.8818692076750781E-3</v>
      </c>
      <c r="BI364" s="87">
        <v>0</v>
      </c>
      <c r="BJ364" s="63"/>
      <c r="BK364" s="86">
        <f t="shared" si="322"/>
        <v>0</v>
      </c>
      <c r="BL364" s="86">
        <f t="shared" si="323"/>
        <v>0</v>
      </c>
      <c r="BM364" s="86">
        <f t="shared" si="324"/>
        <v>0</v>
      </c>
      <c r="BN364" s="86">
        <f t="shared" si="325"/>
        <v>0</v>
      </c>
      <c r="BO364" s="86">
        <f t="shared" si="326"/>
        <v>0</v>
      </c>
      <c r="BP364" s="86">
        <f t="shared" si="327"/>
        <v>2.8351390157942857E-2</v>
      </c>
      <c r="BQ364" s="86">
        <f t="shared" si="328"/>
        <v>8.4610364182221676E-2</v>
      </c>
      <c r="BR364" s="86">
        <f t="shared" si="329"/>
        <v>3.0283252839055086E-3</v>
      </c>
      <c r="BS364" s="86">
        <f t="shared" si="330"/>
        <v>6.526563111864947E-4</v>
      </c>
      <c r="BT364" s="86">
        <f t="shared" si="331"/>
        <v>5.2760736196319047E-2</v>
      </c>
      <c r="BU364" s="86">
        <f t="shared" si="332"/>
        <v>4.7539485706826756E-2</v>
      </c>
      <c r="BV364" s="86">
        <f t="shared" si="333"/>
        <v>4.4302310403341649E-2</v>
      </c>
      <c r="BW364" s="86">
        <f t="shared" si="334"/>
        <v>8.2025845189922952E-2</v>
      </c>
      <c r="BX364" s="86">
        <f t="shared" si="335"/>
        <v>0.11601618587651741</v>
      </c>
      <c r="BY364" s="86">
        <f t="shared" si="336"/>
        <v>0.15629813340295007</v>
      </c>
      <c r="BZ364" s="86">
        <f t="shared" si="337"/>
        <v>0.28160814515076366</v>
      </c>
      <c r="CA364" s="86">
        <f t="shared" si="338"/>
        <v>8.2756820258451907E-2</v>
      </c>
      <c r="CB364" s="86">
        <f t="shared" si="339"/>
        <v>1.2818169951703436E-2</v>
      </c>
      <c r="CC364" s="86">
        <f t="shared" si="340"/>
        <v>1.7230126615324377E-3</v>
      </c>
      <c r="CD364" s="86">
        <f t="shared" si="341"/>
        <v>4.1770003915937888E-4</v>
      </c>
      <c r="CE364" s="86">
        <f t="shared" si="342"/>
        <v>1.3053126223730623E-4</v>
      </c>
      <c r="CF364" s="86">
        <f t="shared" si="343"/>
        <v>7.8318757342383215E-5</v>
      </c>
      <c r="CG364" s="88">
        <f t="shared" si="344"/>
        <v>4.8818692076750781E-3</v>
      </c>
      <c r="CH364" s="89">
        <f t="shared" si="345"/>
        <v>0</v>
      </c>
      <c r="CI364" s="90">
        <f t="shared" si="346"/>
        <v>0.26124526824174399</v>
      </c>
      <c r="CJ364" s="90">
        <f t="shared" si="347"/>
        <v>0.73387286255058104</v>
      </c>
      <c r="CK364" s="91">
        <f t="shared" si="348"/>
        <v>4.8818692076750781E-3</v>
      </c>
      <c r="CL364" s="90">
        <f t="shared" si="349"/>
        <v>1.3031106466496716</v>
      </c>
      <c r="CM364" s="90">
        <f t="shared" si="350"/>
        <v>6.4883193139134754</v>
      </c>
      <c r="CN364" s="90">
        <f t="array" ref="CN364">10^(SUMPRODUCT(BW364:CF364,LOG($BW$5:$CF$5))/CJ364)</f>
        <v>0.75952801642648393</v>
      </c>
      <c r="CO364" s="92">
        <f t="shared" si="301"/>
        <v>0.49422638400290975</v>
      </c>
      <c r="CP364" s="93">
        <f t="shared" si="301"/>
        <v>0.68021719068925923</v>
      </c>
      <c r="CQ364" s="93">
        <f t="shared" si="301"/>
        <v>0.91465143408729088</v>
      </c>
      <c r="CR364" s="93">
        <f t="shared" si="301"/>
        <v>1.3729435317842777</v>
      </c>
      <c r="CS364" s="94">
        <f t="shared" si="301"/>
        <v>11.8289988534143</v>
      </c>
      <c r="CT364" s="95" t="s">
        <v>551</v>
      </c>
      <c r="CU364" s="79">
        <v>1</v>
      </c>
      <c r="CV364" s="79" t="s">
        <v>550</v>
      </c>
      <c r="CW364" s="80"/>
    </row>
    <row r="365" spans="1:101" x14ac:dyDescent="0.2">
      <c r="A365" s="2"/>
      <c r="B365" s="95">
        <v>191</v>
      </c>
      <c r="C365" s="103" t="s">
        <v>29</v>
      </c>
      <c r="D365" s="84">
        <v>166876</v>
      </c>
      <c r="E365" s="84">
        <v>426581</v>
      </c>
      <c r="F365" s="60">
        <v>0</v>
      </c>
      <c r="G365" s="60" t="s">
        <v>580</v>
      </c>
      <c r="H365" s="104" t="s">
        <v>356</v>
      </c>
      <c r="I365" s="78">
        <v>44104</v>
      </c>
      <c r="J365" s="134" t="s">
        <v>590</v>
      </c>
      <c r="K365" s="100">
        <v>3955.4</v>
      </c>
      <c r="L365" s="81" t="s">
        <v>568</v>
      </c>
      <c r="M365" s="81"/>
      <c r="N365" s="82">
        <v>0</v>
      </c>
      <c r="O365" s="83">
        <v>0</v>
      </c>
      <c r="P365" s="83">
        <v>0</v>
      </c>
      <c r="Q365" s="83">
        <v>0</v>
      </c>
      <c r="R365" s="83">
        <v>10.1</v>
      </c>
      <c r="S365" s="83">
        <v>50</v>
      </c>
      <c r="T365" s="83">
        <v>116.7</v>
      </c>
      <c r="U365" s="83">
        <v>167.8</v>
      </c>
      <c r="V365" s="83">
        <v>177.4</v>
      </c>
      <c r="W365" s="83">
        <v>198.6</v>
      </c>
      <c r="X365" s="83">
        <v>279.3</v>
      </c>
      <c r="Y365" s="83">
        <v>300.7</v>
      </c>
      <c r="Z365" s="83">
        <v>363.2</v>
      </c>
      <c r="AA365" s="83">
        <v>427</v>
      </c>
      <c r="AB365" s="83">
        <v>573.4</v>
      </c>
      <c r="AC365" s="83">
        <v>708</v>
      </c>
      <c r="AD365" s="83">
        <v>481.7</v>
      </c>
      <c r="AE365" s="83">
        <v>76.7</v>
      </c>
      <c r="AF365" s="83">
        <v>10.3</v>
      </c>
      <c r="AG365" s="83">
        <v>4.0999999999999996</v>
      </c>
      <c r="AH365" s="83">
        <v>0.7</v>
      </c>
      <c r="AI365" s="83">
        <v>0.5</v>
      </c>
      <c r="AJ365" s="84">
        <v>9.1999999999999993</v>
      </c>
      <c r="AK365" s="85"/>
      <c r="AL365" s="59">
        <v>1</v>
      </c>
      <c r="AM365" s="86">
        <f t="shared" si="300"/>
        <v>1</v>
      </c>
      <c r="AN365" s="86">
        <f t="shared" si="351"/>
        <v>1</v>
      </c>
      <c r="AO365" s="86">
        <f t="shared" si="302"/>
        <v>1</v>
      </c>
      <c r="AP365" s="86">
        <f t="shared" si="303"/>
        <v>1</v>
      </c>
      <c r="AQ365" s="86">
        <f t="shared" si="304"/>
        <v>0.9974465287960762</v>
      </c>
      <c r="AR365" s="86">
        <f t="shared" si="305"/>
        <v>0.98480558224199821</v>
      </c>
      <c r="AS365" s="86">
        <f t="shared" si="306"/>
        <v>0.95530161298478022</v>
      </c>
      <c r="AT365" s="86">
        <f t="shared" si="307"/>
        <v>0.91287859634929458</v>
      </c>
      <c r="AU365" s="86">
        <f t="shared" si="308"/>
        <v>0.86802851797542591</v>
      </c>
      <c r="AV365" s="86">
        <f t="shared" si="309"/>
        <v>0.81781867826262822</v>
      </c>
      <c r="AW365" s="86">
        <f t="shared" si="310"/>
        <v>0.74720635081154863</v>
      </c>
      <c r="AX365" s="86">
        <f t="shared" si="311"/>
        <v>0.67118369823532376</v>
      </c>
      <c r="AY365" s="86">
        <f t="shared" si="312"/>
        <v>0.5793598624665014</v>
      </c>
      <c r="AZ365" s="86">
        <f t="shared" si="313"/>
        <v>0.47140617889467551</v>
      </c>
      <c r="BA365" s="86">
        <f t="shared" si="314"/>
        <v>0.32643980381250937</v>
      </c>
      <c r="BB365" s="86">
        <f t="shared" si="315"/>
        <v>0.1474440006067653</v>
      </c>
      <c r="BC365" s="86">
        <f t="shared" si="316"/>
        <v>2.5661121504778131E-2</v>
      </c>
      <c r="BD365" s="86">
        <f t="shared" si="317"/>
        <v>6.2699094908225221E-3</v>
      </c>
      <c r="BE365" s="86">
        <f t="shared" si="318"/>
        <v>3.6658745006824599E-3</v>
      </c>
      <c r="BF365" s="86">
        <f t="shared" si="319"/>
        <v>2.6293168832480663E-3</v>
      </c>
      <c r="BG365" s="86">
        <f t="shared" si="320"/>
        <v>2.4523436314909746E-3</v>
      </c>
      <c r="BH365" s="86">
        <f t="shared" si="321"/>
        <v>2.325934165950195E-3</v>
      </c>
      <c r="BI365" s="87">
        <v>0</v>
      </c>
      <c r="BJ365" s="63"/>
      <c r="BK365" s="86">
        <f t="shared" si="322"/>
        <v>0</v>
      </c>
      <c r="BL365" s="86">
        <f t="shared" si="323"/>
        <v>0</v>
      </c>
      <c r="BM365" s="86">
        <f t="shared" si="324"/>
        <v>0</v>
      </c>
      <c r="BN365" s="86">
        <f t="shared" si="325"/>
        <v>0</v>
      </c>
      <c r="BO365" s="86">
        <f t="shared" si="326"/>
        <v>2.5534712039237961E-3</v>
      </c>
      <c r="BP365" s="86">
        <f t="shared" si="327"/>
        <v>1.2640946554077992E-2</v>
      </c>
      <c r="BQ365" s="86">
        <f t="shared" si="328"/>
        <v>2.9503969257217988E-2</v>
      </c>
      <c r="BR365" s="86">
        <f t="shared" si="329"/>
        <v>4.2423016635485644E-2</v>
      </c>
      <c r="BS365" s="86">
        <f t="shared" si="330"/>
        <v>4.4850078373868674E-2</v>
      </c>
      <c r="BT365" s="86">
        <f t="shared" si="331"/>
        <v>5.0209839712797688E-2</v>
      </c>
      <c r="BU365" s="86">
        <f t="shared" si="332"/>
        <v>7.0612327451079593E-2</v>
      </c>
      <c r="BV365" s="86">
        <f t="shared" si="333"/>
        <v>7.6022652576224869E-2</v>
      </c>
      <c r="BW365" s="86">
        <f t="shared" si="334"/>
        <v>9.1823835768822359E-2</v>
      </c>
      <c r="BX365" s="86">
        <f t="shared" si="335"/>
        <v>0.10795368357182589</v>
      </c>
      <c r="BY365" s="86">
        <f t="shared" si="336"/>
        <v>0.14496637508216614</v>
      </c>
      <c r="BZ365" s="86">
        <f t="shared" si="337"/>
        <v>0.17899580320574407</v>
      </c>
      <c r="CA365" s="86">
        <f t="shared" si="338"/>
        <v>0.12178287910198717</v>
      </c>
      <c r="CB365" s="86">
        <f t="shared" si="339"/>
        <v>1.9391212013955609E-2</v>
      </c>
      <c r="CC365" s="86">
        <f t="shared" si="340"/>
        <v>2.6040349901400623E-3</v>
      </c>
      <c r="CD365" s="86">
        <f t="shared" si="341"/>
        <v>1.0365576174343936E-3</v>
      </c>
      <c r="CE365" s="86">
        <f t="shared" si="342"/>
        <v>1.7697325175709171E-4</v>
      </c>
      <c r="CF365" s="86">
        <f t="shared" si="343"/>
        <v>1.2640946554077961E-4</v>
      </c>
      <c r="CG365" s="88">
        <f t="shared" si="344"/>
        <v>2.325934165950195E-3</v>
      </c>
      <c r="CH365" s="89">
        <f t="shared" si="345"/>
        <v>0</v>
      </c>
      <c r="CI365" s="90">
        <f t="shared" si="346"/>
        <v>0.32881630176467624</v>
      </c>
      <c r="CJ365" s="90">
        <f t="shared" si="347"/>
        <v>0.66885776406937358</v>
      </c>
      <c r="CK365" s="91">
        <f t="shared" si="348"/>
        <v>2.325934165950195E-3</v>
      </c>
      <c r="CL365" s="90">
        <f t="shared" si="349"/>
        <v>1.3959036618451324</v>
      </c>
      <c r="CM365" s="90">
        <f t="shared" si="350"/>
        <v>5.0355899006505629</v>
      </c>
      <c r="CN365" s="90">
        <f t="array" ref="CN365">10^(SUMPRODUCT(BW365:CF365,LOG($BW$5:$CF$5))/CJ365)</f>
        <v>0.75547088979212718</v>
      </c>
      <c r="CO365" s="92">
        <f t="shared" si="301"/>
        <v>0.43754572368248523</v>
      </c>
      <c r="CP365" s="93">
        <f t="shared" si="301"/>
        <v>0.75064070220489021</v>
      </c>
      <c r="CQ365" s="93">
        <f t="shared" si="301"/>
        <v>1.093213805145316</v>
      </c>
      <c r="CR365" s="93">
        <f t="shared" si="301"/>
        <v>1.8420194679217292</v>
      </c>
      <c r="CS365" s="94">
        <f t="shared" si="301"/>
        <v>7.2212145274858468</v>
      </c>
      <c r="CT365" s="95" t="s">
        <v>551</v>
      </c>
      <c r="CU365" s="79">
        <v>1</v>
      </c>
      <c r="CV365" s="79" t="s">
        <v>550</v>
      </c>
      <c r="CW365" s="80"/>
    </row>
    <row r="366" spans="1:101" x14ac:dyDescent="0.2">
      <c r="A366" s="2"/>
      <c r="B366" s="95">
        <v>191.5</v>
      </c>
      <c r="C366" s="103" t="s">
        <v>23</v>
      </c>
      <c r="D366" s="84">
        <v>166466</v>
      </c>
      <c r="E366" s="84">
        <v>426328</v>
      </c>
      <c r="F366" s="60">
        <v>0</v>
      </c>
      <c r="G366" s="60" t="s">
        <v>580</v>
      </c>
      <c r="H366" s="104" t="s">
        <v>357</v>
      </c>
      <c r="I366" s="78">
        <v>44104</v>
      </c>
      <c r="J366" s="134" t="s">
        <v>590</v>
      </c>
      <c r="K366" s="100">
        <v>4562.7</v>
      </c>
      <c r="L366" s="81" t="s">
        <v>568</v>
      </c>
      <c r="M366" s="81"/>
      <c r="N366" s="82">
        <v>0</v>
      </c>
      <c r="O366" s="83">
        <v>0</v>
      </c>
      <c r="P366" s="83">
        <v>0</v>
      </c>
      <c r="Q366" s="83">
        <v>0</v>
      </c>
      <c r="R366" s="83">
        <v>0</v>
      </c>
      <c r="S366" s="83">
        <v>0</v>
      </c>
      <c r="T366" s="83">
        <v>8.6999999999999993</v>
      </c>
      <c r="U366" s="83">
        <v>39.299999999999997</v>
      </c>
      <c r="V366" s="83">
        <v>32.9</v>
      </c>
      <c r="W366" s="83">
        <v>49.7</v>
      </c>
      <c r="X366" s="83">
        <v>101.1</v>
      </c>
      <c r="Y366" s="83">
        <v>143</v>
      </c>
      <c r="Z366" s="83">
        <v>141.30000000000001</v>
      </c>
      <c r="AA366" s="83">
        <v>284.89999999999998</v>
      </c>
      <c r="AB366" s="83">
        <v>590.9</v>
      </c>
      <c r="AC366" s="83">
        <v>1459.3</v>
      </c>
      <c r="AD366" s="83">
        <v>1425.1</v>
      </c>
      <c r="AE366" s="83">
        <v>219</v>
      </c>
      <c r="AF366" s="83">
        <v>28.9</v>
      </c>
      <c r="AG366" s="83">
        <v>8.1999999999999993</v>
      </c>
      <c r="AH366" s="83">
        <v>1.1000000000000001</v>
      </c>
      <c r="AI366" s="83">
        <v>0.4</v>
      </c>
      <c r="AJ366" s="84">
        <v>28.9</v>
      </c>
      <c r="AK366" s="85"/>
      <c r="AL366" s="59">
        <v>1</v>
      </c>
      <c r="AM366" s="86">
        <f t="shared" si="300"/>
        <v>1</v>
      </c>
      <c r="AN366" s="86">
        <f t="shared" si="351"/>
        <v>1</v>
      </c>
      <c r="AO366" s="86">
        <f t="shared" si="302"/>
        <v>1</v>
      </c>
      <c r="AP366" s="86">
        <f t="shared" si="303"/>
        <v>1</v>
      </c>
      <c r="AQ366" s="86">
        <f t="shared" si="304"/>
        <v>1</v>
      </c>
      <c r="AR366" s="86">
        <f t="shared" si="305"/>
        <v>1</v>
      </c>
      <c r="AS366" s="86">
        <f t="shared" si="306"/>
        <v>0.99809323426918273</v>
      </c>
      <c r="AT366" s="86">
        <f t="shared" si="307"/>
        <v>0.98947991320928397</v>
      </c>
      <c r="AU366" s="86">
        <f t="shared" si="308"/>
        <v>0.98226927038814738</v>
      </c>
      <c r="AV366" s="86">
        <f t="shared" si="309"/>
        <v>0.97137659719026015</v>
      </c>
      <c r="AW366" s="86">
        <f t="shared" si="310"/>
        <v>0.9492186643873145</v>
      </c>
      <c r="AX366" s="86">
        <f t="shared" si="311"/>
        <v>0.91787757248997304</v>
      </c>
      <c r="AY366" s="86">
        <f t="shared" si="312"/>
        <v>0.88690906699980276</v>
      </c>
      <c r="AZ366" s="86">
        <f t="shared" si="313"/>
        <v>0.824467968527407</v>
      </c>
      <c r="BA366" s="86">
        <f t="shared" si="314"/>
        <v>0.69496131676419659</v>
      </c>
      <c r="BB366" s="86">
        <f t="shared" si="315"/>
        <v>0.37512876147894875</v>
      </c>
      <c r="BC366" s="86">
        <f t="shared" si="316"/>
        <v>6.2791768032086082E-2</v>
      </c>
      <c r="BD366" s="86">
        <f t="shared" si="317"/>
        <v>1.4793872049444212E-2</v>
      </c>
      <c r="BE366" s="86">
        <f t="shared" si="318"/>
        <v>8.4599031275339395E-3</v>
      </c>
      <c r="BF366" s="86">
        <f t="shared" si="319"/>
        <v>6.6627216341199518E-3</v>
      </c>
      <c r="BG366" s="86">
        <f t="shared" si="320"/>
        <v>6.4216363118327095E-3</v>
      </c>
      <c r="BH366" s="86">
        <f t="shared" si="321"/>
        <v>6.3339689219100758E-3</v>
      </c>
      <c r="BI366" s="87">
        <v>0</v>
      </c>
      <c r="BJ366" s="63"/>
      <c r="BK366" s="86">
        <f t="shared" si="322"/>
        <v>0</v>
      </c>
      <c r="BL366" s="86">
        <f t="shared" si="323"/>
        <v>0</v>
      </c>
      <c r="BM366" s="86">
        <f t="shared" si="324"/>
        <v>0</v>
      </c>
      <c r="BN366" s="86">
        <f t="shared" si="325"/>
        <v>0</v>
      </c>
      <c r="BO366" s="86">
        <f t="shared" si="326"/>
        <v>0</v>
      </c>
      <c r="BP366" s="86">
        <f t="shared" si="327"/>
        <v>0</v>
      </c>
      <c r="BQ366" s="86">
        <f t="shared" si="328"/>
        <v>1.9067657308172725E-3</v>
      </c>
      <c r="BR366" s="86">
        <f t="shared" si="329"/>
        <v>8.6133210598987597E-3</v>
      </c>
      <c r="BS366" s="86">
        <f t="shared" si="330"/>
        <v>7.2106428211365925E-3</v>
      </c>
      <c r="BT366" s="86">
        <f t="shared" si="331"/>
        <v>1.0892673197887226E-2</v>
      </c>
      <c r="BU366" s="86">
        <f t="shared" si="332"/>
        <v>2.2157932802945646E-2</v>
      </c>
      <c r="BV366" s="86">
        <f t="shared" si="333"/>
        <v>3.1341091897341466E-2</v>
      </c>
      <c r="BW366" s="86">
        <f t="shared" si="334"/>
        <v>3.0968505490170273E-2</v>
      </c>
      <c r="BX366" s="86">
        <f t="shared" si="335"/>
        <v>6.2441098472395762E-2</v>
      </c>
      <c r="BY366" s="86">
        <f t="shared" si="336"/>
        <v>0.12950665176321041</v>
      </c>
      <c r="BZ366" s="86">
        <f t="shared" si="337"/>
        <v>0.31983255528524784</v>
      </c>
      <c r="CA366" s="86">
        <f t="shared" si="338"/>
        <v>0.31233699344686267</v>
      </c>
      <c r="CB366" s="86">
        <f t="shared" si="339"/>
        <v>4.7997895982641869E-2</v>
      </c>
      <c r="CC366" s="86">
        <f t="shared" si="340"/>
        <v>6.3339689219102727E-3</v>
      </c>
      <c r="CD366" s="86">
        <f t="shared" si="341"/>
        <v>1.7971814934139877E-3</v>
      </c>
      <c r="CE366" s="86">
        <f t="shared" si="342"/>
        <v>2.4108532228724229E-4</v>
      </c>
      <c r="CF366" s="86">
        <f t="shared" si="343"/>
        <v>8.7667389922633718E-5</v>
      </c>
      <c r="CG366" s="88">
        <f t="shared" si="344"/>
        <v>6.3339689219100758E-3</v>
      </c>
      <c r="CH366" s="89">
        <f t="shared" si="345"/>
        <v>0</v>
      </c>
      <c r="CI366" s="90">
        <f t="shared" si="346"/>
        <v>8.2122427510026963E-2</v>
      </c>
      <c r="CJ366" s="90">
        <f t="shared" si="347"/>
        <v>0.91154360356806319</v>
      </c>
      <c r="CK366" s="91">
        <f t="shared" si="348"/>
        <v>6.3339689219100758E-3</v>
      </c>
      <c r="CL366" s="90">
        <f t="shared" si="349"/>
        <v>0.65496368845489616</v>
      </c>
      <c r="CM366" s="90">
        <f t="shared" si="350"/>
        <v>3.7575190034380941</v>
      </c>
      <c r="CN366" s="90">
        <f t="array" ref="CN366">10^(SUMPRODUCT(BW366:CF366,LOG($BW$5:$CF$5))/CJ366)</f>
        <v>0.57562235089517344</v>
      </c>
      <c r="CO366" s="92">
        <f t="shared" si="301"/>
        <v>0.36978366304043753</v>
      </c>
      <c r="CP366" s="93">
        <f t="shared" si="301"/>
        <v>0.48641072589427981</v>
      </c>
      <c r="CQ366" s="93">
        <f t="shared" si="301"/>
        <v>0.57336010782069347</v>
      </c>
      <c r="CR366" s="93">
        <f t="shared" si="301"/>
        <v>0.67584951652567116</v>
      </c>
      <c r="CS366" s="94">
        <f t="shared" si="301"/>
        <v>1.6278254115691964</v>
      </c>
      <c r="CT366" s="95" t="s">
        <v>551</v>
      </c>
      <c r="CU366" s="79">
        <v>1</v>
      </c>
      <c r="CV366" s="79" t="s">
        <v>550</v>
      </c>
      <c r="CW366" s="80"/>
    </row>
    <row r="367" spans="1:101" x14ac:dyDescent="0.2">
      <c r="A367" s="2"/>
      <c r="B367" s="95">
        <v>191.5</v>
      </c>
      <c r="C367" s="103" t="s">
        <v>25</v>
      </c>
      <c r="D367" s="84">
        <v>166416</v>
      </c>
      <c r="E367" s="84">
        <v>426378</v>
      </c>
      <c r="F367" s="60">
        <v>0</v>
      </c>
      <c r="G367" s="60" t="s">
        <v>580</v>
      </c>
      <c r="H367" s="104" t="s">
        <v>358</v>
      </c>
      <c r="I367" s="78">
        <v>44104</v>
      </c>
      <c r="J367" s="134" t="s">
        <v>590</v>
      </c>
      <c r="K367" s="100">
        <v>4122</v>
      </c>
      <c r="L367" s="81" t="s">
        <v>568</v>
      </c>
      <c r="M367" s="81"/>
      <c r="N367" s="82">
        <v>0</v>
      </c>
      <c r="O367" s="83">
        <v>0</v>
      </c>
      <c r="P367" s="83">
        <v>0</v>
      </c>
      <c r="Q367" s="83">
        <v>0</v>
      </c>
      <c r="R367" s="83">
        <v>0</v>
      </c>
      <c r="S367" s="83">
        <v>122.8</v>
      </c>
      <c r="T367" s="83">
        <v>279.2</v>
      </c>
      <c r="U367" s="83">
        <v>36.799999999999997</v>
      </c>
      <c r="V367" s="83">
        <v>252.5</v>
      </c>
      <c r="W367" s="83">
        <v>549.20000000000005</v>
      </c>
      <c r="X367" s="83">
        <v>398.8</v>
      </c>
      <c r="Y367" s="83">
        <v>411.4</v>
      </c>
      <c r="Z367" s="83">
        <v>657.6</v>
      </c>
      <c r="AA367" s="83">
        <v>597.4</v>
      </c>
      <c r="AB367" s="83">
        <v>473.5</v>
      </c>
      <c r="AC367" s="83">
        <v>305</v>
      </c>
      <c r="AD367" s="83">
        <v>22.3</v>
      </c>
      <c r="AE367" s="83">
        <v>1.8</v>
      </c>
      <c r="AF367" s="83">
        <v>0.2</v>
      </c>
      <c r="AG367" s="83">
        <v>0.2</v>
      </c>
      <c r="AH367" s="83">
        <v>0.1</v>
      </c>
      <c r="AI367" s="83">
        <v>0.1</v>
      </c>
      <c r="AJ367" s="84">
        <v>13.1</v>
      </c>
      <c r="AK367" s="85"/>
      <c r="AL367" s="59">
        <v>1</v>
      </c>
      <c r="AM367" s="86">
        <f t="shared" si="300"/>
        <v>1</v>
      </c>
      <c r="AN367" s="86">
        <f t="shared" si="351"/>
        <v>1</v>
      </c>
      <c r="AO367" s="86">
        <f t="shared" si="302"/>
        <v>1</v>
      </c>
      <c r="AP367" s="86">
        <f t="shared" si="303"/>
        <v>1</v>
      </c>
      <c r="AQ367" s="86">
        <f t="shared" si="304"/>
        <v>1</v>
      </c>
      <c r="AR367" s="86">
        <f t="shared" si="305"/>
        <v>0.97020863658418244</v>
      </c>
      <c r="AS367" s="86">
        <f t="shared" si="306"/>
        <v>0.90247452692867536</v>
      </c>
      <c r="AT367" s="86">
        <f t="shared" si="307"/>
        <v>0.89354682193110135</v>
      </c>
      <c r="AU367" s="86">
        <f t="shared" si="308"/>
        <v>0.83229015041242116</v>
      </c>
      <c r="AV367" s="86">
        <f t="shared" si="309"/>
        <v>0.69905385735080061</v>
      </c>
      <c r="AW367" s="86">
        <f t="shared" si="310"/>
        <v>0.60230470645317813</v>
      </c>
      <c r="AX367" s="86">
        <f t="shared" si="311"/>
        <v>0.50249878699660366</v>
      </c>
      <c r="AY367" s="86">
        <f t="shared" si="312"/>
        <v>0.34296458030082494</v>
      </c>
      <c r="AZ367" s="86">
        <f t="shared" si="313"/>
        <v>0.19803493449781673</v>
      </c>
      <c r="BA367" s="86">
        <f t="shared" si="314"/>
        <v>8.3163512857836158E-2</v>
      </c>
      <c r="BB367" s="86">
        <f t="shared" si="315"/>
        <v>9.1703056768560609E-3</v>
      </c>
      <c r="BC367" s="86">
        <f t="shared" si="316"/>
        <v>3.7603105288696479E-3</v>
      </c>
      <c r="BD367" s="86">
        <f t="shared" si="317"/>
        <v>3.3236293061622243E-3</v>
      </c>
      <c r="BE367" s="86">
        <f t="shared" si="318"/>
        <v>3.2751091703058441E-3</v>
      </c>
      <c r="BF367" s="86">
        <f t="shared" si="319"/>
        <v>3.2265890344494639E-3</v>
      </c>
      <c r="BG367" s="86">
        <f t="shared" si="320"/>
        <v>3.2023289665212736E-3</v>
      </c>
      <c r="BH367" s="86">
        <f t="shared" si="321"/>
        <v>3.1780688985930832E-3</v>
      </c>
      <c r="BI367" s="87">
        <v>0</v>
      </c>
      <c r="BJ367" s="63"/>
      <c r="BK367" s="86">
        <f t="shared" si="322"/>
        <v>0</v>
      </c>
      <c r="BL367" s="86">
        <f t="shared" si="323"/>
        <v>0</v>
      </c>
      <c r="BM367" s="86">
        <f t="shared" si="324"/>
        <v>0</v>
      </c>
      <c r="BN367" s="86">
        <f t="shared" si="325"/>
        <v>0</v>
      </c>
      <c r="BO367" s="86">
        <f t="shared" si="326"/>
        <v>0</v>
      </c>
      <c r="BP367" s="86">
        <f t="shared" si="327"/>
        <v>2.9791363415817562E-2</v>
      </c>
      <c r="BQ367" s="86">
        <f t="shared" si="328"/>
        <v>6.773410965550708E-2</v>
      </c>
      <c r="BR367" s="86">
        <f t="shared" si="329"/>
        <v>8.9277049975740042E-3</v>
      </c>
      <c r="BS367" s="86">
        <f t="shared" si="330"/>
        <v>6.1256671518680195E-2</v>
      </c>
      <c r="BT367" s="86">
        <f t="shared" si="331"/>
        <v>0.13323629306162055</v>
      </c>
      <c r="BU367" s="86">
        <f t="shared" si="332"/>
        <v>9.6749150897622482E-2</v>
      </c>
      <c r="BV367" s="86">
        <f t="shared" si="333"/>
        <v>9.9805919456574466E-2</v>
      </c>
      <c r="BW367" s="86">
        <f t="shared" si="334"/>
        <v>0.15953420669577872</v>
      </c>
      <c r="BX367" s="86">
        <f t="shared" si="335"/>
        <v>0.14492964580300821</v>
      </c>
      <c r="BY367" s="86">
        <f t="shared" si="336"/>
        <v>0.11487142163998057</v>
      </c>
      <c r="BZ367" s="86">
        <f t="shared" si="337"/>
        <v>7.3993207180980097E-2</v>
      </c>
      <c r="CA367" s="86">
        <f t="shared" si="338"/>
        <v>5.409995147986413E-3</v>
      </c>
      <c r="CB367" s="86">
        <f t="shared" si="339"/>
        <v>4.3668122270742364E-4</v>
      </c>
      <c r="CC367" s="86">
        <f t="shared" si="340"/>
        <v>4.8520135856380212E-5</v>
      </c>
      <c r="CD367" s="86">
        <f t="shared" si="341"/>
        <v>4.8520135856380212E-5</v>
      </c>
      <c r="CE367" s="86">
        <f t="shared" si="342"/>
        <v>2.4260067928190323E-5</v>
      </c>
      <c r="CF367" s="86">
        <f t="shared" si="343"/>
        <v>2.4260067928190323E-5</v>
      </c>
      <c r="CG367" s="88">
        <f t="shared" si="344"/>
        <v>3.1780688985930832E-3</v>
      </c>
      <c r="CH367" s="89">
        <f t="shared" si="345"/>
        <v>0</v>
      </c>
      <c r="CI367" s="90">
        <f t="shared" si="346"/>
        <v>0.49750121300339634</v>
      </c>
      <c r="CJ367" s="90">
        <f t="shared" si="347"/>
        <v>0.4993207180980106</v>
      </c>
      <c r="CK367" s="91">
        <f t="shared" si="348"/>
        <v>3.1780688985930832E-3</v>
      </c>
      <c r="CL367" s="90">
        <f t="shared" si="349"/>
        <v>2.313080568319366</v>
      </c>
      <c r="CM367" s="90">
        <f t="shared" si="350"/>
        <v>5.0924512554065187</v>
      </c>
      <c r="CN367" s="90">
        <f t="array" ref="CN367">10^(SUMPRODUCT(BW367:CF367,LOG($BW$5:$CF$5))/CJ367)</f>
        <v>1.090013065341632</v>
      </c>
      <c r="CO367" s="92">
        <f t="shared" si="301"/>
        <v>0.74655039811793922</v>
      </c>
      <c r="CP367" s="93">
        <f t="shared" si="301"/>
        <v>1.4221950882977159</v>
      </c>
      <c r="CQ367" s="93">
        <f t="shared" si="301"/>
        <v>1.9888579406816094</v>
      </c>
      <c r="CR367" s="93">
        <f t="shared" si="301"/>
        <v>3.338269810065698</v>
      </c>
      <c r="CS367" s="94">
        <f t="shared" si="301"/>
        <v>10.202700619325341</v>
      </c>
      <c r="CT367" s="95" t="s">
        <v>551</v>
      </c>
      <c r="CU367" s="79">
        <v>1</v>
      </c>
      <c r="CV367" s="79" t="s">
        <v>550</v>
      </c>
      <c r="CW367" s="80"/>
    </row>
    <row r="368" spans="1:101" x14ac:dyDescent="0.2">
      <c r="A368" s="2"/>
      <c r="B368" s="95">
        <v>192</v>
      </c>
      <c r="C368" s="103" t="s">
        <v>29</v>
      </c>
      <c r="D368" s="84">
        <v>166213</v>
      </c>
      <c r="E368" s="84">
        <v>425922</v>
      </c>
      <c r="F368" s="60">
        <v>0</v>
      </c>
      <c r="G368" s="60" t="s">
        <v>580</v>
      </c>
      <c r="H368" s="104" t="s">
        <v>359</v>
      </c>
      <c r="I368" s="78">
        <v>44104</v>
      </c>
      <c r="J368" s="134" t="s">
        <v>590</v>
      </c>
      <c r="K368" s="100">
        <v>5011.3</v>
      </c>
      <c r="L368" s="81" t="s">
        <v>568</v>
      </c>
      <c r="M368" s="81"/>
      <c r="N368" s="82">
        <v>0</v>
      </c>
      <c r="O368" s="83">
        <v>0</v>
      </c>
      <c r="P368" s="83">
        <v>0</v>
      </c>
      <c r="Q368" s="83">
        <v>0</v>
      </c>
      <c r="R368" s="83">
        <v>20.100000000000001</v>
      </c>
      <c r="S368" s="83">
        <v>116.4</v>
      </c>
      <c r="T368" s="83">
        <v>129.6</v>
      </c>
      <c r="U368" s="83">
        <v>51.9</v>
      </c>
      <c r="V368" s="83">
        <v>63.5</v>
      </c>
      <c r="W368" s="83">
        <v>87.4</v>
      </c>
      <c r="X368" s="83">
        <v>126.1</v>
      </c>
      <c r="Y368" s="83">
        <v>204.9</v>
      </c>
      <c r="Z368" s="83">
        <v>160.30000000000001</v>
      </c>
      <c r="AA368" s="83">
        <v>413.9</v>
      </c>
      <c r="AB368" s="83">
        <v>1019</v>
      </c>
      <c r="AC368" s="83">
        <v>1759.6</v>
      </c>
      <c r="AD368" s="83">
        <v>713.1</v>
      </c>
      <c r="AE368" s="83">
        <v>112.1</v>
      </c>
      <c r="AF368" s="83">
        <v>10</v>
      </c>
      <c r="AG368" s="83">
        <v>1.7</v>
      </c>
      <c r="AH368" s="83">
        <v>0.6</v>
      </c>
      <c r="AI368" s="83">
        <v>0.1</v>
      </c>
      <c r="AJ368" s="84">
        <v>21</v>
      </c>
      <c r="AK368" s="85"/>
      <c r="AL368" s="59">
        <v>1</v>
      </c>
      <c r="AM368" s="86">
        <f t="shared" si="300"/>
        <v>1</v>
      </c>
      <c r="AN368" s="86">
        <f t="shared" si="351"/>
        <v>1</v>
      </c>
      <c r="AO368" s="86">
        <f t="shared" si="302"/>
        <v>1</v>
      </c>
      <c r="AP368" s="86">
        <f t="shared" si="303"/>
        <v>1</v>
      </c>
      <c r="AQ368" s="86">
        <f t="shared" si="304"/>
        <v>0.99598906471374693</v>
      </c>
      <c r="AR368" s="86">
        <f t="shared" si="305"/>
        <v>0.97276155887693816</v>
      </c>
      <c r="AS368" s="86">
        <f t="shared" si="306"/>
        <v>0.94690000598647062</v>
      </c>
      <c r="AT368" s="86">
        <f t="shared" si="307"/>
        <v>0.93654341188913059</v>
      </c>
      <c r="AU368" s="86">
        <f t="shared" si="308"/>
        <v>0.92387204916887833</v>
      </c>
      <c r="AV368" s="86">
        <f t="shared" si="309"/>
        <v>0.90643146488935011</v>
      </c>
      <c r="AW368" s="86">
        <f t="shared" si="310"/>
        <v>0.88126833356614054</v>
      </c>
      <c r="AX368" s="86">
        <f t="shared" si="311"/>
        <v>0.84038073952866521</v>
      </c>
      <c r="AY368" s="86">
        <f t="shared" si="312"/>
        <v>0.80839303174824895</v>
      </c>
      <c r="AZ368" s="86">
        <f t="shared" si="313"/>
        <v>0.72579969269451039</v>
      </c>
      <c r="BA368" s="86">
        <f t="shared" si="314"/>
        <v>0.52245924211282502</v>
      </c>
      <c r="BB368" s="86">
        <f t="shared" si="315"/>
        <v>0.17133278789934758</v>
      </c>
      <c r="BC368" s="86">
        <f t="shared" si="316"/>
        <v>2.9034382296011157E-2</v>
      </c>
      <c r="BD368" s="86">
        <f t="shared" si="317"/>
        <v>6.6649372418336045E-3</v>
      </c>
      <c r="BE368" s="86">
        <f t="shared" si="318"/>
        <v>4.6694470496678993E-3</v>
      </c>
      <c r="BF368" s="86">
        <f t="shared" si="319"/>
        <v>4.3302137169997298E-3</v>
      </c>
      <c r="BG368" s="86">
        <f t="shared" si="320"/>
        <v>4.2104843054697879E-3</v>
      </c>
      <c r="BH368" s="86">
        <f t="shared" si="321"/>
        <v>4.1905294035481308E-3</v>
      </c>
      <c r="BI368" s="87">
        <v>0</v>
      </c>
      <c r="BJ368" s="63"/>
      <c r="BK368" s="86">
        <f t="shared" si="322"/>
        <v>0</v>
      </c>
      <c r="BL368" s="86">
        <f t="shared" si="323"/>
        <v>0</v>
      </c>
      <c r="BM368" s="86">
        <f t="shared" si="324"/>
        <v>0</v>
      </c>
      <c r="BN368" s="86">
        <f t="shared" si="325"/>
        <v>0</v>
      </c>
      <c r="BO368" s="86">
        <f t="shared" si="326"/>
        <v>4.0109352862530701E-3</v>
      </c>
      <c r="BP368" s="86">
        <f t="shared" si="327"/>
        <v>2.3227505836808771E-2</v>
      </c>
      <c r="BQ368" s="86">
        <f t="shared" si="328"/>
        <v>2.5861552890467543E-2</v>
      </c>
      <c r="BR368" s="86">
        <f t="shared" si="329"/>
        <v>1.0356594097340022E-2</v>
      </c>
      <c r="BS368" s="86">
        <f t="shared" si="330"/>
        <v>1.2671362720252266E-2</v>
      </c>
      <c r="BT368" s="86">
        <f t="shared" si="331"/>
        <v>1.7440584279528215E-2</v>
      </c>
      <c r="BU368" s="86">
        <f t="shared" si="332"/>
        <v>2.5163131323209575E-2</v>
      </c>
      <c r="BV368" s="86">
        <f t="shared" si="333"/>
        <v>4.0887594037475328E-2</v>
      </c>
      <c r="BW368" s="86">
        <f t="shared" si="334"/>
        <v>3.1987707780416264E-2</v>
      </c>
      <c r="BX368" s="86">
        <f t="shared" si="335"/>
        <v>8.2593339053738557E-2</v>
      </c>
      <c r="BY368" s="86">
        <f t="shared" si="336"/>
        <v>0.20334045058168537</v>
      </c>
      <c r="BZ368" s="86">
        <f t="shared" si="337"/>
        <v>0.35112645421347743</v>
      </c>
      <c r="CA368" s="86">
        <f t="shared" si="338"/>
        <v>0.14229840560333643</v>
      </c>
      <c r="CB368" s="86">
        <f t="shared" si="339"/>
        <v>2.2369445054177553E-2</v>
      </c>
      <c r="CC368" s="86">
        <f t="shared" si="340"/>
        <v>1.9954901921657052E-3</v>
      </c>
      <c r="CD368" s="86">
        <f t="shared" si="341"/>
        <v>3.3923333266816947E-4</v>
      </c>
      <c r="CE368" s="86">
        <f t="shared" si="342"/>
        <v>1.1972941152994191E-4</v>
      </c>
      <c r="CF368" s="86">
        <f t="shared" si="343"/>
        <v>1.995490192165713E-5</v>
      </c>
      <c r="CG368" s="88">
        <f t="shared" si="344"/>
        <v>4.1905294035481308E-3</v>
      </c>
      <c r="CH368" s="89">
        <f t="shared" si="345"/>
        <v>0</v>
      </c>
      <c r="CI368" s="90">
        <f t="shared" si="346"/>
        <v>0.15961926047133479</v>
      </c>
      <c r="CJ368" s="90">
        <f t="shared" si="347"/>
        <v>0.83619021012511707</v>
      </c>
      <c r="CK368" s="91">
        <f t="shared" si="348"/>
        <v>4.1905294035481308E-3</v>
      </c>
      <c r="CL368" s="90">
        <f t="shared" si="349"/>
        <v>0.93184273643304216</v>
      </c>
      <c r="CM368" s="90">
        <f t="shared" si="350"/>
        <v>6.1004313957824436</v>
      </c>
      <c r="CN368" s="90">
        <f t="array" ref="CN368">10^(SUMPRODUCT(BW368:CF368,LOG($BW$5:$CF$5))/CJ368)</f>
        <v>0.66556702288515179</v>
      </c>
      <c r="CO368" s="92">
        <f t="shared" si="301"/>
        <v>0.42112137042976222</v>
      </c>
      <c r="CP368" s="93">
        <f t="shared" si="301"/>
        <v>0.59766856912588129</v>
      </c>
      <c r="CQ368" s="93">
        <f t="shared" si="301"/>
        <v>0.69425252557201922</v>
      </c>
      <c r="CR368" s="93">
        <f t="shared" si="301"/>
        <v>0.88014297859336965</v>
      </c>
      <c r="CS368" s="94">
        <f t="shared" si="301"/>
        <v>3.6514762085144996</v>
      </c>
      <c r="CT368" s="95" t="s">
        <v>551</v>
      </c>
      <c r="CU368" s="79">
        <v>1</v>
      </c>
      <c r="CV368" s="79" t="s">
        <v>550</v>
      </c>
      <c r="CW368" s="80"/>
    </row>
    <row r="369" spans="1:101" x14ac:dyDescent="0.2">
      <c r="A369" s="2"/>
      <c r="B369" s="95">
        <v>192.5</v>
      </c>
      <c r="C369" s="103" t="s">
        <v>23</v>
      </c>
      <c r="D369" s="84">
        <v>165998</v>
      </c>
      <c r="E369" s="84">
        <v>425473</v>
      </c>
      <c r="F369" s="60">
        <v>0</v>
      </c>
      <c r="G369" s="60" t="s">
        <v>580</v>
      </c>
      <c r="H369" s="104" t="s">
        <v>360</v>
      </c>
      <c r="I369" s="78">
        <v>44104</v>
      </c>
      <c r="J369" s="134" t="s">
        <v>590</v>
      </c>
      <c r="K369" s="100">
        <v>4686.7</v>
      </c>
      <c r="L369" s="81" t="s">
        <v>568</v>
      </c>
      <c r="M369" s="81"/>
      <c r="N369" s="82">
        <v>0</v>
      </c>
      <c r="O369" s="83">
        <v>0</v>
      </c>
      <c r="P369" s="83">
        <v>0</v>
      </c>
      <c r="Q369" s="83">
        <v>0</v>
      </c>
      <c r="R369" s="83">
        <v>0</v>
      </c>
      <c r="S369" s="83">
        <v>0</v>
      </c>
      <c r="T369" s="83">
        <v>0</v>
      </c>
      <c r="U369" s="83">
        <v>6.5</v>
      </c>
      <c r="V369" s="83">
        <v>5</v>
      </c>
      <c r="W369" s="83">
        <v>6.4</v>
      </c>
      <c r="X369" s="83">
        <v>7</v>
      </c>
      <c r="Y369" s="83">
        <v>12.6</v>
      </c>
      <c r="Z369" s="83">
        <v>15.9</v>
      </c>
      <c r="AA369" s="83">
        <v>60.5</v>
      </c>
      <c r="AB369" s="83">
        <v>296.39999999999998</v>
      </c>
      <c r="AC369" s="83">
        <v>1293.9000000000001</v>
      </c>
      <c r="AD369" s="83">
        <v>2319.4</v>
      </c>
      <c r="AE369" s="83">
        <v>536.1</v>
      </c>
      <c r="AF369" s="83">
        <v>72.7</v>
      </c>
      <c r="AG369" s="83">
        <v>12</v>
      </c>
      <c r="AH369" s="83">
        <v>2.4</v>
      </c>
      <c r="AI369" s="83">
        <v>0.8</v>
      </c>
      <c r="AJ369" s="84">
        <v>39.1</v>
      </c>
      <c r="AK369" s="85"/>
      <c r="AL369" s="59">
        <v>1</v>
      </c>
      <c r="AM369" s="86">
        <f t="shared" si="300"/>
        <v>1</v>
      </c>
      <c r="AN369" s="86">
        <f t="shared" si="351"/>
        <v>1</v>
      </c>
      <c r="AO369" s="86">
        <f t="shared" si="302"/>
        <v>1</v>
      </c>
      <c r="AP369" s="86">
        <f t="shared" si="303"/>
        <v>1</v>
      </c>
      <c r="AQ369" s="86">
        <f t="shared" si="304"/>
        <v>1</v>
      </c>
      <c r="AR369" s="86">
        <f t="shared" si="305"/>
        <v>1</v>
      </c>
      <c r="AS369" s="86">
        <f t="shared" si="306"/>
        <v>1</v>
      </c>
      <c r="AT369" s="86">
        <f t="shared" si="307"/>
        <v>0.99861309663515907</v>
      </c>
      <c r="AU369" s="86">
        <f t="shared" si="308"/>
        <v>0.99754624789297375</v>
      </c>
      <c r="AV369" s="86">
        <f t="shared" si="309"/>
        <v>0.99618068150297656</v>
      </c>
      <c r="AW369" s="86">
        <f t="shared" si="310"/>
        <v>0.99468709326391713</v>
      </c>
      <c r="AX369" s="86">
        <f t="shared" si="311"/>
        <v>0.99199863443361014</v>
      </c>
      <c r="AY369" s="86">
        <f t="shared" si="312"/>
        <v>0.98860605543346081</v>
      </c>
      <c r="AZ369" s="86">
        <f t="shared" si="313"/>
        <v>0.97569718565301833</v>
      </c>
      <c r="BA369" s="86">
        <f t="shared" si="314"/>
        <v>0.91245439221627178</v>
      </c>
      <c r="BB369" s="86">
        <f t="shared" si="315"/>
        <v>0.63637527471355138</v>
      </c>
      <c r="BC369" s="86">
        <f t="shared" si="316"/>
        <v>0.14148548018861917</v>
      </c>
      <c r="BD369" s="86">
        <f t="shared" si="317"/>
        <v>2.7097958051507789E-2</v>
      </c>
      <c r="BE369" s="86">
        <f t="shared" si="318"/>
        <v>1.1585977340133049E-2</v>
      </c>
      <c r="BF369" s="86">
        <f t="shared" si="319"/>
        <v>9.025540358888251E-3</v>
      </c>
      <c r="BG369" s="86">
        <f t="shared" si="320"/>
        <v>8.5134529626392907E-3</v>
      </c>
      <c r="BH369" s="86">
        <f t="shared" si="321"/>
        <v>8.3427571638896372E-3</v>
      </c>
      <c r="BI369" s="87">
        <v>0</v>
      </c>
      <c r="BJ369" s="63"/>
      <c r="BK369" s="86">
        <f t="shared" si="322"/>
        <v>0</v>
      </c>
      <c r="BL369" s="86">
        <f t="shared" si="323"/>
        <v>0</v>
      </c>
      <c r="BM369" s="86">
        <f t="shared" si="324"/>
        <v>0</v>
      </c>
      <c r="BN369" s="86">
        <f t="shared" si="325"/>
        <v>0</v>
      </c>
      <c r="BO369" s="86">
        <f t="shared" si="326"/>
        <v>0</v>
      </c>
      <c r="BP369" s="86">
        <f t="shared" si="327"/>
        <v>0</v>
      </c>
      <c r="BQ369" s="86">
        <f t="shared" si="328"/>
        <v>0</v>
      </c>
      <c r="BR369" s="86">
        <f t="shared" si="329"/>
        <v>1.3869033648409301E-3</v>
      </c>
      <c r="BS369" s="86">
        <f t="shared" si="330"/>
        <v>1.0668487421853223E-3</v>
      </c>
      <c r="BT369" s="86">
        <f t="shared" si="331"/>
        <v>1.3655663899971859E-3</v>
      </c>
      <c r="BU369" s="86">
        <f t="shared" si="332"/>
        <v>1.4935882390594291E-3</v>
      </c>
      <c r="BV369" s="86">
        <f t="shared" si="333"/>
        <v>2.6884588303069945E-3</v>
      </c>
      <c r="BW369" s="86">
        <f t="shared" si="334"/>
        <v>3.3925790001493317E-3</v>
      </c>
      <c r="BX369" s="86">
        <f t="shared" si="335"/>
        <v>1.2908869780442478E-2</v>
      </c>
      <c r="BY369" s="86">
        <f t="shared" si="336"/>
        <v>6.3242793436746547E-2</v>
      </c>
      <c r="BZ369" s="86">
        <f t="shared" si="337"/>
        <v>0.27607911750272041</v>
      </c>
      <c r="CA369" s="86">
        <f t="shared" si="338"/>
        <v>0.4948897945249322</v>
      </c>
      <c r="CB369" s="86">
        <f t="shared" si="339"/>
        <v>0.11438752213711138</v>
      </c>
      <c r="CC369" s="86">
        <f t="shared" si="340"/>
        <v>1.551198071137474E-2</v>
      </c>
      <c r="CD369" s="86">
        <f t="shared" si="341"/>
        <v>2.5604369812447982E-3</v>
      </c>
      <c r="CE369" s="86">
        <f t="shared" si="342"/>
        <v>5.1208739624896034E-4</v>
      </c>
      <c r="CF369" s="86">
        <f t="shared" si="343"/>
        <v>1.7069579874965345E-4</v>
      </c>
      <c r="CG369" s="88">
        <f t="shared" si="344"/>
        <v>8.3427571638896372E-3</v>
      </c>
      <c r="CH369" s="89">
        <f t="shared" si="345"/>
        <v>0</v>
      </c>
      <c r="CI369" s="90">
        <f t="shared" si="346"/>
        <v>8.001365566389862E-3</v>
      </c>
      <c r="CJ369" s="90">
        <f t="shared" si="347"/>
        <v>0.98365587726972037</v>
      </c>
      <c r="CK369" s="91">
        <f t="shared" si="348"/>
        <v>8.3427571638896372E-3</v>
      </c>
      <c r="CL369" s="90">
        <f t="shared" si="349"/>
        <v>0.4617477982073851</v>
      </c>
      <c r="CM369" s="90">
        <f t="shared" si="350"/>
        <v>4.1507731298644819</v>
      </c>
      <c r="CN369" s="90">
        <f t="array" ref="CN369">10^(SUMPRODUCT(BW369:CF369,LOG($BW$5:$CF$5))/CJ369)</f>
        <v>0.46809903696084976</v>
      </c>
      <c r="CO369" s="92">
        <f t="shared" si="301"/>
        <v>0.31260591905160701</v>
      </c>
      <c r="CP369" s="93">
        <f t="shared" si="301"/>
        <v>0.4101082021407268</v>
      </c>
      <c r="CQ369" s="93">
        <f t="shared" si="301"/>
        <v>0.45496890965759601</v>
      </c>
      <c r="CR369" s="93">
        <f t="shared" si="301"/>
        <v>0.5087278997555299</v>
      </c>
      <c r="CS369" s="94">
        <f t="shared" si="301"/>
        <v>0.69885707468182179</v>
      </c>
      <c r="CT369" s="95" t="s">
        <v>551</v>
      </c>
      <c r="CU369" s="79">
        <v>1</v>
      </c>
      <c r="CV369" s="79" t="s">
        <v>550</v>
      </c>
      <c r="CW369" s="80"/>
    </row>
    <row r="370" spans="1:101" x14ac:dyDescent="0.2">
      <c r="A370" s="2"/>
      <c r="B370" s="95">
        <v>192.5</v>
      </c>
      <c r="C370" s="103" t="s">
        <v>25</v>
      </c>
      <c r="D370" s="84">
        <v>165949</v>
      </c>
      <c r="E370" s="84">
        <v>425525</v>
      </c>
      <c r="F370" s="60">
        <v>0</v>
      </c>
      <c r="G370" s="60" t="s">
        <v>580</v>
      </c>
      <c r="H370" s="104" t="s">
        <v>361</v>
      </c>
      <c r="I370" s="78">
        <v>44104</v>
      </c>
      <c r="J370" s="134" t="s">
        <v>590</v>
      </c>
      <c r="K370" s="100">
        <v>4047.6</v>
      </c>
      <c r="L370" s="81" t="s">
        <v>568</v>
      </c>
      <c r="M370" s="81"/>
      <c r="N370" s="82">
        <v>0</v>
      </c>
      <c r="O370" s="83">
        <v>0</v>
      </c>
      <c r="P370" s="83">
        <v>0</v>
      </c>
      <c r="Q370" s="83">
        <v>0</v>
      </c>
      <c r="R370" s="83">
        <v>0</v>
      </c>
      <c r="S370" s="83">
        <v>0</v>
      </c>
      <c r="T370" s="83">
        <v>0</v>
      </c>
      <c r="U370" s="83">
        <v>6</v>
      </c>
      <c r="V370" s="83">
        <v>26.9</v>
      </c>
      <c r="W370" s="83">
        <v>124.4</v>
      </c>
      <c r="X370" s="83">
        <v>241.2</v>
      </c>
      <c r="Y370" s="83">
        <v>398.5</v>
      </c>
      <c r="Z370" s="83">
        <v>449.8</v>
      </c>
      <c r="AA370" s="83">
        <v>918.4</v>
      </c>
      <c r="AB370" s="83">
        <v>911.6</v>
      </c>
      <c r="AC370" s="83">
        <v>768.2</v>
      </c>
      <c r="AD370" s="83">
        <v>164.9</v>
      </c>
      <c r="AE370" s="83">
        <v>19.100000000000001</v>
      </c>
      <c r="AF370" s="83">
        <v>1.1000000000000001</v>
      </c>
      <c r="AG370" s="83">
        <v>1.2</v>
      </c>
      <c r="AH370" s="83">
        <v>0.9</v>
      </c>
      <c r="AI370" s="83">
        <v>0.4</v>
      </c>
      <c r="AJ370" s="84">
        <v>15</v>
      </c>
      <c r="AK370" s="85"/>
      <c r="AL370" s="59">
        <v>1</v>
      </c>
      <c r="AM370" s="86">
        <f t="shared" si="300"/>
        <v>1</v>
      </c>
      <c r="AN370" s="86">
        <f t="shared" si="351"/>
        <v>1</v>
      </c>
      <c r="AO370" s="86">
        <f t="shared" si="302"/>
        <v>1</v>
      </c>
      <c r="AP370" s="86">
        <f t="shared" si="303"/>
        <v>1</v>
      </c>
      <c r="AQ370" s="86">
        <f t="shared" si="304"/>
        <v>1</v>
      </c>
      <c r="AR370" s="86">
        <f t="shared" si="305"/>
        <v>1</v>
      </c>
      <c r="AS370" s="86">
        <f t="shared" si="306"/>
        <v>1</v>
      </c>
      <c r="AT370" s="86">
        <f t="shared" si="307"/>
        <v>0.99851764008301214</v>
      </c>
      <c r="AU370" s="86">
        <f t="shared" si="308"/>
        <v>0.99187172645518329</v>
      </c>
      <c r="AV370" s="86">
        <f t="shared" si="309"/>
        <v>0.96113746417630197</v>
      </c>
      <c r="AW370" s="86">
        <f t="shared" si="310"/>
        <v>0.90154659551339056</v>
      </c>
      <c r="AX370" s="86">
        <f t="shared" si="311"/>
        <v>0.80309319102678123</v>
      </c>
      <c r="AY370" s="86">
        <f t="shared" si="312"/>
        <v>0.69196560924992578</v>
      </c>
      <c r="AZ370" s="86">
        <f t="shared" si="313"/>
        <v>0.46506571795631968</v>
      </c>
      <c r="BA370" s="86">
        <f t="shared" si="314"/>
        <v>0.23984583456863315</v>
      </c>
      <c r="BB370" s="86">
        <f t="shared" si="315"/>
        <v>5.0054353196956086E-2</v>
      </c>
      <c r="BC370" s="86">
        <f t="shared" si="316"/>
        <v>9.3141614784068225E-3</v>
      </c>
      <c r="BD370" s="86">
        <f t="shared" si="317"/>
        <v>4.5953157426621835E-3</v>
      </c>
      <c r="BE370" s="86">
        <f t="shared" si="318"/>
        <v>4.3235497578810785E-3</v>
      </c>
      <c r="BF370" s="86">
        <f t="shared" si="319"/>
        <v>4.0270777744835099E-3</v>
      </c>
      <c r="BG370" s="86">
        <f t="shared" si="320"/>
        <v>3.8047237869353332E-3</v>
      </c>
      <c r="BH370" s="86">
        <f t="shared" si="321"/>
        <v>3.7058997924694767E-3</v>
      </c>
      <c r="BI370" s="87">
        <v>0</v>
      </c>
      <c r="BJ370" s="63"/>
      <c r="BK370" s="86">
        <f t="shared" si="322"/>
        <v>0</v>
      </c>
      <c r="BL370" s="86">
        <f t="shared" si="323"/>
        <v>0</v>
      </c>
      <c r="BM370" s="86">
        <f t="shared" si="324"/>
        <v>0</v>
      </c>
      <c r="BN370" s="86">
        <f t="shared" si="325"/>
        <v>0</v>
      </c>
      <c r="BO370" s="86">
        <f t="shared" si="326"/>
        <v>0</v>
      </c>
      <c r="BP370" s="86">
        <f t="shared" si="327"/>
        <v>0</v>
      </c>
      <c r="BQ370" s="86">
        <f t="shared" si="328"/>
        <v>0</v>
      </c>
      <c r="BR370" s="86">
        <f t="shared" si="329"/>
        <v>1.4823599169878632E-3</v>
      </c>
      <c r="BS370" s="86">
        <f t="shared" si="330"/>
        <v>6.6459136278288478E-3</v>
      </c>
      <c r="BT370" s="86">
        <f t="shared" si="331"/>
        <v>3.0734262278881319E-2</v>
      </c>
      <c r="BU370" s="86">
        <f t="shared" si="332"/>
        <v>5.9590868662911411E-2</v>
      </c>
      <c r="BV370" s="86">
        <f t="shared" si="333"/>
        <v>9.8453404486609331E-2</v>
      </c>
      <c r="BW370" s="86">
        <f t="shared" si="334"/>
        <v>0.11112758177685544</v>
      </c>
      <c r="BX370" s="86">
        <f t="shared" si="335"/>
        <v>0.2268998912936061</v>
      </c>
      <c r="BY370" s="86">
        <f t="shared" si="336"/>
        <v>0.22521988338768653</v>
      </c>
      <c r="BZ370" s="86">
        <f t="shared" si="337"/>
        <v>0.18979148137167706</v>
      </c>
      <c r="CA370" s="86">
        <f t="shared" si="338"/>
        <v>4.0740191718549264E-2</v>
      </c>
      <c r="CB370" s="86">
        <f t="shared" si="339"/>
        <v>4.718845735744639E-3</v>
      </c>
      <c r="CC370" s="86">
        <f t="shared" si="340"/>
        <v>2.7176598478110495E-4</v>
      </c>
      <c r="CD370" s="86">
        <f t="shared" si="341"/>
        <v>2.9647198339756865E-4</v>
      </c>
      <c r="CE370" s="86">
        <f t="shared" si="342"/>
        <v>2.223539875481767E-4</v>
      </c>
      <c r="CF370" s="86">
        <f t="shared" si="343"/>
        <v>9.8823994465856504E-5</v>
      </c>
      <c r="CG370" s="88">
        <f t="shared" si="344"/>
        <v>3.7058997924694767E-3</v>
      </c>
      <c r="CH370" s="89">
        <f t="shared" si="345"/>
        <v>0</v>
      </c>
      <c r="CI370" s="90">
        <f t="shared" si="346"/>
        <v>0.19690680897321877</v>
      </c>
      <c r="CJ370" s="90">
        <f t="shared" si="347"/>
        <v>0.79938729123431174</v>
      </c>
      <c r="CK370" s="91">
        <f t="shared" si="348"/>
        <v>3.7058997924694767E-3</v>
      </c>
      <c r="CL370" s="90">
        <f t="shared" si="349"/>
        <v>1.1272305458072167</v>
      </c>
      <c r="CM370" s="90">
        <f t="shared" si="350"/>
        <v>3.0648149924041639</v>
      </c>
      <c r="CN370" s="90">
        <f t="array" ref="CN370">10^(SUMPRODUCT(BW370:CF370,LOG($BW$5:$CF$5))/CJ370)</f>
        <v>0.90010425099891178</v>
      </c>
      <c r="CO370" s="92">
        <f t="shared" si="301"/>
        <v>0.54833542192788065</v>
      </c>
      <c r="CP370" s="93">
        <f t="shared" si="301"/>
        <v>0.8394741153593942</v>
      </c>
      <c r="CQ370" s="93">
        <f t="shared" si="301"/>
        <v>1.0531697376172333</v>
      </c>
      <c r="CR370" s="93">
        <f t="shared" si="301"/>
        <v>1.3155317980367933</v>
      </c>
      <c r="CS370" s="94">
        <f t="shared" si="301"/>
        <v>2.7852393316145454</v>
      </c>
      <c r="CT370" s="95" t="s">
        <v>551</v>
      </c>
      <c r="CU370" s="79">
        <v>2</v>
      </c>
      <c r="CV370" s="79" t="s">
        <v>550</v>
      </c>
      <c r="CW370" s="80"/>
    </row>
    <row r="371" spans="1:101" x14ac:dyDescent="0.2">
      <c r="A371" s="2"/>
      <c r="B371" s="95">
        <v>193</v>
      </c>
      <c r="C371" s="103" t="s">
        <v>29</v>
      </c>
      <c r="D371" s="84">
        <v>165536</v>
      </c>
      <c r="E371" s="84">
        <v>425304</v>
      </c>
      <c r="F371" s="60">
        <v>0</v>
      </c>
      <c r="G371" s="60" t="s">
        <v>580</v>
      </c>
      <c r="H371" s="104" t="s">
        <v>362</v>
      </c>
      <c r="I371" s="78">
        <v>44104</v>
      </c>
      <c r="J371" s="134" t="s">
        <v>590</v>
      </c>
      <c r="K371" s="100">
        <v>5423</v>
      </c>
      <c r="L371" s="81" t="s">
        <v>568</v>
      </c>
      <c r="M371" s="81"/>
      <c r="N371" s="82">
        <v>0</v>
      </c>
      <c r="O371" s="83">
        <v>0</v>
      </c>
      <c r="P371" s="83">
        <v>0</v>
      </c>
      <c r="Q371" s="83">
        <v>0</v>
      </c>
      <c r="R371" s="83">
        <v>29.7</v>
      </c>
      <c r="S371" s="83">
        <v>222.5</v>
      </c>
      <c r="T371" s="83">
        <v>399.3</v>
      </c>
      <c r="U371" s="83">
        <v>406.8</v>
      </c>
      <c r="V371" s="83">
        <v>351.6</v>
      </c>
      <c r="W371" s="83">
        <v>374.8</v>
      </c>
      <c r="X371" s="83">
        <v>419.7</v>
      </c>
      <c r="Y371" s="83">
        <v>311.7</v>
      </c>
      <c r="Z371" s="83">
        <v>216.9</v>
      </c>
      <c r="AA371" s="83">
        <v>305.2</v>
      </c>
      <c r="AB371" s="83">
        <v>417.2</v>
      </c>
      <c r="AC371" s="83">
        <v>695</v>
      </c>
      <c r="AD371" s="83">
        <v>951.9</v>
      </c>
      <c r="AE371" s="83">
        <v>267.10000000000002</v>
      </c>
      <c r="AF371" s="83">
        <v>34.200000000000003</v>
      </c>
      <c r="AG371" s="83">
        <v>8.6</v>
      </c>
      <c r="AH371" s="83">
        <v>1.3</v>
      </c>
      <c r="AI371" s="83">
        <v>0.6</v>
      </c>
      <c r="AJ371" s="84">
        <v>8.9</v>
      </c>
      <c r="AK371" s="85"/>
      <c r="AL371" s="59">
        <v>1</v>
      </c>
      <c r="AM371" s="86">
        <f t="shared" si="300"/>
        <v>1</v>
      </c>
      <c r="AN371" s="86">
        <f t="shared" si="351"/>
        <v>1</v>
      </c>
      <c r="AO371" s="86">
        <f t="shared" si="302"/>
        <v>1</v>
      </c>
      <c r="AP371" s="86">
        <f t="shared" si="303"/>
        <v>1</v>
      </c>
      <c r="AQ371" s="86">
        <f t="shared" si="304"/>
        <v>0.99452332657200815</v>
      </c>
      <c r="AR371" s="86">
        <f t="shared" si="305"/>
        <v>0.95349437580674912</v>
      </c>
      <c r="AS371" s="86">
        <f t="shared" si="306"/>
        <v>0.87986354416374712</v>
      </c>
      <c r="AT371" s="86">
        <f t="shared" si="307"/>
        <v>0.80484971418034312</v>
      </c>
      <c r="AU371" s="86">
        <f t="shared" si="308"/>
        <v>0.74001475198229771</v>
      </c>
      <c r="AV371" s="86">
        <f t="shared" si="309"/>
        <v>0.67090171491794215</v>
      </c>
      <c r="AW371" s="86">
        <f t="shared" si="310"/>
        <v>0.59350912778904674</v>
      </c>
      <c r="AX371" s="86">
        <f t="shared" si="311"/>
        <v>0.53603171676193995</v>
      </c>
      <c r="AY371" s="86">
        <f t="shared" si="312"/>
        <v>0.49603540475751434</v>
      </c>
      <c r="AZ371" s="86">
        <f t="shared" si="313"/>
        <v>0.4397565922920893</v>
      </c>
      <c r="BA371" s="86">
        <f t="shared" si="314"/>
        <v>0.36282500460999451</v>
      </c>
      <c r="BB371" s="86">
        <f t="shared" si="315"/>
        <v>0.23466715839940996</v>
      </c>
      <c r="BC371" s="86">
        <f t="shared" si="316"/>
        <v>5.9137009035589216E-2</v>
      </c>
      <c r="BD371" s="86">
        <f t="shared" si="317"/>
        <v>9.8838281394062893E-3</v>
      </c>
      <c r="BE371" s="86">
        <f t="shared" si="318"/>
        <v>3.5773557071732071E-3</v>
      </c>
      <c r="BF371" s="86">
        <f t="shared" si="319"/>
        <v>1.9915176101789238E-3</v>
      </c>
      <c r="BG371" s="86">
        <f t="shared" si="320"/>
        <v>1.7517978978425785E-3</v>
      </c>
      <c r="BH371" s="86">
        <f t="shared" si="321"/>
        <v>1.6411580306104191E-3</v>
      </c>
      <c r="BI371" s="87">
        <v>0</v>
      </c>
      <c r="BJ371" s="63"/>
      <c r="BK371" s="86">
        <f t="shared" si="322"/>
        <v>0</v>
      </c>
      <c r="BL371" s="86">
        <f t="shared" si="323"/>
        <v>0</v>
      </c>
      <c r="BM371" s="86">
        <f t="shared" si="324"/>
        <v>0</v>
      </c>
      <c r="BN371" s="86">
        <f t="shared" si="325"/>
        <v>0</v>
      </c>
      <c r="BO371" s="86">
        <f t="shared" si="326"/>
        <v>5.4766734279918516E-3</v>
      </c>
      <c r="BP371" s="86">
        <f t="shared" si="327"/>
        <v>4.1028950765259031E-2</v>
      </c>
      <c r="BQ371" s="86">
        <f t="shared" si="328"/>
        <v>7.3630831643001993E-2</v>
      </c>
      <c r="BR371" s="86">
        <f t="shared" si="329"/>
        <v>7.5013829983404001E-2</v>
      </c>
      <c r="BS371" s="86">
        <f t="shared" si="330"/>
        <v>6.4834962198045409E-2</v>
      </c>
      <c r="BT371" s="86">
        <f t="shared" si="331"/>
        <v>6.9113037064355565E-2</v>
      </c>
      <c r="BU371" s="86">
        <f t="shared" si="332"/>
        <v>7.7392587128895407E-2</v>
      </c>
      <c r="BV371" s="86">
        <f t="shared" si="333"/>
        <v>5.7477411027106795E-2</v>
      </c>
      <c r="BW371" s="86">
        <f t="shared" si="334"/>
        <v>3.9996312004425605E-2</v>
      </c>
      <c r="BX371" s="86">
        <f t="shared" si="335"/>
        <v>5.6278812465425043E-2</v>
      </c>
      <c r="BY371" s="86">
        <f t="shared" si="336"/>
        <v>7.6931587682094793E-2</v>
      </c>
      <c r="BZ371" s="86">
        <f t="shared" si="337"/>
        <v>0.12815784621058454</v>
      </c>
      <c r="CA371" s="86">
        <f t="shared" si="338"/>
        <v>0.17553014936382075</v>
      </c>
      <c r="CB371" s="86">
        <f t="shared" si="339"/>
        <v>4.9253180896182927E-2</v>
      </c>
      <c r="CC371" s="86">
        <f t="shared" si="340"/>
        <v>6.3064724322330823E-3</v>
      </c>
      <c r="CD371" s="86">
        <f t="shared" si="341"/>
        <v>1.5858380969942833E-3</v>
      </c>
      <c r="CE371" s="86">
        <f t="shared" si="342"/>
        <v>2.3971971233634529E-4</v>
      </c>
      <c r="CF371" s="86">
        <f t="shared" si="343"/>
        <v>1.106398672321594E-4</v>
      </c>
      <c r="CG371" s="88">
        <f t="shared" si="344"/>
        <v>1.6411580306104191E-3</v>
      </c>
      <c r="CH371" s="89">
        <f t="shared" si="345"/>
        <v>0</v>
      </c>
      <c r="CI371" s="90">
        <f t="shared" si="346"/>
        <v>0.46396828323806005</v>
      </c>
      <c r="CJ371" s="90">
        <f t="shared" si="347"/>
        <v>0.53439055873132946</v>
      </c>
      <c r="CK371" s="91">
        <f t="shared" si="348"/>
        <v>1.6411580306104191E-3</v>
      </c>
      <c r="CL371" s="90">
        <f t="shared" si="349"/>
        <v>1.8041848096679116</v>
      </c>
      <c r="CM371" s="90">
        <f t="shared" si="350"/>
        <v>6.5489381677557965</v>
      </c>
      <c r="CN371" s="90">
        <f t="array" ref="CN371">10^(SUMPRODUCT(BW371:CF371,LOG($BW$5:$CF$5))/CJ371)</f>
        <v>0.59834111493772324</v>
      </c>
      <c r="CO371" s="92">
        <f t="shared" si="301"/>
        <v>0.38446343952740747</v>
      </c>
      <c r="CP371" s="93">
        <f t="shared" si="301"/>
        <v>0.68551751938189487</v>
      </c>
      <c r="CQ371" s="93">
        <f t="shared" si="301"/>
        <v>1.4503824655548665</v>
      </c>
      <c r="CR371" s="93">
        <f t="shared" si="301"/>
        <v>3.6326622491219562</v>
      </c>
      <c r="CS371" s="94">
        <f t="shared" si="301"/>
        <v>12.347538582830161</v>
      </c>
      <c r="CT371" s="95" t="s">
        <v>551</v>
      </c>
      <c r="CU371" s="79">
        <v>1</v>
      </c>
      <c r="CV371" s="79" t="s">
        <v>550</v>
      </c>
      <c r="CW371" s="80"/>
    </row>
    <row r="372" spans="1:101" x14ac:dyDescent="0.2">
      <c r="A372" s="2"/>
      <c r="B372" s="95">
        <v>193.5</v>
      </c>
      <c r="C372" s="103" t="s">
        <v>23</v>
      </c>
      <c r="D372" s="84">
        <v>165045</v>
      </c>
      <c r="E372" s="84">
        <v>425379</v>
      </c>
      <c r="F372" s="60">
        <v>0</v>
      </c>
      <c r="G372" s="60" t="s">
        <v>580</v>
      </c>
      <c r="H372" s="104" t="s">
        <v>363</v>
      </c>
      <c r="I372" s="78">
        <v>44104</v>
      </c>
      <c r="J372" s="134" t="s">
        <v>590</v>
      </c>
      <c r="K372" s="100">
        <v>5046.8999999999996</v>
      </c>
      <c r="L372" s="81" t="s">
        <v>568</v>
      </c>
      <c r="M372" s="81"/>
      <c r="N372" s="82">
        <v>0</v>
      </c>
      <c r="O372" s="83">
        <v>0</v>
      </c>
      <c r="P372" s="83">
        <v>0</v>
      </c>
      <c r="Q372" s="83">
        <v>0</v>
      </c>
      <c r="R372" s="83">
        <v>0</v>
      </c>
      <c r="S372" s="83">
        <v>98.1</v>
      </c>
      <c r="T372" s="83">
        <v>260.3</v>
      </c>
      <c r="U372" s="83">
        <v>322.10000000000002</v>
      </c>
      <c r="V372" s="83">
        <v>420.1</v>
      </c>
      <c r="W372" s="83">
        <v>382.2</v>
      </c>
      <c r="X372" s="83">
        <v>506.8</v>
      </c>
      <c r="Y372" s="83">
        <v>408.4</v>
      </c>
      <c r="Z372" s="83">
        <v>378.9</v>
      </c>
      <c r="AA372" s="83">
        <v>511.5</v>
      </c>
      <c r="AB372" s="83">
        <v>666.3</v>
      </c>
      <c r="AC372" s="83">
        <v>702.4</v>
      </c>
      <c r="AD372" s="83">
        <v>255.6</v>
      </c>
      <c r="AE372" s="83">
        <v>40.299999999999997</v>
      </c>
      <c r="AF372" s="83">
        <v>7.1</v>
      </c>
      <c r="AG372" s="83">
        <v>10.199999999999999</v>
      </c>
      <c r="AH372" s="83">
        <v>7.2</v>
      </c>
      <c r="AI372" s="83">
        <v>5.8</v>
      </c>
      <c r="AJ372" s="84">
        <v>63.6</v>
      </c>
      <c r="AK372" s="85"/>
      <c r="AL372" s="59">
        <v>1</v>
      </c>
      <c r="AM372" s="86">
        <f t="shared" si="300"/>
        <v>1</v>
      </c>
      <c r="AN372" s="86">
        <f t="shared" si="351"/>
        <v>1</v>
      </c>
      <c r="AO372" s="86">
        <f t="shared" si="302"/>
        <v>1</v>
      </c>
      <c r="AP372" s="86">
        <f t="shared" si="303"/>
        <v>1</v>
      </c>
      <c r="AQ372" s="86">
        <f t="shared" si="304"/>
        <v>1</v>
      </c>
      <c r="AR372" s="86">
        <f t="shared" si="305"/>
        <v>0.98056232538786181</v>
      </c>
      <c r="AS372" s="86">
        <f t="shared" si="306"/>
        <v>0.9289861102855218</v>
      </c>
      <c r="AT372" s="86">
        <f t="shared" si="307"/>
        <v>0.86516475460183484</v>
      </c>
      <c r="AU372" s="86">
        <f t="shared" si="308"/>
        <v>0.7819255384493452</v>
      </c>
      <c r="AV372" s="86">
        <f t="shared" si="309"/>
        <v>0.70619588262101496</v>
      </c>
      <c r="AW372" s="86">
        <f t="shared" si="310"/>
        <v>0.60577780419663563</v>
      </c>
      <c r="AX372" s="86">
        <f t="shared" si="311"/>
        <v>0.52485684281440104</v>
      </c>
      <c r="AY372" s="86">
        <f t="shared" si="312"/>
        <v>0.44978105371614274</v>
      </c>
      <c r="AZ372" s="86">
        <f t="shared" si="313"/>
        <v>0.34843171055499433</v>
      </c>
      <c r="BA372" s="86">
        <f t="shared" si="314"/>
        <v>0.21641007351047198</v>
      </c>
      <c r="BB372" s="86">
        <f t="shared" si="315"/>
        <v>7.7235530721829454E-2</v>
      </c>
      <c r="BC372" s="86">
        <f t="shared" si="316"/>
        <v>2.6590580356258518E-2</v>
      </c>
      <c r="BD372" s="86">
        <f t="shared" si="317"/>
        <v>1.8605480592046825E-2</v>
      </c>
      <c r="BE372" s="86">
        <f t="shared" si="318"/>
        <v>1.7198676415225409E-2</v>
      </c>
      <c r="BF372" s="86">
        <f t="shared" si="319"/>
        <v>1.5177633795003094E-2</v>
      </c>
      <c r="BG372" s="86">
        <f t="shared" si="320"/>
        <v>1.3751015474846166E-2</v>
      </c>
      <c r="BH372" s="86">
        <f t="shared" si="321"/>
        <v>1.2601795161386419E-2</v>
      </c>
      <c r="BI372" s="87">
        <v>0</v>
      </c>
      <c r="BJ372" s="63"/>
      <c r="BK372" s="86">
        <f t="shared" si="322"/>
        <v>0</v>
      </c>
      <c r="BL372" s="86">
        <f t="shared" si="323"/>
        <v>0</v>
      </c>
      <c r="BM372" s="86">
        <f t="shared" si="324"/>
        <v>0</v>
      </c>
      <c r="BN372" s="86">
        <f t="shared" si="325"/>
        <v>0</v>
      </c>
      <c r="BO372" s="86">
        <f t="shared" si="326"/>
        <v>0</v>
      </c>
      <c r="BP372" s="86">
        <f t="shared" si="327"/>
        <v>1.9437674612138189E-2</v>
      </c>
      <c r="BQ372" s="86">
        <f t="shared" si="328"/>
        <v>5.1576215102340006E-2</v>
      </c>
      <c r="BR372" s="86">
        <f t="shared" si="329"/>
        <v>6.3821355683686964E-2</v>
      </c>
      <c r="BS372" s="86">
        <f t="shared" si="330"/>
        <v>8.3239216152489637E-2</v>
      </c>
      <c r="BT372" s="86">
        <f t="shared" si="331"/>
        <v>7.5729655828330245E-2</v>
      </c>
      <c r="BU372" s="86">
        <f t="shared" si="332"/>
        <v>0.10041807842437933</v>
      </c>
      <c r="BV372" s="86">
        <f t="shared" si="333"/>
        <v>8.0920961382234591E-2</v>
      </c>
      <c r="BW372" s="86">
        <f t="shared" si="334"/>
        <v>7.5075789098258294E-2</v>
      </c>
      <c r="BX372" s="86">
        <f t="shared" si="335"/>
        <v>0.10134934316114841</v>
      </c>
      <c r="BY372" s="86">
        <f t="shared" si="336"/>
        <v>0.13202163704452236</v>
      </c>
      <c r="BZ372" s="86">
        <f t="shared" si="337"/>
        <v>0.13917454278864252</v>
      </c>
      <c r="CA372" s="86">
        <f t="shared" si="338"/>
        <v>5.0644950365570936E-2</v>
      </c>
      <c r="CB372" s="86">
        <f t="shared" si="339"/>
        <v>7.9850997642116929E-3</v>
      </c>
      <c r="CC372" s="86">
        <f t="shared" si="340"/>
        <v>1.4068041768214162E-3</v>
      </c>
      <c r="CD372" s="86">
        <f t="shared" si="341"/>
        <v>2.0210426202223152E-3</v>
      </c>
      <c r="CE372" s="86">
        <f t="shared" si="342"/>
        <v>1.426618320156928E-3</v>
      </c>
      <c r="CF372" s="86">
        <f t="shared" si="343"/>
        <v>1.1492203134597472E-3</v>
      </c>
      <c r="CG372" s="88">
        <f t="shared" si="344"/>
        <v>1.2601795161386419E-2</v>
      </c>
      <c r="CH372" s="89">
        <f t="shared" si="345"/>
        <v>0</v>
      </c>
      <c r="CI372" s="90">
        <f t="shared" si="346"/>
        <v>0.47514315718559896</v>
      </c>
      <c r="CJ372" s="90">
        <f t="shared" si="347"/>
        <v>0.51225504765301455</v>
      </c>
      <c r="CK372" s="91">
        <f t="shared" si="348"/>
        <v>1.2601795161386419E-2</v>
      </c>
      <c r="CL372" s="90">
        <f t="shared" si="349"/>
        <v>1.8968639696153993</v>
      </c>
      <c r="CM372" s="90">
        <f t="shared" si="350"/>
        <v>5.4012334047482575</v>
      </c>
      <c r="CN372" s="90">
        <f t="array" ref="CN372">10^(SUMPRODUCT(BW372:CF372,LOG($BW$5:$CF$5))/CJ372)</f>
        <v>0.81528691847245049</v>
      </c>
      <c r="CO372" s="92">
        <f t="shared" si="301"/>
        <v>0.52951646510241079</v>
      </c>
      <c r="CP372" s="93">
        <f t="shared" si="301"/>
        <v>1.0052201815377515</v>
      </c>
      <c r="CQ372" s="93">
        <f t="shared" si="301"/>
        <v>1.7772294701888218</v>
      </c>
      <c r="CR372" s="93">
        <f t="shared" si="301"/>
        <v>3.2762262345267059</v>
      </c>
      <c r="CS372" s="94">
        <f t="shared" si="301"/>
        <v>9.6128068601944037</v>
      </c>
      <c r="CT372" s="95" t="s">
        <v>551</v>
      </c>
      <c r="CU372" s="79">
        <v>1</v>
      </c>
      <c r="CV372" s="79" t="s">
        <v>550</v>
      </c>
      <c r="CW372" s="80"/>
    </row>
    <row r="373" spans="1:101" x14ac:dyDescent="0.2">
      <c r="A373" s="2"/>
      <c r="B373" s="95">
        <v>193.5</v>
      </c>
      <c r="C373" s="103" t="s">
        <v>25</v>
      </c>
      <c r="D373" s="84">
        <v>165068</v>
      </c>
      <c r="E373" s="84">
        <v>425449</v>
      </c>
      <c r="F373" s="60">
        <v>0</v>
      </c>
      <c r="G373" s="60" t="s">
        <v>580</v>
      </c>
      <c r="H373" s="104" t="s">
        <v>364</v>
      </c>
      <c r="I373" s="78">
        <v>44104</v>
      </c>
      <c r="J373" s="134" t="s">
        <v>590</v>
      </c>
      <c r="K373" s="100">
        <v>3072.9</v>
      </c>
      <c r="L373" s="81" t="s">
        <v>568</v>
      </c>
      <c r="M373" s="81"/>
      <c r="N373" s="82">
        <v>0</v>
      </c>
      <c r="O373" s="83">
        <v>0</v>
      </c>
      <c r="P373" s="83">
        <v>0</v>
      </c>
      <c r="Q373" s="83">
        <v>0</v>
      </c>
      <c r="R373" s="83">
        <v>0</v>
      </c>
      <c r="S373" s="83">
        <v>22.6</v>
      </c>
      <c r="T373" s="83">
        <v>59.7</v>
      </c>
      <c r="U373" s="83">
        <v>789.7</v>
      </c>
      <c r="V373" s="83">
        <v>79.3</v>
      </c>
      <c r="W373" s="83">
        <v>122.1</v>
      </c>
      <c r="X373" s="83">
        <v>160</v>
      </c>
      <c r="Y373" s="83">
        <v>349.6</v>
      </c>
      <c r="Z373" s="83">
        <v>381</v>
      </c>
      <c r="AA373" s="83">
        <v>156.1</v>
      </c>
      <c r="AB373" s="83">
        <v>241.3</v>
      </c>
      <c r="AC373" s="83">
        <v>347.9</v>
      </c>
      <c r="AD373" s="83">
        <v>265.8</v>
      </c>
      <c r="AE373" s="83">
        <v>75.099999999999994</v>
      </c>
      <c r="AF373" s="83">
        <v>7.3</v>
      </c>
      <c r="AG373" s="83">
        <v>2.7</v>
      </c>
      <c r="AH373" s="83">
        <v>0.5</v>
      </c>
      <c r="AI373" s="83">
        <v>0.3</v>
      </c>
      <c r="AJ373" s="84">
        <v>11.9</v>
      </c>
      <c r="AK373" s="85"/>
      <c r="AL373" s="59">
        <v>1</v>
      </c>
      <c r="AM373" s="86">
        <f t="shared" ref="AM373:AM438" si="352">AL373-N373/SUM($N373:$AJ373)</f>
        <v>1</v>
      </c>
      <c r="AN373" s="86">
        <f t="shared" si="351"/>
        <v>1</v>
      </c>
      <c r="AO373" s="86">
        <f t="shared" si="302"/>
        <v>1</v>
      </c>
      <c r="AP373" s="86">
        <f t="shared" si="303"/>
        <v>1</v>
      </c>
      <c r="AQ373" s="86">
        <f t="shared" si="304"/>
        <v>1</v>
      </c>
      <c r="AR373" s="86">
        <f t="shared" si="305"/>
        <v>0.99264538383936995</v>
      </c>
      <c r="AS373" s="86">
        <f t="shared" si="306"/>
        <v>0.97321748185752865</v>
      </c>
      <c r="AT373" s="86">
        <f t="shared" si="307"/>
        <v>0.71622896937746106</v>
      </c>
      <c r="AU373" s="86">
        <f t="shared" si="308"/>
        <v>0.69042272771648938</v>
      </c>
      <c r="AV373" s="86">
        <f t="shared" si="309"/>
        <v>0.65068827491945724</v>
      </c>
      <c r="AW373" s="86">
        <f t="shared" si="310"/>
        <v>0.59862019590614735</v>
      </c>
      <c r="AX373" s="86">
        <f t="shared" si="311"/>
        <v>0.4848514432620652</v>
      </c>
      <c r="AY373" s="86">
        <f t="shared" si="312"/>
        <v>0.360864330111621</v>
      </c>
      <c r="AZ373" s="86">
        <f t="shared" si="313"/>
        <v>0.31006541052426051</v>
      </c>
      <c r="BA373" s="86">
        <f t="shared" si="314"/>
        <v>0.23154023886231251</v>
      </c>
      <c r="BB373" s="86">
        <f t="shared" si="315"/>
        <v>0.11832470955774682</v>
      </c>
      <c r="BC373" s="86">
        <f t="shared" si="316"/>
        <v>3.1826613296885756E-2</v>
      </c>
      <c r="BD373" s="86">
        <f t="shared" si="317"/>
        <v>7.3871587100134278E-3</v>
      </c>
      <c r="BE373" s="86">
        <f t="shared" si="318"/>
        <v>5.0115526050311639E-3</v>
      </c>
      <c r="BF373" s="86">
        <f t="shared" si="319"/>
        <v>4.1329037716815592E-3</v>
      </c>
      <c r="BG373" s="86">
        <f t="shared" si="320"/>
        <v>3.9701910247649658E-3</v>
      </c>
      <c r="BH373" s="86">
        <f t="shared" si="321"/>
        <v>3.8725633766150099E-3</v>
      </c>
      <c r="BI373" s="87">
        <v>0</v>
      </c>
      <c r="BJ373" s="63"/>
      <c r="BK373" s="86">
        <f t="shared" si="322"/>
        <v>0</v>
      </c>
      <c r="BL373" s="86">
        <f t="shared" si="323"/>
        <v>0</v>
      </c>
      <c r="BM373" s="86">
        <f t="shared" si="324"/>
        <v>0</v>
      </c>
      <c r="BN373" s="86">
        <f t="shared" si="325"/>
        <v>0</v>
      </c>
      <c r="BO373" s="86">
        <f t="shared" si="326"/>
        <v>0</v>
      </c>
      <c r="BP373" s="86">
        <f t="shared" si="327"/>
        <v>7.3546161606300453E-3</v>
      </c>
      <c r="BQ373" s="86">
        <f t="shared" si="328"/>
        <v>1.94279019818413E-2</v>
      </c>
      <c r="BR373" s="86">
        <f t="shared" si="329"/>
        <v>0.2569885124800676</v>
      </c>
      <c r="BS373" s="86">
        <f t="shared" si="330"/>
        <v>2.5806241660971674E-2</v>
      </c>
      <c r="BT373" s="86">
        <f t="shared" si="331"/>
        <v>3.9734452797032138E-2</v>
      </c>
      <c r="BU373" s="86">
        <f t="shared" si="332"/>
        <v>5.2068079013309898E-2</v>
      </c>
      <c r="BV373" s="86">
        <f t="shared" si="333"/>
        <v>0.11376875264408215</v>
      </c>
      <c r="BW373" s="86">
        <f t="shared" si="334"/>
        <v>0.12398711315044419</v>
      </c>
      <c r="BX373" s="86">
        <f t="shared" si="335"/>
        <v>5.0798919587360492E-2</v>
      </c>
      <c r="BY373" s="86">
        <f t="shared" si="336"/>
        <v>7.8525171661948001E-2</v>
      </c>
      <c r="BZ373" s="86">
        <f t="shared" si="337"/>
        <v>0.11321552930456569</v>
      </c>
      <c r="CA373" s="86">
        <f t="shared" si="338"/>
        <v>8.6498096260861065E-2</v>
      </c>
      <c r="CB373" s="86">
        <f t="shared" si="339"/>
        <v>2.4439454586872328E-2</v>
      </c>
      <c r="CC373" s="86">
        <f t="shared" si="340"/>
        <v>2.3756061049822639E-3</v>
      </c>
      <c r="CD373" s="86">
        <f t="shared" si="341"/>
        <v>8.786488333496047E-4</v>
      </c>
      <c r="CE373" s="86">
        <f t="shared" si="342"/>
        <v>1.6271274691659343E-4</v>
      </c>
      <c r="CF373" s="86">
        <f t="shared" si="343"/>
        <v>9.7627648149955885E-5</v>
      </c>
      <c r="CG373" s="88">
        <f t="shared" si="344"/>
        <v>3.8725633766150099E-3</v>
      </c>
      <c r="CH373" s="89">
        <f t="shared" si="345"/>
        <v>0</v>
      </c>
      <c r="CI373" s="90">
        <f t="shared" si="346"/>
        <v>0.5151485567379348</v>
      </c>
      <c r="CJ373" s="90">
        <f t="shared" si="347"/>
        <v>0.48097887988545024</v>
      </c>
      <c r="CK373" s="91">
        <f t="shared" si="348"/>
        <v>3.8725633766150099E-3</v>
      </c>
      <c r="CL373" s="90">
        <f t="shared" si="349"/>
        <v>2.2121524316732133</v>
      </c>
      <c r="CM373" s="90">
        <f t="shared" si="350"/>
        <v>5.9809035199370593</v>
      </c>
      <c r="CN373" s="90">
        <f t="array" ref="CN373">10^(SUMPRODUCT(BW373:CF373,LOG($BW$5:$CF$5))/CJ373)</f>
        <v>0.79552098107390723</v>
      </c>
      <c r="CO373" s="92">
        <f t="shared" si="301"/>
        <v>0.46500640448089287</v>
      </c>
      <c r="CP373" s="93">
        <f t="shared" si="301"/>
        <v>1.3027939492802101</v>
      </c>
      <c r="CQ373" s="93">
        <f t="shared" si="301"/>
        <v>2.0916415542207853</v>
      </c>
      <c r="CR373" s="93">
        <f t="shared" si="301"/>
        <v>3.9811852011703013</v>
      </c>
      <c r="CS373" s="94">
        <f t="shared" si="301"/>
        <v>10.176192602263059</v>
      </c>
      <c r="CT373" s="95" t="s">
        <v>551</v>
      </c>
      <c r="CU373" s="79">
        <v>1</v>
      </c>
      <c r="CV373" s="79" t="s">
        <v>550</v>
      </c>
      <c r="CW373" s="80"/>
    </row>
    <row r="374" spans="1:101" x14ac:dyDescent="0.2">
      <c r="A374" s="2"/>
      <c r="B374" s="95">
        <v>194</v>
      </c>
      <c r="C374" s="103" t="s">
        <v>29</v>
      </c>
      <c r="D374" s="84">
        <v>164591</v>
      </c>
      <c r="E374" s="84">
        <v>425564</v>
      </c>
      <c r="F374" s="60">
        <v>0</v>
      </c>
      <c r="G374" s="60" t="s">
        <v>580</v>
      </c>
      <c r="H374" s="104" t="s">
        <v>365</v>
      </c>
      <c r="I374" s="78">
        <v>44104</v>
      </c>
      <c r="J374" s="134" t="s">
        <v>590</v>
      </c>
      <c r="K374" s="100">
        <v>5036.6000000000004</v>
      </c>
      <c r="L374" s="81" t="s">
        <v>568</v>
      </c>
      <c r="M374" s="81"/>
      <c r="N374" s="82">
        <v>0</v>
      </c>
      <c r="O374" s="83">
        <v>0</v>
      </c>
      <c r="P374" s="83">
        <v>0</v>
      </c>
      <c r="Q374" s="83">
        <v>0</v>
      </c>
      <c r="R374" s="83">
        <v>0</v>
      </c>
      <c r="S374" s="83">
        <v>0</v>
      </c>
      <c r="T374" s="83">
        <v>12.7</v>
      </c>
      <c r="U374" s="83">
        <v>35</v>
      </c>
      <c r="V374" s="83">
        <v>67.3</v>
      </c>
      <c r="W374" s="83">
        <v>152.5</v>
      </c>
      <c r="X374" s="83">
        <v>310.5</v>
      </c>
      <c r="Y374" s="83">
        <v>370.2</v>
      </c>
      <c r="Z374" s="83">
        <v>265</v>
      </c>
      <c r="AA374" s="83">
        <v>490</v>
      </c>
      <c r="AB374" s="83">
        <v>828.6</v>
      </c>
      <c r="AC374" s="83">
        <v>1522.1</v>
      </c>
      <c r="AD374" s="83">
        <v>744.1</v>
      </c>
      <c r="AE374" s="83">
        <v>163.1</v>
      </c>
      <c r="AF374" s="83">
        <v>28.4</v>
      </c>
      <c r="AG374" s="83">
        <v>11.5</v>
      </c>
      <c r="AH374" s="83">
        <v>2</v>
      </c>
      <c r="AI374" s="83">
        <v>1.1000000000000001</v>
      </c>
      <c r="AJ374" s="84">
        <v>32.5</v>
      </c>
      <c r="AK374" s="85"/>
      <c r="AL374" s="59">
        <v>1</v>
      </c>
      <c r="AM374" s="86">
        <f t="shared" si="352"/>
        <v>1</v>
      </c>
      <c r="AN374" s="86">
        <f t="shared" si="351"/>
        <v>1</v>
      </c>
      <c r="AO374" s="86">
        <f t="shared" si="302"/>
        <v>1</v>
      </c>
      <c r="AP374" s="86">
        <f t="shared" si="303"/>
        <v>1</v>
      </c>
      <c r="AQ374" s="86">
        <f t="shared" si="304"/>
        <v>1</v>
      </c>
      <c r="AR374" s="86">
        <f t="shared" si="305"/>
        <v>1</v>
      </c>
      <c r="AS374" s="86">
        <f t="shared" si="306"/>
        <v>0.99747845768971133</v>
      </c>
      <c r="AT374" s="86">
        <f t="shared" si="307"/>
        <v>0.990529325338522</v>
      </c>
      <c r="AU374" s="86">
        <f t="shared" si="308"/>
        <v>0.97716713656037801</v>
      </c>
      <c r="AV374" s="86">
        <f t="shared" si="309"/>
        <v>0.94688877417305328</v>
      </c>
      <c r="AW374" s="86">
        <f t="shared" si="310"/>
        <v>0.88524004288607394</v>
      </c>
      <c r="AX374" s="86">
        <f t="shared" si="311"/>
        <v>0.81173807727435177</v>
      </c>
      <c r="AY374" s="86">
        <f t="shared" si="312"/>
        <v>0.75912321804391858</v>
      </c>
      <c r="AZ374" s="86">
        <f t="shared" si="313"/>
        <v>0.66183536512726848</v>
      </c>
      <c r="BA374" s="86">
        <f t="shared" si="314"/>
        <v>0.49731962037882704</v>
      </c>
      <c r="BB374" s="86">
        <f t="shared" si="315"/>
        <v>0.19511178175753496</v>
      </c>
      <c r="BC374" s="86">
        <f t="shared" si="316"/>
        <v>4.737322797125057E-2</v>
      </c>
      <c r="BD374" s="86">
        <f t="shared" si="317"/>
        <v>1.4990271214708459E-2</v>
      </c>
      <c r="BE374" s="86">
        <f t="shared" si="318"/>
        <v>9.3515466783148614E-3</v>
      </c>
      <c r="BF374" s="86">
        <f t="shared" si="319"/>
        <v>7.0682603343526652E-3</v>
      </c>
      <c r="BG374" s="86">
        <f t="shared" si="320"/>
        <v>6.6711670571418481E-3</v>
      </c>
      <c r="BH374" s="86">
        <f t="shared" si="321"/>
        <v>6.4527657546758991E-3</v>
      </c>
      <c r="BI374" s="87">
        <v>0</v>
      </c>
      <c r="BJ374" s="63"/>
      <c r="BK374" s="86">
        <f t="shared" si="322"/>
        <v>0</v>
      </c>
      <c r="BL374" s="86">
        <f t="shared" si="323"/>
        <v>0</v>
      </c>
      <c r="BM374" s="86">
        <f t="shared" si="324"/>
        <v>0</v>
      </c>
      <c r="BN374" s="86">
        <f t="shared" si="325"/>
        <v>0</v>
      </c>
      <c r="BO374" s="86">
        <f t="shared" si="326"/>
        <v>0</v>
      </c>
      <c r="BP374" s="86">
        <f t="shared" si="327"/>
        <v>0</v>
      </c>
      <c r="BQ374" s="86">
        <f t="shared" si="328"/>
        <v>2.5215423102886714E-3</v>
      </c>
      <c r="BR374" s="86">
        <f t="shared" si="329"/>
        <v>6.9491323511893244E-3</v>
      </c>
      <c r="BS374" s="86">
        <f t="shared" si="330"/>
        <v>1.3362188778143991E-2</v>
      </c>
      <c r="BT374" s="86">
        <f t="shared" si="331"/>
        <v>3.0278362387324731E-2</v>
      </c>
      <c r="BU374" s="86">
        <f t="shared" si="332"/>
        <v>6.1648731286979341E-2</v>
      </c>
      <c r="BV374" s="86">
        <f t="shared" si="333"/>
        <v>7.3501965611722175E-2</v>
      </c>
      <c r="BW374" s="86">
        <f t="shared" si="334"/>
        <v>5.2614859230433186E-2</v>
      </c>
      <c r="BX374" s="86">
        <f t="shared" si="335"/>
        <v>9.7287852916650097E-2</v>
      </c>
      <c r="BY374" s="86">
        <f t="shared" si="336"/>
        <v>0.16451574474844144</v>
      </c>
      <c r="BZ374" s="86">
        <f t="shared" si="337"/>
        <v>0.30220783862129208</v>
      </c>
      <c r="CA374" s="86">
        <f t="shared" si="338"/>
        <v>0.14773855378628439</v>
      </c>
      <c r="CB374" s="86">
        <f t="shared" si="339"/>
        <v>3.2382956756542111E-2</v>
      </c>
      <c r="CC374" s="86">
        <f t="shared" si="340"/>
        <v>5.6387245363935974E-3</v>
      </c>
      <c r="CD374" s="86">
        <f t="shared" si="341"/>
        <v>2.2832863439621962E-3</v>
      </c>
      <c r="CE374" s="86">
        <f t="shared" si="342"/>
        <v>3.9709327721081707E-4</v>
      </c>
      <c r="CF374" s="86">
        <f t="shared" si="343"/>
        <v>2.18401302465949E-4</v>
      </c>
      <c r="CG374" s="88">
        <f t="shared" si="344"/>
        <v>6.4527657546758991E-3</v>
      </c>
      <c r="CH374" s="89">
        <f t="shared" si="345"/>
        <v>0</v>
      </c>
      <c r="CI374" s="90">
        <f t="shared" si="346"/>
        <v>0.18826192272564823</v>
      </c>
      <c r="CJ374" s="90">
        <f t="shared" si="347"/>
        <v>0.80528531151967597</v>
      </c>
      <c r="CK374" s="91">
        <f t="shared" si="348"/>
        <v>6.4527657546758991E-3</v>
      </c>
      <c r="CL374" s="90">
        <f t="shared" si="349"/>
        <v>0.88761931738589783</v>
      </c>
      <c r="CM374" s="90">
        <f t="shared" si="350"/>
        <v>3.4367602394723487</v>
      </c>
      <c r="CN374" s="90">
        <f t="array" ref="CN374">10^(SUMPRODUCT(BW374:CF374,LOG($BW$5:$CF$5))/CJ374)</f>
        <v>0.66986852246324191</v>
      </c>
      <c r="CO374" s="92">
        <f t="shared" si="301"/>
        <v>0.40106285774432621</v>
      </c>
      <c r="CP374" s="93">
        <f t="shared" si="301"/>
        <v>0.59844074865043095</v>
      </c>
      <c r="CQ374" s="93">
        <f t="shared" si="301"/>
        <v>0.71397290086874576</v>
      </c>
      <c r="CR374" s="93">
        <f t="shared" si="301"/>
        <v>0.975662095533952</v>
      </c>
      <c r="CS374" s="94">
        <f t="shared" si="301"/>
        <v>3.0496128119005057</v>
      </c>
      <c r="CT374" s="95" t="s">
        <v>551</v>
      </c>
      <c r="CU374" s="79">
        <v>1</v>
      </c>
      <c r="CV374" s="79" t="s">
        <v>550</v>
      </c>
      <c r="CW374" s="80"/>
    </row>
    <row r="375" spans="1:101" x14ac:dyDescent="0.2">
      <c r="A375" s="2"/>
      <c r="B375" s="95">
        <v>194.5</v>
      </c>
      <c r="C375" s="103" t="s">
        <v>23</v>
      </c>
      <c r="D375" s="84">
        <v>164089</v>
      </c>
      <c r="E375" s="84">
        <v>425566</v>
      </c>
      <c r="F375" s="60">
        <v>0</v>
      </c>
      <c r="G375" s="60" t="s">
        <v>580</v>
      </c>
      <c r="H375" s="104" t="s">
        <v>367</v>
      </c>
      <c r="I375" s="78">
        <v>44104</v>
      </c>
      <c r="J375" s="134" t="s">
        <v>590</v>
      </c>
      <c r="K375" s="100">
        <v>4718.5</v>
      </c>
      <c r="L375" s="81" t="s">
        <v>568</v>
      </c>
      <c r="M375" s="81"/>
      <c r="N375" s="82">
        <v>0</v>
      </c>
      <c r="O375" s="83">
        <v>0</v>
      </c>
      <c r="P375" s="83">
        <v>0</v>
      </c>
      <c r="Q375" s="83">
        <v>0</v>
      </c>
      <c r="R375" s="83">
        <v>17.600000000000001</v>
      </c>
      <c r="S375" s="83">
        <v>51.4</v>
      </c>
      <c r="T375" s="83">
        <v>210.1</v>
      </c>
      <c r="U375" s="83">
        <v>161.80000000000001</v>
      </c>
      <c r="V375" s="83">
        <v>279.10000000000002</v>
      </c>
      <c r="W375" s="83">
        <v>289</v>
      </c>
      <c r="X375" s="83">
        <v>339.4</v>
      </c>
      <c r="Y375" s="83">
        <v>335.2</v>
      </c>
      <c r="Z375" s="83">
        <v>272</v>
      </c>
      <c r="AA375" s="83">
        <v>261.2</v>
      </c>
      <c r="AB375" s="83">
        <v>347.7</v>
      </c>
      <c r="AC375" s="83">
        <v>1046.2</v>
      </c>
      <c r="AD375" s="83">
        <v>905.3</v>
      </c>
      <c r="AE375" s="83">
        <v>119.9</v>
      </c>
      <c r="AF375" s="83">
        <v>23.3</v>
      </c>
      <c r="AG375" s="83">
        <v>7.6</v>
      </c>
      <c r="AH375" s="83">
        <v>1.5</v>
      </c>
      <c r="AI375" s="83">
        <v>2</v>
      </c>
      <c r="AJ375" s="84">
        <v>48.2</v>
      </c>
      <c r="AK375" s="85"/>
      <c r="AL375" s="59">
        <v>1</v>
      </c>
      <c r="AM375" s="86">
        <f t="shared" si="352"/>
        <v>1</v>
      </c>
      <c r="AN375" s="86">
        <f t="shared" si="351"/>
        <v>1</v>
      </c>
      <c r="AO375" s="86">
        <f t="shared" si="302"/>
        <v>1</v>
      </c>
      <c r="AP375" s="86">
        <f t="shared" si="303"/>
        <v>1</v>
      </c>
      <c r="AQ375" s="86">
        <f t="shared" si="304"/>
        <v>0.99627000105965879</v>
      </c>
      <c r="AR375" s="86">
        <f t="shared" si="305"/>
        <v>0.98537670869979865</v>
      </c>
      <c r="AS375" s="86">
        <f t="shared" si="306"/>
        <v>0.94084984634947544</v>
      </c>
      <c r="AT375" s="86">
        <f t="shared" si="307"/>
        <v>0.90655928790929319</v>
      </c>
      <c r="AU375" s="86">
        <f t="shared" si="308"/>
        <v>0.84740913425876863</v>
      </c>
      <c r="AV375" s="86">
        <f t="shared" si="309"/>
        <v>0.78616085620430221</v>
      </c>
      <c r="AW375" s="86">
        <f t="shared" si="310"/>
        <v>0.7142312175479496</v>
      </c>
      <c r="AX375" s="86">
        <f t="shared" si="311"/>
        <v>0.64319169227508743</v>
      </c>
      <c r="AY375" s="86">
        <f t="shared" si="312"/>
        <v>0.58554625410617778</v>
      </c>
      <c r="AZ375" s="86">
        <f t="shared" si="313"/>
        <v>0.53018967892338664</v>
      </c>
      <c r="BA375" s="86">
        <f t="shared" si="314"/>
        <v>0.45650100667585036</v>
      </c>
      <c r="BB375" s="86">
        <f t="shared" si="315"/>
        <v>0.23477800148352229</v>
      </c>
      <c r="BC375" s="86">
        <f t="shared" si="316"/>
        <v>4.2916180989721303E-2</v>
      </c>
      <c r="BD375" s="86">
        <f t="shared" si="317"/>
        <v>1.7505563208646806E-2</v>
      </c>
      <c r="BE375" s="86">
        <f t="shared" si="318"/>
        <v>1.256755324785418E-2</v>
      </c>
      <c r="BF375" s="86">
        <f t="shared" si="319"/>
        <v>1.0956871887252294E-2</v>
      </c>
      <c r="BG375" s="86">
        <f t="shared" si="320"/>
        <v>1.0638974250291396E-2</v>
      </c>
      <c r="BH375" s="86">
        <f t="shared" si="321"/>
        <v>1.0215110734343532E-2</v>
      </c>
      <c r="BI375" s="87">
        <v>0</v>
      </c>
      <c r="BJ375" s="63"/>
      <c r="BK375" s="86">
        <f t="shared" si="322"/>
        <v>0</v>
      </c>
      <c r="BL375" s="86">
        <f t="shared" si="323"/>
        <v>0</v>
      </c>
      <c r="BM375" s="86">
        <f t="shared" si="324"/>
        <v>0</v>
      </c>
      <c r="BN375" s="86">
        <f t="shared" si="325"/>
        <v>0</v>
      </c>
      <c r="BO375" s="86">
        <f t="shared" si="326"/>
        <v>3.7299989403412059E-3</v>
      </c>
      <c r="BP375" s="86">
        <f t="shared" si="327"/>
        <v>1.0893292359860141E-2</v>
      </c>
      <c r="BQ375" s="86">
        <f t="shared" si="328"/>
        <v>4.4526862350323215E-2</v>
      </c>
      <c r="BR375" s="86">
        <f t="shared" si="329"/>
        <v>3.4290558440182251E-2</v>
      </c>
      <c r="BS375" s="86">
        <f t="shared" si="330"/>
        <v>5.9150153650524562E-2</v>
      </c>
      <c r="BT375" s="86">
        <f t="shared" si="331"/>
        <v>6.1248278054466421E-2</v>
      </c>
      <c r="BU375" s="86">
        <f t="shared" si="332"/>
        <v>7.1929638656352601E-2</v>
      </c>
      <c r="BV375" s="86">
        <f t="shared" si="333"/>
        <v>7.103952527286217E-2</v>
      </c>
      <c r="BW375" s="86">
        <f t="shared" si="334"/>
        <v>5.7645438168909657E-2</v>
      </c>
      <c r="BX375" s="86">
        <f t="shared" si="335"/>
        <v>5.5356575182791135E-2</v>
      </c>
      <c r="BY375" s="86">
        <f t="shared" si="336"/>
        <v>7.368867224753628E-2</v>
      </c>
      <c r="BZ375" s="86">
        <f t="shared" si="337"/>
        <v>0.22172300519232807</v>
      </c>
      <c r="CA375" s="86">
        <f t="shared" si="338"/>
        <v>0.19186182049380099</v>
      </c>
      <c r="CB375" s="86">
        <f t="shared" si="339"/>
        <v>2.5410617781074497E-2</v>
      </c>
      <c r="CC375" s="86">
        <f t="shared" si="340"/>
        <v>4.9380099607926262E-3</v>
      </c>
      <c r="CD375" s="86">
        <f t="shared" si="341"/>
        <v>1.6106813606018861E-3</v>
      </c>
      <c r="CE375" s="86">
        <f t="shared" si="342"/>
        <v>3.1789763696089823E-4</v>
      </c>
      <c r="CF375" s="86">
        <f t="shared" si="343"/>
        <v>4.2386351594786431E-4</v>
      </c>
      <c r="CG375" s="88">
        <f t="shared" si="344"/>
        <v>1.0215110734343532E-2</v>
      </c>
      <c r="CH375" s="89">
        <f t="shared" si="345"/>
        <v>0</v>
      </c>
      <c r="CI375" s="90">
        <f t="shared" si="346"/>
        <v>0.35680830772491257</v>
      </c>
      <c r="CJ375" s="90">
        <f t="shared" si="347"/>
        <v>0.63297658154074399</v>
      </c>
      <c r="CK375" s="91">
        <f t="shared" si="348"/>
        <v>1.0215110734343532E-2</v>
      </c>
      <c r="CL375" s="90">
        <f t="shared" si="349"/>
        <v>1.2829450449853947</v>
      </c>
      <c r="CM375" s="90">
        <f t="shared" si="350"/>
        <v>5.2636928073122702</v>
      </c>
      <c r="CN375" s="90">
        <f t="array" ref="CN375">10^(SUMPRODUCT(BW375:CF375,LOG($BW$5:$CF$5))/CJ375)</f>
        <v>0.62492347761952804</v>
      </c>
      <c r="CO375" s="92">
        <f t="shared" si="301"/>
        <v>0.39308168976071506</v>
      </c>
      <c r="CP375" s="93">
        <f t="shared" si="301"/>
        <v>0.59994182768530235</v>
      </c>
      <c r="CQ375" s="93">
        <f t="shared" si="301"/>
        <v>0.86908388326195296</v>
      </c>
      <c r="CR375" s="93">
        <f t="shared" si="301"/>
        <v>2.0655449906062504</v>
      </c>
      <c r="CS375" s="94">
        <f t="shared" si="301"/>
        <v>7.689756273794961</v>
      </c>
      <c r="CT375" s="95" t="s">
        <v>551</v>
      </c>
      <c r="CU375" s="79">
        <v>1</v>
      </c>
      <c r="CV375" s="79" t="s">
        <v>550</v>
      </c>
      <c r="CW375" s="80"/>
    </row>
    <row r="376" spans="1:101" x14ac:dyDescent="0.2">
      <c r="A376" s="2"/>
      <c r="B376" s="95">
        <v>194.5</v>
      </c>
      <c r="C376" s="103" t="s">
        <v>25</v>
      </c>
      <c r="D376" s="84">
        <v>164110</v>
      </c>
      <c r="E376" s="84">
        <v>425637</v>
      </c>
      <c r="F376" s="60">
        <v>0</v>
      </c>
      <c r="G376" s="60" t="s">
        <v>580</v>
      </c>
      <c r="H376" s="104" t="s">
        <v>366</v>
      </c>
      <c r="I376" s="78">
        <v>44104</v>
      </c>
      <c r="J376" s="134" t="s">
        <v>590</v>
      </c>
      <c r="K376" s="100">
        <v>2742.1</v>
      </c>
      <c r="L376" s="81" t="s">
        <v>568</v>
      </c>
      <c r="M376" s="81"/>
      <c r="N376" s="82">
        <v>0</v>
      </c>
      <c r="O376" s="83">
        <v>0</v>
      </c>
      <c r="P376" s="83">
        <v>0</v>
      </c>
      <c r="Q376" s="83">
        <v>0</v>
      </c>
      <c r="R376" s="83">
        <v>43.3</v>
      </c>
      <c r="S376" s="83">
        <v>102.2</v>
      </c>
      <c r="T376" s="83">
        <v>71.599999999999994</v>
      </c>
      <c r="U376" s="83">
        <v>57</v>
      </c>
      <c r="V376" s="83">
        <v>103.9</v>
      </c>
      <c r="W376" s="83">
        <v>100.4</v>
      </c>
      <c r="X376" s="83">
        <v>149.80000000000001</v>
      </c>
      <c r="Y376" s="83">
        <v>120.2</v>
      </c>
      <c r="Z376" s="83">
        <v>141.30000000000001</v>
      </c>
      <c r="AA376" s="83">
        <v>210.4</v>
      </c>
      <c r="AB376" s="83">
        <v>356</v>
      </c>
      <c r="AC376" s="83">
        <v>658.2</v>
      </c>
      <c r="AD376" s="83">
        <v>485.4</v>
      </c>
      <c r="AE376" s="83">
        <v>99.9</v>
      </c>
      <c r="AF376" s="83">
        <v>15.4</v>
      </c>
      <c r="AG376" s="83">
        <v>5.3</v>
      </c>
      <c r="AH376" s="83">
        <v>1</v>
      </c>
      <c r="AI376" s="83">
        <v>0.5</v>
      </c>
      <c r="AJ376" s="84">
        <v>20.3</v>
      </c>
      <c r="AK376" s="85"/>
      <c r="AL376" s="59">
        <v>1</v>
      </c>
      <c r="AM376" s="86">
        <f t="shared" si="352"/>
        <v>1</v>
      </c>
      <c r="AN376" s="86">
        <f t="shared" si="351"/>
        <v>1</v>
      </c>
      <c r="AO376" s="86">
        <f t="shared" si="302"/>
        <v>1</v>
      </c>
      <c r="AP376" s="86">
        <f t="shared" si="303"/>
        <v>1</v>
      </c>
      <c r="AQ376" s="86">
        <f t="shared" si="304"/>
        <v>0.98420918274315305</v>
      </c>
      <c r="AR376" s="86">
        <f t="shared" si="305"/>
        <v>0.94693847780897855</v>
      </c>
      <c r="AS376" s="86">
        <f t="shared" si="306"/>
        <v>0.92082710331497764</v>
      </c>
      <c r="AT376" s="86">
        <f t="shared" si="307"/>
        <v>0.90004011524014449</v>
      </c>
      <c r="AU376" s="86">
        <f t="shared" si="308"/>
        <v>0.86214944750373812</v>
      </c>
      <c r="AV376" s="86">
        <f t="shared" si="309"/>
        <v>0.82553517377192676</v>
      </c>
      <c r="AW376" s="86">
        <f t="shared" si="310"/>
        <v>0.77090551037526001</v>
      </c>
      <c r="AX376" s="86">
        <f t="shared" si="311"/>
        <v>0.727070493417454</v>
      </c>
      <c r="AY376" s="86">
        <f t="shared" si="312"/>
        <v>0.67554064403194658</v>
      </c>
      <c r="AZ376" s="86">
        <f t="shared" si="313"/>
        <v>0.59881113015572041</v>
      </c>
      <c r="BA376" s="86">
        <f t="shared" si="314"/>
        <v>0.4689836256883414</v>
      </c>
      <c r="BB376" s="86">
        <f t="shared" si="315"/>
        <v>0.22894861602421543</v>
      </c>
      <c r="BC376" s="86">
        <f t="shared" si="316"/>
        <v>5.1931001786952091E-2</v>
      </c>
      <c r="BD376" s="86">
        <f t="shared" si="317"/>
        <v>1.5499070055797148E-2</v>
      </c>
      <c r="BE376" s="86">
        <f t="shared" si="318"/>
        <v>9.8829364355790678E-3</v>
      </c>
      <c r="BF376" s="86">
        <f t="shared" si="319"/>
        <v>7.9501112286208975E-3</v>
      </c>
      <c r="BG376" s="86">
        <f t="shared" si="320"/>
        <v>7.5854272273080349E-3</v>
      </c>
      <c r="BH376" s="86">
        <f t="shared" si="321"/>
        <v>7.403085226651604E-3</v>
      </c>
      <c r="BI376" s="87">
        <v>0</v>
      </c>
      <c r="BJ376" s="63"/>
      <c r="BK376" s="86">
        <f t="shared" si="322"/>
        <v>0</v>
      </c>
      <c r="BL376" s="86">
        <f t="shared" si="323"/>
        <v>0</v>
      </c>
      <c r="BM376" s="86">
        <f t="shared" si="324"/>
        <v>0</v>
      </c>
      <c r="BN376" s="86">
        <f t="shared" si="325"/>
        <v>0</v>
      </c>
      <c r="BO376" s="86">
        <f t="shared" si="326"/>
        <v>1.5790817256846945E-2</v>
      </c>
      <c r="BP376" s="86">
        <f t="shared" si="327"/>
        <v>3.7270704934174503E-2</v>
      </c>
      <c r="BQ376" s="86">
        <f t="shared" si="328"/>
        <v>2.6111374494000916E-2</v>
      </c>
      <c r="BR376" s="86">
        <f t="shared" si="329"/>
        <v>2.0786988074833146E-2</v>
      </c>
      <c r="BS376" s="86">
        <f t="shared" si="330"/>
        <v>3.7890667736406369E-2</v>
      </c>
      <c r="BT376" s="86">
        <f t="shared" si="331"/>
        <v>3.6614273731811364E-2</v>
      </c>
      <c r="BU376" s="86">
        <f t="shared" si="332"/>
        <v>5.462966339666675E-2</v>
      </c>
      <c r="BV376" s="86">
        <f t="shared" si="333"/>
        <v>4.3835016957806006E-2</v>
      </c>
      <c r="BW376" s="86">
        <f t="shared" si="334"/>
        <v>5.152984938550742E-2</v>
      </c>
      <c r="BX376" s="86">
        <f t="shared" si="335"/>
        <v>7.6729513876226174E-2</v>
      </c>
      <c r="BY376" s="86">
        <f t="shared" si="336"/>
        <v>0.12982750446737901</v>
      </c>
      <c r="BZ376" s="86">
        <f t="shared" si="337"/>
        <v>0.24003500966412597</v>
      </c>
      <c r="CA376" s="86">
        <f t="shared" si="338"/>
        <v>0.17701761423726334</v>
      </c>
      <c r="CB376" s="86">
        <f t="shared" si="339"/>
        <v>3.6431931731154943E-2</v>
      </c>
      <c r="CC376" s="86">
        <f t="shared" si="340"/>
        <v>5.6161336202180806E-3</v>
      </c>
      <c r="CD376" s="86">
        <f t="shared" si="341"/>
        <v>1.9328252069581702E-3</v>
      </c>
      <c r="CE376" s="86">
        <f t="shared" si="342"/>
        <v>3.6468400131286268E-4</v>
      </c>
      <c r="CF376" s="86">
        <f t="shared" si="343"/>
        <v>1.8234200065643091E-4</v>
      </c>
      <c r="CG376" s="88">
        <f t="shared" si="344"/>
        <v>7.403085226651604E-3</v>
      </c>
      <c r="CH376" s="89">
        <f t="shared" si="345"/>
        <v>0</v>
      </c>
      <c r="CI376" s="90">
        <f t="shared" si="346"/>
        <v>0.272929506582546</v>
      </c>
      <c r="CJ376" s="90">
        <f t="shared" si="347"/>
        <v>0.71966740819080233</v>
      </c>
      <c r="CK376" s="91">
        <f t="shared" si="348"/>
        <v>7.403085226651604E-3</v>
      </c>
      <c r="CL376" s="90">
        <f t="shared" si="349"/>
        <v>1.1705030572850457</v>
      </c>
      <c r="CM376" s="90">
        <f t="shared" si="350"/>
        <v>6.445123256991824</v>
      </c>
      <c r="CN376" s="90">
        <f t="array" ref="CN376">10^(SUMPRODUCT(BW376:CF376,LOG($BW$5:$CF$5))/CJ376)</f>
        <v>0.64293505362788661</v>
      </c>
      <c r="CO376" s="92">
        <f t="shared" si="301"/>
        <v>0.38960007793386869</v>
      </c>
      <c r="CP376" s="93">
        <f t="shared" si="301"/>
        <v>0.59671933905582286</v>
      </c>
      <c r="CQ376" s="93">
        <f t="shared" si="301"/>
        <v>0.77053682258548306</v>
      </c>
      <c r="CR376" s="93">
        <f t="shared" si="301"/>
        <v>1.2516617636387959</v>
      </c>
      <c r="CS376" s="94">
        <f t="shared" si="301"/>
        <v>7.9969796468113508</v>
      </c>
      <c r="CT376" s="95" t="s">
        <v>551</v>
      </c>
      <c r="CU376" s="79">
        <v>1</v>
      </c>
      <c r="CV376" s="79" t="s">
        <v>550</v>
      </c>
      <c r="CW376" s="80"/>
    </row>
    <row r="377" spans="1:101" x14ac:dyDescent="0.2">
      <c r="A377" s="2"/>
      <c r="B377" s="95">
        <v>195</v>
      </c>
      <c r="C377" s="103" t="s">
        <v>29</v>
      </c>
      <c r="D377" s="84">
        <v>163695</v>
      </c>
      <c r="E377" s="84">
        <v>425863</v>
      </c>
      <c r="F377" s="60">
        <v>0</v>
      </c>
      <c r="G377" s="60" t="s">
        <v>580</v>
      </c>
      <c r="H377" s="104" t="s">
        <v>368</v>
      </c>
      <c r="I377" s="78">
        <v>44104</v>
      </c>
      <c r="J377" s="134" t="s">
        <v>590</v>
      </c>
      <c r="K377" s="100">
        <v>4434.3999999999996</v>
      </c>
      <c r="L377" s="81" t="s">
        <v>568</v>
      </c>
      <c r="M377" s="81"/>
      <c r="N377" s="82">
        <v>0</v>
      </c>
      <c r="O377" s="83">
        <v>0</v>
      </c>
      <c r="P377" s="83">
        <v>0</v>
      </c>
      <c r="Q377" s="83">
        <v>0</v>
      </c>
      <c r="R377" s="83">
        <v>0</v>
      </c>
      <c r="S377" s="83">
        <v>43</v>
      </c>
      <c r="T377" s="83">
        <v>69.099999999999994</v>
      </c>
      <c r="U377" s="83">
        <v>19.7</v>
      </c>
      <c r="V377" s="83">
        <v>71.2</v>
      </c>
      <c r="W377" s="83">
        <v>73.5</v>
      </c>
      <c r="X377" s="83">
        <v>122.6</v>
      </c>
      <c r="Y377" s="83">
        <v>155.30000000000001</v>
      </c>
      <c r="Z377" s="83">
        <v>214.6</v>
      </c>
      <c r="AA377" s="83">
        <v>289.60000000000002</v>
      </c>
      <c r="AB377" s="83">
        <v>486.9</v>
      </c>
      <c r="AC377" s="83">
        <v>1167.9000000000001</v>
      </c>
      <c r="AD377" s="83">
        <v>1316.4</v>
      </c>
      <c r="AE377" s="83">
        <v>339.9</v>
      </c>
      <c r="AF377" s="83">
        <v>38.4</v>
      </c>
      <c r="AG377" s="83">
        <v>11.3</v>
      </c>
      <c r="AH377" s="83">
        <v>0.7</v>
      </c>
      <c r="AI377" s="83">
        <v>0.3</v>
      </c>
      <c r="AJ377" s="84">
        <v>14</v>
      </c>
      <c r="AK377" s="85"/>
      <c r="AL377" s="59">
        <v>1</v>
      </c>
      <c r="AM377" s="86">
        <f t="shared" si="352"/>
        <v>1</v>
      </c>
      <c r="AN377" s="86">
        <f t="shared" si="351"/>
        <v>1</v>
      </c>
      <c r="AO377" s="86">
        <f t="shared" si="302"/>
        <v>1</v>
      </c>
      <c r="AP377" s="86">
        <f t="shared" si="303"/>
        <v>1</v>
      </c>
      <c r="AQ377" s="86">
        <f t="shared" si="304"/>
        <v>1</v>
      </c>
      <c r="AR377" s="86">
        <f t="shared" si="305"/>
        <v>0.99030308497203678</v>
      </c>
      <c r="AS377" s="86">
        <f t="shared" si="306"/>
        <v>0.97472036803175177</v>
      </c>
      <c r="AT377" s="86">
        <f t="shared" si="307"/>
        <v>0.97027782789103378</v>
      </c>
      <c r="AU377" s="86">
        <f t="shared" si="308"/>
        <v>0.9542215406819412</v>
      </c>
      <c r="AV377" s="86">
        <f t="shared" si="309"/>
        <v>0.9376465812736785</v>
      </c>
      <c r="AW377" s="86">
        <f t="shared" si="310"/>
        <v>0.90999909796139278</v>
      </c>
      <c r="AX377" s="86">
        <f t="shared" si="311"/>
        <v>0.87497744903481867</v>
      </c>
      <c r="AY377" s="86">
        <f t="shared" si="312"/>
        <v>0.82658307775572792</v>
      </c>
      <c r="AZ377" s="86">
        <f t="shared" si="313"/>
        <v>0.76127548259065481</v>
      </c>
      <c r="BA377" s="86">
        <f t="shared" si="314"/>
        <v>0.65147483312285759</v>
      </c>
      <c r="BB377" s="86">
        <f t="shared" si="315"/>
        <v>0.38810211077034085</v>
      </c>
      <c r="BC377" s="86">
        <f t="shared" si="316"/>
        <v>9.1241205123579139E-2</v>
      </c>
      <c r="BD377" s="86">
        <f t="shared" si="317"/>
        <v>1.4590474472307269E-2</v>
      </c>
      <c r="BE377" s="86">
        <f t="shared" si="318"/>
        <v>5.9309038426843212E-3</v>
      </c>
      <c r="BF377" s="86">
        <f t="shared" si="319"/>
        <v>3.3826447771963179E-3</v>
      </c>
      <c r="BG377" s="86">
        <f t="shared" si="320"/>
        <v>3.2247880209271495E-3</v>
      </c>
      <c r="BH377" s="86">
        <f t="shared" si="321"/>
        <v>3.15713512538322E-3</v>
      </c>
      <c r="BI377" s="87">
        <v>0</v>
      </c>
      <c r="BJ377" s="63"/>
      <c r="BK377" s="86">
        <f t="shared" si="322"/>
        <v>0</v>
      </c>
      <c r="BL377" s="86">
        <f t="shared" si="323"/>
        <v>0</v>
      </c>
      <c r="BM377" s="86">
        <f t="shared" si="324"/>
        <v>0</v>
      </c>
      <c r="BN377" s="86">
        <f t="shared" si="325"/>
        <v>0</v>
      </c>
      <c r="BO377" s="86">
        <f t="shared" si="326"/>
        <v>0</v>
      </c>
      <c r="BP377" s="86">
        <f t="shared" si="327"/>
        <v>9.6969150279632155E-3</v>
      </c>
      <c r="BQ377" s="86">
        <f t="shared" si="328"/>
        <v>1.5582716940285013E-2</v>
      </c>
      <c r="BR377" s="86">
        <f t="shared" si="329"/>
        <v>4.4425401407179876E-3</v>
      </c>
      <c r="BS377" s="86">
        <f t="shared" si="330"/>
        <v>1.6056287209092579E-2</v>
      </c>
      <c r="BT377" s="86">
        <f t="shared" si="331"/>
        <v>1.6574959408262702E-2</v>
      </c>
      <c r="BU377" s="86">
        <f t="shared" si="332"/>
        <v>2.7647483312285726E-2</v>
      </c>
      <c r="BV377" s="86">
        <f t="shared" si="333"/>
        <v>3.5021648926574112E-2</v>
      </c>
      <c r="BW377" s="86">
        <f t="shared" si="334"/>
        <v>4.8394371279090742E-2</v>
      </c>
      <c r="BX377" s="86">
        <f t="shared" si="335"/>
        <v>6.5307595165073118E-2</v>
      </c>
      <c r="BY377" s="86">
        <f t="shared" si="336"/>
        <v>0.10980064946779722</v>
      </c>
      <c r="BZ377" s="86">
        <f t="shared" si="337"/>
        <v>0.26337272235251674</v>
      </c>
      <c r="CA377" s="86">
        <f t="shared" si="338"/>
        <v>0.29686090564676171</v>
      </c>
      <c r="CB377" s="86">
        <f t="shared" si="339"/>
        <v>7.665073065127187E-2</v>
      </c>
      <c r="CC377" s="86">
        <f t="shared" si="340"/>
        <v>8.6595706296229476E-3</v>
      </c>
      <c r="CD377" s="86">
        <f t="shared" si="341"/>
        <v>2.5482590654880032E-3</v>
      </c>
      <c r="CE377" s="86">
        <f t="shared" si="342"/>
        <v>1.5785675626916844E-4</v>
      </c>
      <c r="CF377" s="86">
        <f t="shared" si="343"/>
        <v>6.7652895543929455E-5</v>
      </c>
      <c r="CG377" s="88">
        <f t="shared" si="344"/>
        <v>3.15713512538322E-3</v>
      </c>
      <c r="CH377" s="89">
        <f t="shared" si="345"/>
        <v>0</v>
      </c>
      <c r="CI377" s="90">
        <f t="shared" si="346"/>
        <v>0.12502255096518133</v>
      </c>
      <c r="CJ377" s="90">
        <f t="shared" si="347"/>
        <v>0.87182031390943548</v>
      </c>
      <c r="CK377" s="91">
        <f t="shared" si="348"/>
        <v>3.15713512538322E-3</v>
      </c>
      <c r="CL377" s="90">
        <f t="shared" si="349"/>
        <v>0.73868109730812426</v>
      </c>
      <c r="CM377" s="90">
        <f t="shared" si="350"/>
        <v>4.9036288159450603</v>
      </c>
      <c r="CN377" s="90">
        <f t="array" ref="CN377">10^(SUMPRODUCT(BW377:CF377,LOG($BW$5:$CF$5))/CJ377)</f>
        <v>0.57168225363508329</v>
      </c>
      <c r="CO377" s="92">
        <f t="shared" si="301"/>
        <v>0.35860548858863189</v>
      </c>
      <c r="CP377" s="93">
        <f t="shared" si="301"/>
        <v>0.47849676571724598</v>
      </c>
      <c r="CQ377" s="93">
        <f t="shared" si="301"/>
        <v>0.58032598001742175</v>
      </c>
      <c r="CR377" s="93">
        <f t="shared" si="301"/>
        <v>0.70860720733615279</v>
      </c>
      <c r="CS377" s="94">
        <f t="shared" si="301"/>
        <v>2.5435292507843941</v>
      </c>
      <c r="CT377" s="95" t="s">
        <v>551</v>
      </c>
      <c r="CU377" s="79">
        <v>1</v>
      </c>
      <c r="CV377" s="79" t="s">
        <v>550</v>
      </c>
      <c r="CW377" s="80"/>
    </row>
    <row r="378" spans="1:101" x14ac:dyDescent="0.2">
      <c r="A378" s="2"/>
      <c r="B378" s="95">
        <v>195.5</v>
      </c>
      <c r="C378" s="103" t="s">
        <v>23</v>
      </c>
      <c r="D378" s="84">
        <v>163393</v>
      </c>
      <c r="E378" s="84">
        <v>426258</v>
      </c>
      <c r="F378" s="60">
        <v>0</v>
      </c>
      <c r="G378" s="60" t="s">
        <v>580</v>
      </c>
      <c r="H378" s="104" t="s">
        <v>370</v>
      </c>
      <c r="I378" s="78">
        <v>44104</v>
      </c>
      <c r="J378" s="134" t="s">
        <v>590</v>
      </c>
      <c r="K378" s="100">
        <v>4216.1000000000004</v>
      </c>
      <c r="L378" s="81" t="s">
        <v>568</v>
      </c>
      <c r="M378" s="81"/>
      <c r="N378" s="82">
        <v>0</v>
      </c>
      <c r="O378" s="83">
        <v>0</v>
      </c>
      <c r="P378" s="83">
        <v>0</v>
      </c>
      <c r="Q378" s="83">
        <v>0</v>
      </c>
      <c r="R378" s="83">
        <v>42.4</v>
      </c>
      <c r="S378" s="83">
        <v>122.1</v>
      </c>
      <c r="T378" s="83">
        <v>232.8</v>
      </c>
      <c r="U378" s="83">
        <v>138.9</v>
      </c>
      <c r="V378" s="83">
        <v>206.1</v>
      </c>
      <c r="W378" s="83">
        <v>202</v>
      </c>
      <c r="X378" s="83">
        <v>266.7</v>
      </c>
      <c r="Y378" s="83">
        <v>314.2</v>
      </c>
      <c r="Z378" s="83">
        <v>321.2</v>
      </c>
      <c r="AA378" s="83">
        <v>524.5</v>
      </c>
      <c r="AB378" s="83">
        <v>849.2</v>
      </c>
      <c r="AC378" s="83">
        <v>747</v>
      </c>
      <c r="AD378" s="83">
        <v>140.19999999999999</v>
      </c>
      <c r="AE378" s="83">
        <v>8.3000000000000007</v>
      </c>
      <c r="AF378" s="83">
        <v>1.2</v>
      </c>
      <c r="AG378" s="83">
        <v>0.9</v>
      </c>
      <c r="AH378" s="83">
        <v>0.8</v>
      </c>
      <c r="AI378" s="83">
        <v>0.9</v>
      </c>
      <c r="AJ378" s="84">
        <v>96.7</v>
      </c>
      <c r="AK378" s="85"/>
      <c r="AL378" s="59">
        <v>1</v>
      </c>
      <c r="AM378" s="86">
        <f t="shared" si="352"/>
        <v>1</v>
      </c>
      <c r="AN378" s="86">
        <f t="shared" si="351"/>
        <v>1</v>
      </c>
      <c r="AO378" s="86">
        <f t="shared" si="302"/>
        <v>1</v>
      </c>
      <c r="AP378" s="86">
        <f t="shared" si="303"/>
        <v>1</v>
      </c>
      <c r="AQ378" s="86">
        <f t="shared" si="304"/>
        <v>0.9899433125400251</v>
      </c>
      <c r="AR378" s="86">
        <f t="shared" si="305"/>
        <v>0.96098289888759747</v>
      </c>
      <c r="AS378" s="86">
        <f t="shared" si="306"/>
        <v>0.90576599226773546</v>
      </c>
      <c r="AT378" s="86">
        <f t="shared" si="307"/>
        <v>0.87282085339531779</v>
      </c>
      <c r="AU378" s="86">
        <f t="shared" si="308"/>
        <v>0.82393681364294002</v>
      </c>
      <c r="AV378" s="86">
        <f t="shared" si="309"/>
        <v>0.77602523659305978</v>
      </c>
      <c r="AW378" s="86">
        <f t="shared" si="310"/>
        <v>0.71276772372571795</v>
      </c>
      <c r="AX378" s="86">
        <f t="shared" si="311"/>
        <v>0.63824387467090427</v>
      </c>
      <c r="AY378" s="86">
        <f t="shared" si="312"/>
        <v>0.56205972344109467</v>
      </c>
      <c r="AZ378" s="86">
        <f t="shared" si="313"/>
        <v>0.43765565332890566</v>
      </c>
      <c r="BA378" s="86">
        <f t="shared" si="314"/>
        <v>0.23623728089940918</v>
      </c>
      <c r="BB378" s="86">
        <f t="shared" si="315"/>
        <v>5.9059320224852108E-2</v>
      </c>
      <c r="BC378" s="86">
        <f t="shared" si="316"/>
        <v>2.5805839519935238E-2</v>
      </c>
      <c r="BD378" s="86">
        <f t="shared" si="317"/>
        <v>2.3837195512440158E-2</v>
      </c>
      <c r="BE378" s="86">
        <f t="shared" si="318"/>
        <v>2.355257228244087E-2</v>
      </c>
      <c r="BF378" s="86">
        <f t="shared" si="319"/>
        <v>2.3339104859941402E-2</v>
      </c>
      <c r="BG378" s="86">
        <f t="shared" si="320"/>
        <v>2.3149356039941876E-2</v>
      </c>
      <c r="BH378" s="86">
        <f t="shared" si="321"/>
        <v>2.2935888617442408E-2</v>
      </c>
      <c r="BI378" s="87">
        <v>0</v>
      </c>
      <c r="BJ378" s="63"/>
      <c r="BK378" s="86">
        <f t="shared" si="322"/>
        <v>0</v>
      </c>
      <c r="BL378" s="86">
        <f t="shared" si="323"/>
        <v>0</v>
      </c>
      <c r="BM378" s="86">
        <f t="shared" si="324"/>
        <v>0</v>
      </c>
      <c r="BN378" s="86">
        <f t="shared" si="325"/>
        <v>0</v>
      </c>
      <c r="BO378" s="86">
        <f t="shared" si="326"/>
        <v>1.00566874599749E-2</v>
      </c>
      <c r="BP378" s="86">
        <f t="shared" si="327"/>
        <v>2.896041365242763E-2</v>
      </c>
      <c r="BQ378" s="86">
        <f t="shared" si="328"/>
        <v>5.5216906619862005E-2</v>
      </c>
      <c r="BR378" s="86">
        <f t="shared" si="329"/>
        <v>3.2945138872417679E-2</v>
      </c>
      <c r="BS378" s="86">
        <f t="shared" si="330"/>
        <v>4.8884039752377761E-2</v>
      </c>
      <c r="BT378" s="86">
        <f t="shared" si="331"/>
        <v>4.791157704988025E-2</v>
      </c>
      <c r="BU378" s="86">
        <f t="shared" si="332"/>
        <v>6.3257512867341825E-2</v>
      </c>
      <c r="BV378" s="86">
        <f t="shared" si="333"/>
        <v>7.4523849054813684E-2</v>
      </c>
      <c r="BW378" s="86">
        <f t="shared" si="334"/>
        <v>7.6184151229809594E-2</v>
      </c>
      <c r="BX378" s="86">
        <f t="shared" si="335"/>
        <v>0.12440407011218901</v>
      </c>
      <c r="BY378" s="86">
        <f t="shared" si="336"/>
        <v>0.20141837242949648</v>
      </c>
      <c r="BZ378" s="86">
        <f t="shared" si="337"/>
        <v>0.17717796067455707</v>
      </c>
      <c r="CA378" s="86">
        <f t="shared" si="338"/>
        <v>3.325348070491687E-2</v>
      </c>
      <c r="CB378" s="86">
        <f t="shared" si="339"/>
        <v>1.9686440074950795E-3</v>
      </c>
      <c r="CC378" s="86">
        <f t="shared" si="340"/>
        <v>2.8462322999928819E-4</v>
      </c>
      <c r="CD378" s="86">
        <f t="shared" si="341"/>
        <v>2.1346742249946787E-4</v>
      </c>
      <c r="CE378" s="86">
        <f t="shared" si="342"/>
        <v>1.8974881999952661E-4</v>
      </c>
      <c r="CF378" s="86">
        <f t="shared" si="343"/>
        <v>2.1346742249946787E-4</v>
      </c>
      <c r="CG378" s="88">
        <f t="shared" si="344"/>
        <v>2.2935888617442408E-2</v>
      </c>
      <c r="CH378" s="89">
        <f t="shared" si="345"/>
        <v>0</v>
      </c>
      <c r="CI378" s="90">
        <f t="shared" si="346"/>
        <v>0.36175612532909573</v>
      </c>
      <c r="CJ378" s="90">
        <f t="shared" si="347"/>
        <v>0.61530798605346193</v>
      </c>
      <c r="CK378" s="91">
        <f t="shared" si="348"/>
        <v>2.2935888617442408E-2</v>
      </c>
      <c r="CL378" s="90">
        <f t="shared" si="349"/>
        <v>1.5549618587668679</v>
      </c>
      <c r="CM378" s="90">
        <f t="shared" si="350"/>
        <v>5.9223035033391076</v>
      </c>
      <c r="CN378" s="90">
        <f t="array" ref="CN378">10^(SUMPRODUCT(BW378:CF378,LOG($BW$5:$CF$5))/CJ378)</f>
        <v>0.85132535920723718</v>
      </c>
      <c r="CO378" s="92">
        <f t="shared" si="301"/>
        <v>0.54219987961513438</v>
      </c>
      <c r="CP378" s="93">
        <f t="shared" si="301"/>
        <v>0.86152687852711296</v>
      </c>
      <c r="CQ378" s="93">
        <f t="shared" si="301"/>
        <v>1.1836714715276153</v>
      </c>
      <c r="CR378" s="93">
        <f t="shared" si="301"/>
        <v>2.1090247194091387</v>
      </c>
      <c r="CS378" s="94">
        <f t="shared" si="301"/>
        <v>10.559491047704766</v>
      </c>
      <c r="CT378" s="95" t="s">
        <v>551</v>
      </c>
      <c r="CU378" s="79">
        <v>1</v>
      </c>
      <c r="CV378" s="79" t="s">
        <v>550</v>
      </c>
      <c r="CW378" s="80"/>
    </row>
    <row r="379" spans="1:101" x14ac:dyDescent="0.2">
      <c r="A379" s="2"/>
      <c r="B379" s="95">
        <v>195.5</v>
      </c>
      <c r="C379" s="103" t="s">
        <v>25</v>
      </c>
      <c r="D379" s="84">
        <v>163454</v>
      </c>
      <c r="E379" s="84">
        <v>426303</v>
      </c>
      <c r="F379" s="60">
        <v>0</v>
      </c>
      <c r="G379" s="60" t="s">
        <v>580</v>
      </c>
      <c r="H379" s="104" t="s">
        <v>369</v>
      </c>
      <c r="I379" s="78">
        <v>44104</v>
      </c>
      <c r="J379" s="134" t="s">
        <v>590</v>
      </c>
      <c r="K379" s="100">
        <v>4595.8999999999996</v>
      </c>
      <c r="L379" s="81" t="s">
        <v>568</v>
      </c>
      <c r="M379" s="81"/>
      <c r="N379" s="82">
        <v>0</v>
      </c>
      <c r="O379" s="83">
        <v>0</v>
      </c>
      <c r="P379" s="83">
        <v>0</v>
      </c>
      <c r="Q379" s="83">
        <v>0</v>
      </c>
      <c r="R379" s="83">
        <v>0</v>
      </c>
      <c r="S379" s="83">
        <v>4.7</v>
      </c>
      <c r="T379" s="83">
        <v>16.7</v>
      </c>
      <c r="U379" s="83">
        <v>19.600000000000001</v>
      </c>
      <c r="V379" s="83">
        <v>16.8</v>
      </c>
      <c r="W379" s="83">
        <v>12</v>
      </c>
      <c r="X379" s="83">
        <v>13.3</v>
      </c>
      <c r="Y379" s="83">
        <v>30.4</v>
      </c>
      <c r="Z379" s="83">
        <v>25.1</v>
      </c>
      <c r="AA379" s="83">
        <v>177.2</v>
      </c>
      <c r="AB379" s="83">
        <v>610.1</v>
      </c>
      <c r="AC379" s="83">
        <v>1738.4</v>
      </c>
      <c r="AD379" s="83">
        <v>1338.9</v>
      </c>
      <c r="AE379" s="83">
        <v>467.3</v>
      </c>
      <c r="AF379" s="83">
        <v>70.7</v>
      </c>
      <c r="AG379" s="83">
        <v>17.7</v>
      </c>
      <c r="AH379" s="83">
        <v>1.2</v>
      </c>
      <c r="AI379" s="83">
        <v>0.8</v>
      </c>
      <c r="AJ379" s="84">
        <v>35</v>
      </c>
      <c r="AK379" s="85"/>
      <c r="AL379" s="59">
        <v>1</v>
      </c>
      <c r="AM379" s="86">
        <f t="shared" si="352"/>
        <v>1</v>
      </c>
      <c r="AN379" s="86">
        <f t="shared" si="351"/>
        <v>1</v>
      </c>
      <c r="AO379" s="86">
        <f t="shared" si="302"/>
        <v>1</v>
      </c>
      <c r="AP379" s="86">
        <f t="shared" si="303"/>
        <v>1</v>
      </c>
      <c r="AQ379" s="86">
        <f t="shared" si="304"/>
        <v>1</v>
      </c>
      <c r="AR379" s="86">
        <f t="shared" si="305"/>
        <v>0.99897734937661831</v>
      </c>
      <c r="AS379" s="86">
        <f t="shared" si="306"/>
        <v>0.99534367588502792</v>
      </c>
      <c r="AT379" s="86">
        <f t="shared" si="307"/>
        <v>0.99107900520028713</v>
      </c>
      <c r="AU379" s="86">
        <f t="shared" si="308"/>
        <v>0.98742357318479501</v>
      </c>
      <c r="AV379" s="86">
        <f t="shared" si="309"/>
        <v>0.98481255031658643</v>
      </c>
      <c r="AW379" s="86">
        <f t="shared" si="310"/>
        <v>0.98191866663765526</v>
      </c>
      <c r="AX379" s="86">
        <f t="shared" si="311"/>
        <v>0.97530407537152675</v>
      </c>
      <c r="AY379" s="86">
        <f t="shared" si="312"/>
        <v>0.96984268587219036</v>
      </c>
      <c r="AZ379" s="86">
        <f t="shared" si="313"/>
        <v>0.93128658151830968</v>
      </c>
      <c r="BA379" s="86">
        <f t="shared" si="314"/>
        <v>0.79853782719380306</v>
      </c>
      <c r="BB379" s="86">
        <f t="shared" si="315"/>
        <v>0.42028764768598081</v>
      </c>
      <c r="BC379" s="86">
        <f t="shared" si="316"/>
        <v>0.1289627711656039</v>
      </c>
      <c r="BD379" s="86">
        <f t="shared" si="317"/>
        <v>2.7285188972779845E-2</v>
      </c>
      <c r="BE379" s="86">
        <f t="shared" si="318"/>
        <v>1.1901912574250719E-2</v>
      </c>
      <c r="BF379" s="86">
        <f t="shared" si="319"/>
        <v>8.050653843643004E-3</v>
      </c>
      <c r="BG379" s="86">
        <f t="shared" si="320"/>
        <v>7.7895515568221418E-3</v>
      </c>
      <c r="BH379" s="86">
        <f t="shared" si="321"/>
        <v>7.6154833656082339E-3</v>
      </c>
      <c r="BI379" s="87">
        <v>0</v>
      </c>
      <c r="BJ379" s="63"/>
      <c r="BK379" s="86">
        <f t="shared" si="322"/>
        <v>0</v>
      </c>
      <c r="BL379" s="86">
        <f t="shared" si="323"/>
        <v>0</v>
      </c>
      <c r="BM379" s="86">
        <f t="shared" si="324"/>
        <v>0</v>
      </c>
      <c r="BN379" s="86">
        <f t="shared" si="325"/>
        <v>0</v>
      </c>
      <c r="BO379" s="86">
        <f t="shared" si="326"/>
        <v>0</v>
      </c>
      <c r="BP379" s="86">
        <f t="shared" si="327"/>
        <v>1.0226506233816934E-3</v>
      </c>
      <c r="BQ379" s="86">
        <f t="shared" si="328"/>
        <v>3.6336734915903834E-3</v>
      </c>
      <c r="BR379" s="86">
        <f t="shared" si="329"/>
        <v>4.26467068474079E-3</v>
      </c>
      <c r="BS379" s="86">
        <f t="shared" si="330"/>
        <v>3.6554320154921216E-3</v>
      </c>
      <c r="BT379" s="86">
        <f t="shared" si="331"/>
        <v>2.611022868208579E-3</v>
      </c>
      <c r="BU379" s="86">
        <f t="shared" si="332"/>
        <v>2.893883678931175E-3</v>
      </c>
      <c r="BV379" s="86">
        <f t="shared" si="333"/>
        <v>6.6145912661285111E-3</v>
      </c>
      <c r="BW379" s="86">
        <f t="shared" si="334"/>
        <v>5.4613894993363887E-3</v>
      </c>
      <c r="BX379" s="86">
        <f t="shared" si="335"/>
        <v>3.8556104353880682E-2</v>
      </c>
      <c r="BY379" s="86">
        <f t="shared" si="336"/>
        <v>0.13274875432450661</v>
      </c>
      <c r="BZ379" s="86">
        <f t="shared" si="337"/>
        <v>0.37825017950782225</v>
      </c>
      <c r="CA379" s="86">
        <f t="shared" si="338"/>
        <v>0.29132487652037692</v>
      </c>
      <c r="CB379" s="86">
        <f t="shared" si="339"/>
        <v>0.10167758219282405</v>
      </c>
      <c r="CC379" s="86">
        <f t="shared" si="340"/>
        <v>1.5383276398529126E-2</v>
      </c>
      <c r="CD379" s="86">
        <f t="shared" si="341"/>
        <v>3.8512587306077147E-3</v>
      </c>
      <c r="CE379" s="86">
        <f t="shared" si="342"/>
        <v>2.6110228682086224E-4</v>
      </c>
      <c r="CF379" s="86">
        <f t="shared" si="343"/>
        <v>1.7406819121390787E-4</v>
      </c>
      <c r="CG379" s="88">
        <f t="shared" si="344"/>
        <v>7.6154833656082339E-3</v>
      </c>
      <c r="CH379" s="89">
        <f t="shared" si="345"/>
        <v>0</v>
      </c>
      <c r="CI379" s="90">
        <f t="shared" si="346"/>
        <v>2.4695924628473254E-2</v>
      </c>
      <c r="CJ379" s="90">
        <f t="shared" si="347"/>
        <v>0.96768859200591861</v>
      </c>
      <c r="CK379" s="91">
        <f t="shared" si="348"/>
        <v>7.6154833656082339E-3</v>
      </c>
      <c r="CL379" s="90">
        <f t="shared" si="349"/>
        <v>0.54421514877025257</v>
      </c>
      <c r="CM379" s="90">
        <f t="shared" si="350"/>
        <v>5.5270204856312652</v>
      </c>
      <c r="CN379" s="90">
        <f t="array" ref="CN379">10^(SUMPRODUCT(BW379:CF379,LOG($BW$5:$CF$5))/CJ379)</f>
        <v>0.52886369108211262</v>
      </c>
      <c r="CO379" s="92">
        <f t="shared" si="301"/>
        <v>0.32125444847418988</v>
      </c>
      <c r="CP379" s="93">
        <f t="shared" si="301"/>
        <v>0.46034482143036348</v>
      </c>
      <c r="CQ379" s="93">
        <f t="shared" si="301"/>
        <v>0.53834813589736719</v>
      </c>
      <c r="CR379" s="93">
        <f t="shared" si="301"/>
        <v>0.6186643998074568</v>
      </c>
      <c r="CS379" s="94">
        <f t="shared" si="301"/>
        <v>0.92245283461390626</v>
      </c>
      <c r="CT379" s="95" t="s">
        <v>551</v>
      </c>
      <c r="CU379" s="79">
        <v>1</v>
      </c>
      <c r="CV379" s="79" t="s">
        <v>550</v>
      </c>
      <c r="CW379" s="80"/>
    </row>
    <row r="380" spans="1:101" x14ac:dyDescent="0.2">
      <c r="A380" s="2"/>
      <c r="B380" s="95">
        <v>196</v>
      </c>
      <c r="C380" s="103" t="s">
        <v>29</v>
      </c>
      <c r="D380" s="84">
        <v>163081</v>
      </c>
      <c r="E380" s="84">
        <v>426637</v>
      </c>
      <c r="F380" s="60">
        <v>0</v>
      </c>
      <c r="G380" s="60" t="s">
        <v>580</v>
      </c>
      <c r="H380" s="104" t="s">
        <v>371</v>
      </c>
      <c r="I380" s="78">
        <v>44104</v>
      </c>
      <c r="J380" s="134" t="s">
        <v>590</v>
      </c>
      <c r="K380" s="100">
        <v>4768.1000000000004</v>
      </c>
      <c r="L380" s="81" t="s">
        <v>568</v>
      </c>
      <c r="M380" s="81"/>
      <c r="N380" s="82">
        <v>0</v>
      </c>
      <c r="O380" s="83">
        <v>0</v>
      </c>
      <c r="P380" s="83">
        <v>0</v>
      </c>
      <c r="Q380" s="83">
        <v>0</v>
      </c>
      <c r="R380" s="83">
        <v>34.5</v>
      </c>
      <c r="S380" s="83">
        <v>109.1</v>
      </c>
      <c r="T380" s="83">
        <v>108.6</v>
      </c>
      <c r="U380" s="83">
        <v>86</v>
      </c>
      <c r="V380" s="83">
        <v>204.3</v>
      </c>
      <c r="W380" s="83">
        <v>226.6</v>
      </c>
      <c r="X380" s="83">
        <v>314.10000000000002</v>
      </c>
      <c r="Y380" s="83">
        <v>319.60000000000002</v>
      </c>
      <c r="Z380" s="83">
        <v>342.6</v>
      </c>
      <c r="AA380" s="83">
        <v>481.5</v>
      </c>
      <c r="AB380" s="83">
        <v>733</v>
      </c>
      <c r="AC380" s="83">
        <v>1130.7</v>
      </c>
      <c r="AD380" s="83">
        <v>573.1</v>
      </c>
      <c r="AE380" s="83">
        <v>72.099999999999994</v>
      </c>
      <c r="AF380" s="83">
        <v>6.3</v>
      </c>
      <c r="AG380" s="83">
        <v>1.5</v>
      </c>
      <c r="AH380" s="83">
        <v>1.2</v>
      </c>
      <c r="AI380" s="83">
        <v>0.1</v>
      </c>
      <c r="AJ380" s="84">
        <v>23.2</v>
      </c>
      <c r="AK380" s="85"/>
      <c r="AL380" s="59">
        <v>1</v>
      </c>
      <c r="AM380" s="86">
        <f t="shared" si="352"/>
        <v>1</v>
      </c>
      <c r="AN380" s="86">
        <f t="shared" si="351"/>
        <v>1</v>
      </c>
      <c r="AO380" s="86">
        <f t="shared" si="302"/>
        <v>1</v>
      </c>
      <c r="AP380" s="86">
        <f t="shared" si="303"/>
        <v>1</v>
      </c>
      <c r="AQ380" s="86">
        <f t="shared" si="304"/>
        <v>0.99276441349803901</v>
      </c>
      <c r="AR380" s="86">
        <f t="shared" si="305"/>
        <v>0.9698831819802437</v>
      </c>
      <c r="AS380" s="86">
        <f t="shared" si="306"/>
        <v>0.94710681403494057</v>
      </c>
      <c r="AT380" s="86">
        <f t="shared" si="307"/>
        <v>0.9290702795662843</v>
      </c>
      <c r="AU380" s="86">
        <f t="shared" si="308"/>
        <v>0.8862230238459764</v>
      </c>
      <c r="AV380" s="86">
        <f t="shared" si="309"/>
        <v>0.83869885279251699</v>
      </c>
      <c r="AW380" s="86">
        <f t="shared" si="310"/>
        <v>0.77282355655292467</v>
      </c>
      <c r="AX380" s="86">
        <f t="shared" si="311"/>
        <v>0.70579476101591831</v>
      </c>
      <c r="AY380" s="86">
        <f t="shared" si="312"/>
        <v>0.63394224114427133</v>
      </c>
      <c r="AZ380" s="86">
        <f t="shared" si="313"/>
        <v>0.53295862083429468</v>
      </c>
      <c r="BA380" s="86">
        <f t="shared" si="314"/>
        <v>0.3792286235607476</v>
      </c>
      <c r="BB380" s="86">
        <f t="shared" si="315"/>
        <v>0.14209014072691448</v>
      </c>
      <c r="BC380" s="86">
        <f t="shared" si="316"/>
        <v>2.1895513936369002E-2</v>
      </c>
      <c r="BD380" s="86">
        <f t="shared" si="317"/>
        <v>6.7741867829955449E-3</v>
      </c>
      <c r="BE380" s="86">
        <f t="shared" si="318"/>
        <v>5.4529057695939806E-3</v>
      </c>
      <c r="BF380" s="86">
        <f t="shared" si="319"/>
        <v>5.1383150521174181E-3</v>
      </c>
      <c r="BG380" s="86">
        <f t="shared" si="320"/>
        <v>4.8866424781361679E-3</v>
      </c>
      <c r="BH380" s="86">
        <f t="shared" si="321"/>
        <v>4.8656697636377307E-3</v>
      </c>
      <c r="BI380" s="87">
        <v>0</v>
      </c>
      <c r="BJ380" s="63"/>
      <c r="BK380" s="86">
        <f t="shared" si="322"/>
        <v>0</v>
      </c>
      <c r="BL380" s="86">
        <f t="shared" si="323"/>
        <v>0</v>
      </c>
      <c r="BM380" s="86">
        <f t="shared" si="324"/>
        <v>0</v>
      </c>
      <c r="BN380" s="86">
        <f t="shared" si="325"/>
        <v>0</v>
      </c>
      <c r="BO380" s="86">
        <f t="shared" si="326"/>
        <v>7.2355865019609888E-3</v>
      </c>
      <c r="BP380" s="86">
        <f t="shared" si="327"/>
        <v>2.2881231517795309E-2</v>
      </c>
      <c r="BQ380" s="86">
        <f t="shared" si="328"/>
        <v>2.2776367945303133E-2</v>
      </c>
      <c r="BR380" s="86">
        <f t="shared" si="329"/>
        <v>1.8036534468656273E-2</v>
      </c>
      <c r="BS380" s="86">
        <f t="shared" si="330"/>
        <v>4.2847255720307897E-2</v>
      </c>
      <c r="BT380" s="86">
        <f t="shared" si="331"/>
        <v>4.7524171053459408E-2</v>
      </c>
      <c r="BU380" s="86">
        <f t="shared" si="332"/>
        <v>6.5875296239592318E-2</v>
      </c>
      <c r="BV380" s="86">
        <f t="shared" si="333"/>
        <v>6.7028795537006358E-2</v>
      </c>
      <c r="BW380" s="86">
        <f t="shared" si="334"/>
        <v>7.185251987164698E-2</v>
      </c>
      <c r="BX380" s="86">
        <f t="shared" si="335"/>
        <v>0.10098362030997665</v>
      </c>
      <c r="BY380" s="86">
        <f t="shared" si="336"/>
        <v>0.15372999727354708</v>
      </c>
      <c r="BZ380" s="86">
        <f t="shared" si="337"/>
        <v>0.23713848283383313</v>
      </c>
      <c r="CA380" s="86">
        <f t="shared" si="338"/>
        <v>0.12019462679054548</v>
      </c>
      <c r="CB380" s="86">
        <f t="shared" si="339"/>
        <v>1.5121327153373457E-2</v>
      </c>
      <c r="CC380" s="86">
        <f t="shared" si="340"/>
        <v>1.3212810134015643E-3</v>
      </c>
      <c r="CD380" s="86">
        <f t="shared" si="341"/>
        <v>3.1459071747656255E-4</v>
      </c>
      <c r="CE380" s="86">
        <f t="shared" si="342"/>
        <v>2.5167257398125021E-4</v>
      </c>
      <c r="CF380" s="86">
        <f t="shared" si="343"/>
        <v>2.0972714498437156E-5</v>
      </c>
      <c r="CG380" s="88">
        <f t="shared" si="344"/>
        <v>4.8656697636377307E-3</v>
      </c>
      <c r="CH380" s="89">
        <f t="shared" si="345"/>
        <v>0</v>
      </c>
      <c r="CI380" s="90">
        <f t="shared" si="346"/>
        <v>0.29420523898408169</v>
      </c>
      <c r="CJ380" s="90">
        <f t="shared" si="347"/>
        <v>0.70092909125228053</v>
      </c>
      <c r="CK380" s="91">
        <f t="shared" si="348"/>
        <v>4.8656697636377307E-3</v>
      </c>
      <c r="CL380" s="90">
        <f t="shared" si="349"/>
        <v>1.2723134150112931</v>
      </c>
      <c r="CM380" s="90">
        <f t="shared" si="350"/>
        <v>5.1691570623173426</v>
      </c>
      <c r="CN380" s="90">
        <f t="array" ref="CN380">10^(SUMPRODUCT(BW380:CF380,LOG($BW$5:$CF$5))/CJ380)</f>
        <v>0.72997703318925866</v>
      </c>
      <c r="CO380" s="92">
        <f t="shared" si="301"/>
        <v>0.44348932929125429</v>
      </c>
      <c r="CP380" s="93">
        <f t="shared" si="301"/>
        <v>0.67996721249528647</v>
      </c>
      <c r="CQ380" s="93">
        <f t="shared" si="301"/>
        <v>0.92920351751159602</v>
      </c>
      <c r="CR380" s="93">
        <f t="shared" si="301"/>
        <v>1.5161629010818831</v>
      </c>
      <c r="CS380" s="94">
        <f t="shared" si="301"/>
        <v>6.2805073994258329</v>
      </c>
      <c r="CT380" s="95" t="s">
        <v>551</v>
      </c>
      <c r="CU380" s="79">
        <v>1</v>
      </c>
      <c r="CV380" s="79" t="s">
        <v>550</v>
      </c>
      <c r="CW380" s="80"/>
    </row>
    <row r="381" spans="1:101" x14ac:dyDescent="0.2">
      <c r="A381" s="2"/>
      <c r="B381" s="95">
        <v>196.5</v>
      </c>
      <c r="C381" s="103" t="s">
        <v>23</v>
      </c>
      <c r="D381" s="84">
        <v>162634</v>
      </c>
      <c r="E381" s="84">
        <v>426823</v>
      </c>
      <c r="F381" s="60">
        <v>0</v>
      </c>
      <c r="G381" s="60" t="s">
        <v>580</v>
      </c>
      <c r="H381" s="104" t="s">
        <v>373</v>
      </c>
      <c r="I381" s="78">
        <v>44104</v>
      </c>
      <c r="J381" s="134" t="s">
        <v>590</v>
      </c>
      <c r="K381" s="100">
        <v>4871</v>
      </c>
      <c r="L381" s="81" t="s">
        <v>567</v>
      </c>
      <c r="M381" s="81"/>
      <c r="N381" s="82">
        <v>0</v>
      </c>
      <c r="O381" s="83">
        <v>0</v>
      </c>
      <c r="P381" s="83">
        <v>0</v>
      </c>
      <c r="Q381" s="83">
        <v>0</v>
      </c>
      <c r="R381" s="83">
        <v>0</v>
      </c>
      <c r="S381" s="83">
        <v>0</v>
      </c>
      <c r="T381" s="83">
        <v>51.1</v>
      </c>
      <c r="U381" s="83">
        <v>79.8</v>
      </c>
      <c r="V381" s="83">
        <v>101.4</v>
      </c>
      <c r="W381" s="83">
        <v>108.9</v>
      </c>
      <c r="X381" s="83">
        <v>104.6</v>
      </c>
      <c r="Y381" s="83">
        <v>176.6</v>
      </c>
      <c r="Z381" s="83">
        <v>163.19999999999999</v>
      </c>
      <c r="AA381" s="83">
        <v>290.10000000000002</v>
      </c>
      <c r="AB381" s="83">
        <v>617.6</v>
      </c>
      <c r="AC381" s="83">
        <v>1391.3</v>
      </c>
      <c r="AD381" s="83">
        <v>1444.1</v>
      </c>
      <c r="AE381" s="83">
        <v>276.3</v>
      </c>
      <c r="AF381" s="83">
        <v>15.7</v>
      </c>
      <c r="AG381" s="83">
        <v>7.8</v>
      </c>
      <c r="AH381" s="83">
        <v>2.1</v>
      </c>
      <c r="AI381" s="83">
        <v>2.5</v>
      </c>
      <c r="AJ381" s="84">
        <v>37.9</v>
      </c>
      <c r="AK381" s="85"/>
      <c r="AL381" s="59">
        <v>1</v>
      </c>
      <c r="AM381" s="86">
        <f t="shared" si="352"/>
        <v>1</v>
      </c>
      <c r="AN381" s="86">
        <f t="shared" si="351"/>
        <v>1</v>
      </c>
      <c r="AO381" s="86">
        <f t="shared" si="302"/>
        <v>1</v>
      </c>
      <c r="AP381" s="86">
        <f t="shared" si="303"/>
        <v>1</v>
      </c>
      <c r="AQ381" s="86">
        <f t="shared" si="304"/>
        <v>1</v>
      </c>
      <c r="AR381" s="86">
        <f t="shared" si="305"/>
        <v>1</v>
      </c>
      <c r="AS381" s="86">
        <f t="shared" si="306"/>
        <v>0.98950934099774179</v>
      </c>
      <c r="AT381" s="86">
        <f t="shared" si="307"/>
        <v>0.97312666803531112</v>
      </c>
      <c r="AU381" s="86">
        <f t="shared" si="308"/>
        <v>0.95230958735372617</v>
      </c>
      <c r="AV381" s="86">
        <f t="shared" si="309"/>
        <v>0.92995278176965723</v>
      </c>
      <c r="AW381" s="86">
        <f t="shared" si="310"/>
        <v>0.90847875179634585</v>
      </c>
      <c r="AX381" s="86">
        <f t="shared" si="311"/>
        <v>0.87222336275918722</v>
      </c>
      <c r="AY381" s="86">
        <f t="shared" si="312"/>
        <v>0.83871894888113341</v>
      </c>
      <c r="AZ381" s="86">
        <f t="shared" si="313"/>
        <v>0.77916238965304885</v>
      </c>
      <c r="BA381" s="86">
        <f t="shared" si="314"/>
        <v>0.65237117634982567</v>
      </c>
      <c r="BB381" s="86">
        <f t="shared" si="315"/>
        <v>0.36674194210634392</v>
      </c>
      <c r="BC381" s="86">
        <f t="shared" si="316"/>
        <v>7.0273044549374164E-2</v>
      </c>
      <c r="BD381" s="86">
        <f t="shared" si="317"/>
        <v>1.3549579141860314E-2</v>
      </c>
      <c r="BE381" s="86">
        <f t="shared" si="318"/>
        <v>1.0326421679326955E-2</v>
      </c>
      <c r="BF381" s="86">
        <f t="shared" si="319"/>
        <v>8.7251077807435021E-3</v>
      </c>
      <c r="BG381" s="86">
        <f t="shared" si="320"/>
        <v>8.2939848080479574E-3</v>
      </c>
      <c r="BH381" s="86">
        <f t="shared" si="321"/>
        <v>7.780743173886594E-3</v>
      </c>
      <c r="BI381" s="87">
        <v>0</v>
      </c>
      <c r="BJ381" s="63"/>
      <c r="BK381" s="86">
        <f t="shared" si="322"/>
        <v>0</v>
      </c>
      <c r="BL381" s="86">
        <f t="shared" si="323"/>
        <v>0</v>
      </c>
      <c r="BM381" s="86">
        <f t="shared" si="324"/>
        <v>0</v>
      </c>
      <c r="BN381" s="86">
        <f t="shared" si="325"/>
        <v>0</v>
      </c>
      <c r="BO381" s="86">
        <f t="shared" si="326"/>
        <v>0</v>
      </c>
      <c r="BP381" s="86">
        <f t="shared" si="327"/>
        <v>0</v>
      </c>
      <c r="BQ381" s="86">
        <f t="shared" si="328"/>
        <v>1.0490659002258207E-2</v>
      </c>
      <c r="BR381" s="86">
        <f t="shared" si="329"/>
        <v>1.6382672962430678E-2</v>
      </c>
      <c r="BS381" s="86">
        <f t="shared" si="330"/>
        <v>2.0817080681584943E-2</v>
      </c>
      <c r="BT381" s="86">
        <f t="shared" si="331"/>
        <v>2.2356805584068939E-2</v>
      </c>
      <c r="BU381" s="86">
        <f t="shared" si="332"/>
        <v>2.1474029973311382E-2</v>
      </c>
      <c r="BV381" s="86">
        <f t="shared" si="333"/>
        <v>3.6255389037158636E-2</v>
      </c>
      <c r="BW381" s="86">
        <f t="shared" si="334"/>
        <v>3.3504413878053807E-2</v>
      </c>
      <c r="BX381" s="86">
        <f t="shared" si="335"/>
        <v>5.955655922808456E-2</v>
      </c>
      <c r="BY381" s="86">
        <f t="shared" si="336"/>
        <v>0.12679121330322318</v>
      </c>
      <c r="BZ381" s="86">
        <f t="shared" si="337"/>
        <v>0.28562923424348174</v>
      </c>
      <c r="CA381" s="86">
        <f t="shared" si="338"/>
        <v>0.29646889755696976</v>
      </c>
      <c r="CB381" s="86">
        <f t="shared" si="339"/>
        <v>5.672346540751385E-2</v>
      </c>
      <c r="CC381" s="86">
        <f t="shared" si="340"/>
        <v>3.2231574625333596E-3</v>
      </c>
      <c r="CD381" s="86">
        <f t="shared" si="341"/>
        <v>1.6013138985834525E-3</v>
      </c>
      <c r="CE381" s="86">
        <f t="shared" si="342"/>
        <v>4.311229726955447E-4</v>
      </c>
      <c r="CF381" s="86">
        <f t="shared" si="343"/>
        <v>5.132416341613634E-4</v>
      </c>
      <c r="CG381" s="88">
        <f t="shared" si="344"/>
        <v>7.780743173886594E-3</v>
      </c>
      <c r="CH381" s="89">
        <f t="shared" si="345"/>
        <v>0</v>
      </c>
      <c r="CI381" s="90">
        <f t="shared" si="346"/>
        <v>0.12777663724081278</v>
      </c>
      <c r="CJ381" s="90">
        <f t="shared" si="347"/>
        <v>0.86444261958530055</v>
      </c>
      <c r="CK381" s="91">
        <f t="shared" si="348"/>
        <v>7.780743173886594E-3</v>
      </c>
      <c r="CL381" s="90">
        <f t="shared" si="349"/>
        <v>0.72830937606797586</v>
      </c>
      <c r="CM381" s="90">
        <f t="shared" si="350"/>
        <v>4.6196003306523972</v>
      </c>
      <c r="CN381" s="90">
        <f t="array" ref="CN381">10^(SUMPRODUCT(BW381:CF381,LOG($BW$5:$CF$5))/CJ381)</f>
        <v>0.57548932790704233</v>
      </c>
      <c r="CO381" s="92">
        <f t="shared" si="301"/>
        <v>0.36740299139357729</v>
      </c>
      <c r="CP381" s="93">
        <f t="shared" si="301"/>
        <v>0.4904225046175692</v>
      </c>
      <c r="CQ381" s="93">
        <f t="shared" si="301"/>
        <v>0.58886931660814201</v>
      </c>
      <c r="CR381" s="93">
        <f t="shared" si="301"/>
        <v>0.70793618893053745</v>
      </c>
      <c r="CS381" s="94">
        <f t="shared" si="301"/>
        <v>2.5881191179669565</v>
      </c>
      <c r="CT381" s="95" t="s">
        <v>550</v>
      </c>
      <c r="CU381" s="79">
        <v>1</v>
      </c>
      <c r="CV381" s="79" t="s">
        <v>550</v>
      </c>
      <c r="CW381" s="80"/>
    </row>
    <row r="382" spans="1:101" x14ac:dyDescent="0.2">
      <c r="A382" s="2"/>
      <c r="B382" s="95">
        <v>196.5</v>
      </c>
      <c r="C382" s="103" t="s">
        <v>25</v>
      </c>
      <c r="D382" s="84">
        <v>162657</v>
      </c>
      <c r="E382" s="84">
        <v>426898</v>
      </c>
      <c r="F382" s="60">
        <v>0</v>
      </c>
      <c r="G382" s="60" t="s">
        <v>580</v>
      </c>
      <c r="H382" s="104" t="s">
        <v>372</v>
      </c>
      <c r="I382" s="78">
        <v>44104</v>
      </c>
      <c r="J382" s="134" t="s">
        <v>590</v>
      </c>
      <c r="K382" s="100">
        <v>4266.7</v>
      </c>
      <c r="L382" s="81" t="s">
        <v>568</v>
      </c>
      <c r="M382" s="81"/>
      <c r="N382" s="82">
        <v>0</v>
      </c>
      <c r="O382" s="83">
        <v>0</v>
      </c>
      <c r="P382" s="83">
        <v>0</v>
      </c>
      <c r="Q382" s="83">
        <v>0</v>
      </c>
      <c r="R382" s="83">
        <v>0</v>
      </c>
      <c r="S382" s="83">
        <v>0</v>
      </c>
      <c r="T382" s="83">
        <v>184.7</v>
      </c>
      <c r="U382" s="83">
        <v>114.9</v>
      </c>
      <c r="V382" s="83">
        <v>92.6</v>
      </c>
      <c r="W382" s="83">
        <v>68.2</v>
      </c>
      <c r="X382" s="83">
        <v>71.5</v>
      </c>
      <c r="Y382" s="83">
        <v>82.8</v>
      </c>
      <c r="Z382" s="83">
        <v>104</v>
      </c>
      <c r="AA382" s="83">
        <v>308</v>
      </c>
      <c r="AB382" s="83">
        <v>978.8</v>
      </c>
      <c r="AC382" s="83">
        <v>1675.2</v>
      </c>
      <c r="AD382" s="83">
        <v>418.5</v>
      </c>
      <c r="AE382" s="83">
        <v>50.8</v>
      </c>
      <c r="AF382" s="83">
        <v>15</v>
      </c>
      <c r="AG382" s="83">
        <v>7.8</v>
      </c>
      <c r="AH382" s="83">
        <v>1</v>
      </c>
      <c r="AI382" s="83">
        <v>0.4</v>
      </c>
      <c r="AJ382" s="84">
        <v>92.5</v>
      </c>
      <c r="AK382" s="85"/>
      <c r="AL382" s="59">
        <v>1</v>
      </c>
      <c r="AM382" s="86">
        <f t="shared" si="352"/>
        <v>1</v>
      </c>
      <c r="AN382" s="86">
        <f t="shared" si="351"/>
        <v>1</v>
      </c>
      <c r="AO382" s="86">
        <f t="shared" si="302"/>
        <v>1</v>
      </c>
      <c r="AP382" s="86">
        <f t="shared" si="303"/>
        <v>1</v>
      </c>
      <c r="AQ382" s="86">
        <f t="shared" si="304"/>
        <v>1</v>
      </c>
      <c r="AR382" s="86">
        <f t="shared" si="305"/>
        <v>1</v>
      </c>
      <c r="AS382" s="86">
        <f t="shared" si="306"/>
        <v>0.95671127569315861</v>
      </c>
      <c r="AT382" s="86">
        <f t="shared" si="307"/>
        <v>0.92978179857969856</v>
      </c>
      <c r="AU382" s="86">
        <f t="shared" si="308"/>
        <v>0.90807884313403797</v>
      </c>
      <c r="AV382" s="86">
        <f t="shared" si="309"/>
        <v>0.89209459301099203</v>
      </c>
      <c r="AW382" s="86">
        <f t="shared" si="310"/>
        <v>0.87533691143037939</v>
      </c>
      <c r="AX382" s="86">
        <f t="shared" si="311"/>
        <v>0.8559308130405231</v>
      </c>
      <c r="AY382" s="86">
        <f t="shared" si="312"/>
        <v>0.83155600346872283</v>
      </c>
      <c r="AZ382" s="86">
        <f t="shared" si="313"/>
        <v>0.75936906742916066</v>
      </c>
      <c r="BA382" s="86">
        <f t="shared" si="314"/>
        <v>0.52996460965148706</v>
      </c>
      <c r="BB382" s="86">
        <f t="shared" si="315"/>
        <v>0.13734267701033581</v>
      </c>
      <c r="BC382" s="86">
        <f t="shared" si="316"/>
        <v>3.9257505800735878E-2</v>
      </c>
      <c r="BD382" s="86">
        <f t="shared" si="317"/>
        <v>2.7351348817587308E-2</v>
      </c>
      <c r="BE382" s="86">
        <f t="shared" si="318"/>
        <v>2.3835751283193044E-2</v>
      </c>
      <c r="BF382" s="86">
        <f t="shared" si="319"/>
        <v>2.2007640565308028E-2</v>
      </c>
      <c r="BG382" s="86">
        <f t="shared" si="320"/>
        <v>2.1773267396348411E-2</v>
      </c>
      <c r="BH382" s="86">
        <f t="shared" si="321"/>
        <v>2.1679518128764563E-2</v>
      </c>
      <c r="BI382" s="87">
        <v>0</v>
      </c>
      <c r="BJ382" s="63"/>
      <c r="BK382" s="86">
        <f t="shared" si="322"/>
        <v>0</v>
      </c>
      <c r="BL382" s="86">
        <f t="shared" si="323"/>
        <v>0</v>
      </c>
      <c r="BM382" s="86">
        <f t="shared" si="324"/>
        <v>0</v>
      </c>
      <c r="BN382" s="86">
        <f t="shared" si="325"/>
        <v>0</v>
      </c>
      <c r="BO382" s="86">
        <f t="shared" si="326"/>
        <v>0</v>
      </c>
      <c r="BP382" s="86">
        <f t="shared" si="327"/>
        <v>0</v>
      </c>
      <c r="BQ382" s="86">
        <f t="shared" si="328"/>
        <v>4.3288724306841386E-2</v>
      </c>
      <c r="BR382" s="86">
        <f t="shared" si="329"/>
        <v>2.6929477113460054E-2</v>
      </c>
      <c r="BS382" s="86">
        <f t="shared" si="330"/>
        <v>2.1702955445660588E-2</v>
      </c>
      <c r="BT382" s="86">
        <f t="shared" si="331"/>
        <v>1.598425012304594E-2</v>
      </c>
      <c r="BU382" s="86">
        <f t="shared" si="332"/>
        <v>1.6757681580612638E-2</v>
      </c>
      <c r="BV382" s="86">
        <f t="shared" si="333"/>
        <v>1.9406098389856297E-2</v>
      </c>
      <c r="BW382" s="86">
        <f t="shared" si="334"/>
        <v>2.4374809571800271E-2</v>
      </c>
      <c r="BX382" s="86">
        <f t="shared" si="335"/>
        <v>7.2186936039562166E-2</v>
      </c>
      <c r="BY382" s="86">
        <f t="shared" si="336"/>
        <v>0.2294044577776736</v>
      </c>
      <c r="BZ382" s="86">
        <f t="shared" si="337"/>
        <v>0.39262193264115125</v>
      </c>
      <c r="CA382" s="86">
        <f t="shared" si="338"/>
        <v>9.8085171209599933E-2</v>
      </c>
      <c r="CB382" s="86">
        <f t="shared" si="339"/>
        <v>1.1906156983148571E-2</v>
      </c>
      <c r="CC382" s="86">
        <f t="shared" si="340"/>
        <v>3.5155975343942637E-3</v>
      </c>
      <c r="CD382" s="86">
        <f t="shared" si="341"/>
        <v>1.8281107178850162E-3</v>
      </c>
      <c r="CE382" s="86">
        <f t="shared" si="342"/>
        <v>2.3437316895961666E-4</v>
      </c>
      <c r="CF382" s="86">
        <f t="shared" si="343"/>
        <v>9.374926758384805E-5</v>
      </c>
      <c r="CG382" s="88">
        <f t="shared" si="344"/>
        <v>2.1679518128764563E-2</v>
      </c>
      <c r="CH382" s="89">
        <f t="shared" si="345"/>
        <v>0</v>
      </c>
      <c r="CI382" s="90">
        <f t="shared" si="346"/>
        <v>0.1440691869594769</v>
      </c>
      <c r="CJ382" s="90">
        <f t="shared" si="347"/>
        <v>0.83425129491175853</v>
      </c>
      <c r="CK382" s="91">
        <f t="shared" si="348"/>
        <v>2.1679518128764563E-2</v>
      </c>
      <c r="CL382" s="90">
        <f t="shared" si="349"/>
        <v>0.86223796633911842</v>
      </c>
      <c r="CM382" s="90">
        <f t="shared" si="350"/>
        <v>6.7871434939277338</v>
      </c>
      <c r="CN382" s="90">
        <f t="array" ref="CN382">10^(SUMPRODUCT(BW382:CF382,LOG($BW$5:$CF$5))/CJ382)</f>
        <v>0.67589720288003385</v>
      </c>
      <c r="CO382" s="92">
        <f t="shared" si="301"/>
        <v>0.43887571702031947</v>
      </c>
      <c r="CP382" s="93">
        <f t="shared" si="301"/>
        <v>0.60458104133251145</v>
      </c>
      <c r="CQ382" s="93">
        <f t="shared" si="301"/>
        <v>0.69125107098265992</v>
      </c>
      <c r="CR382" s="93">
        <f t="shared" si="301"/>
        <v>0.84935079696150806</v>
      </c>
      <c r="CS382" s="94">
        <f t="shared" si="301"/>
        <v>4.7242321676654075</v>
      </c>
      <c r="CT382" s="95" t="s">
        <v>551</v>
      </c>
      <c r="CU382" s="79">
        <v>1</v>
      </c>
      <c r="CV382" s="79" t="s">
        <v>550</v>
      </c>
      <c r="CW382" s="80"/>
    </row>
    <row r="383" spans="1:101" x14ac:dyDescent="0.2">
      <c r="A383" s="2"/>
      <c r="B383" s="95">
        <v>197</v>
      </c>
      <c r="C383" s="103" t="s">
        <v>29</v>
      </c>
      <c r="D383" s="84">
        <v>162161</v>
      </c>
      <c r="E383" s="84">
        <v>426898</v>
      </c>
      <c r="F383" s="60">
        <v>0</v>
      </c>
      <c r="G383" s="60" t="s">
        <v>580</v>
      </c>
      <c r="H383" s="104" t="s">
        <v>374</v>
      </c>
      <c r="I383" s="78">
        <v>44104</v>
      </c>
      <c r="J383" s="134" t="s">
        <v>590</v>
      </c>
      <c r="K383" s="100">
        <v>4646.1000000000004</v>
      </c>
      <c r="L383" s="81" t="s">
        <v>568</v>
      </c>
      <c r="M383" s="81"/>
      <c r="N383" s="82">
        <v>0</v>
      </c>
      <c r="O383" s="83">
        <v>0</v>
      </c>
      <c r="P383" s="83">
        <v>0</v>
      </c>
      <c r="Q383" s="83">
        <v>0</v>
      </c>
      <c r="R383" s="83">
        <v>0</v>
      </c>
      <c r="S383" s="83">
        <v>82.1</v>
      </c>
      <c r="T383" s="83">
        <v>120.6</v>
      </c>
      <c r="U383" s="83">
        <v>131.1</v>
      </c>
      <c r="V383" s="83">
        <v>164.6</v>
      </c>
      <c r="W383" s="83">
        <v>155.5</v>
      </c>
      <c r="X383" s="83">
        <v>173.7</v>
      </c>
      <c r="Y383" s="83">
        <v>180.5</v>
      </c>
      <c r="Z383" s="83">
        <v>190.8</v>
      </c>
      <c r="AA383" s="83">
        <v>290.7</v>
      </c>
      <c r="AB383" s="83">
        <v>458.1</v>
      </c>
      <c r="AC383" s="83">
        <v>1048.5</v>
      </c>
      <c r="AD383" s="83">
        <v>1288.8</v>
      </c>
      <c r="AE383" s="83">
        <v>290.60000000000002</v>
      </c>
      <c r="AF383" s="83">
        <v>41.7</v>
      </c>
      <c r="AG383" s="83">
        <v>9.5</v>
      </c>
      <c r="AH383" s="83">
        <v>1.4</v>
      </c>
      <c r="AI383" s="83">
        <v>0.5</v>
      </c>
      <c r="AJ383" s="84">
        <v>17.399999999999999</v>
      </c>
      <c r="AK383" s="85"/>
      <c r="AL383" s="59">
        <v>1</v>
      </c>
      <c r="AM383" s="86">
        <f t="shared" si="352"/>
        <v>1</v>
      </c>
      <c r="AN383" s="86">
        <f t="shared" si="351"/>
        <v>1</v>
      </c>
      <c r="AO383" s="86">
        <f t="shared" si="302"/>
        <v>1</v>
      </c>
      <c r="AP383" s="86">
        <f t="shared" si="303"/>
        <v>1</v>
      </c>
      <c r="AQ383" s="86">
        <f t="shared" si="304"/>
        <v>1</v>
      </c>
      <c r="AR383" s="86">
        <f t="shared" si="305"/>
        <v>0.98232926540539378</v>
      </c>
      <c r="AS383" s="86">
        <f t="shared" si="306"/>
        <v>0.95637201093390156</v>
      </c>
      <c r="AT383" s="86">
        <f t="shared" si="307"/>
        <v>0.92815479649598587</v>
      </c>
      <c r="AU383" s="86">
        <f t="shared" si="308"/>
        <v>0.89272723359376682</v>
      </c>
      <c r="AV383" s="86">
        <f t="shared" si="309"/>
        <v>0.85925830266244807</v>
      </c>
      <c r="AW383" s="86">
        <f t="shared" si="310"/>
        <v>0.82187210778932873</v>
      </c>
      <c r="AX383" s="86">
        <f t="shared" si="311"/>
        <v>0.78302231979509695</v>
      </c>
      <c r="AY383" s="86">
        <f t="shared" si="312"/>
        <v>0.74195561869094506</v>
      </c>
      <c r="AZ383" s="86">
        <f t="shared" si="313"/>
        <v>0.67938701276339297</v>
      </c>
      <c r="BA383" s="86">
        <f t="shared" si="314"/>
        <v>0.58078818794257547</v>
      </c>
      <c r="BB383" s="86">
        <f t="shared" si="315"/>
        <v>0.35511504272400507</v>
      </c>
      <c r="BC383" s="86">
        <f t="shared" si="316"/>
        <v>7.7721099416715067E-2</v>
      </c>
      <c r="BD383" s="86">
        <f t="shared" si="317"/>
        <v>1.5174016917414559E-2</v>
      </c>
      <c r="BE383" s="86">
        <f t="shared" si="318"/>
        <v>6.1987473364757059E-3</v>
      </c>
      <c r="BF383" s="86">
        <f t="shared" si="319"/>
        <v>4.1540216525687724E-3</v>
      </c>
      <c r="BG383" s="86">
        <f t="shared" si="320"/>
        <v>3.8526936570456452E-3</v>
      </c>
      <c r="BH383" s="86">
        <f t="shared" si="321"/>
        <v>3.7450765157873854E-3</v>
      </c>
      <c r="BI383" s="87">
        <v>0</v>
      </c>
      <c r="BJ383" s="63"/>
      <c r="BK383" s="86">
        <f t="shared" si="322"/>
        <v>0</v>
      </c>
      <c r="BL383" s="86">
        <f t="shared" si="323"/>
        <v>0</v>
      </c>
      <c r="BM383" s="86">
        <f t="shared" si="324"/>
        <v>0</v>
      </c>
      <c r="BN383" s="86">
        <f t="shared" si="325"/>
        <v>0</v>
      </c>
      <c r="BO383" s="86">
        <f t="shared" si="326"/>
        <v>0</v>
      </c>
      <c r="BP383" s="86">
        <f t="shared" si="327"/>
        <v>1.7670734594606219E-2</v>
      </c>
      <c r="BQ383" s="86">
        <f t="shared" si="328"/>
        <v>2.5957254471492219E-2</v>
      </c>
      <c r="BR383" s="86">
        <f t="shared" si="329"/>
        <v>2.8217214437915694E-2</v>
      </c>
      <c r="BS383" s="86">
        <f t="shared" si="330"/>
        <v>3.5427562902219045E-2</v>
      </c>
      <c r="BT383" s="86">
        <f t="shared" si="331"/>
        <v>3.3468930931318752E-2</v>
      </c>
      <c r="BU383" s="86">
        <f t="shared" si="332"/>
        <v>3.7386194873119338E-2</v>
      </c>
      <c r="BV383" s="86">
        <f t="shared" si="333"/>
        <v>3.8849787994231777E-2</v>
      </c>
      <c r="BW383" s="86">
        <f t="shared" si="334"/>
        <v>4.1066701104151893E-2</v>
      </c>
      <c r="BX383" s="86">
        <f t="shared" si="335"/>
        <v>6.256860592755209E-2</v>
      </c>
      <c r="BY383" s="86">
        <f t="shared" si="336"/>
        <v>9.8598824820817499E-2</v>
      </c>
      <c r="BZ383" s="86">
        <f t="shared" si="337"/>
        <v>0.2256731452185704</v>
      </c>
      <c r="CA383" s="86">
        <f t="shared" si="338"/>
        <v>0.27739394330729</v>
      </c>
      <c r="CB383" s="86">
        <f t="shared" si="339"/>
        <v>6.2547082499300508E-2</v>
      </c>
      <c r="CC383" s="86">
        <f t="shared" si="340"/>
        <v>8.9752695809388536E-3</v>
      </c>
      <c r="CD383" s="86">
        <f t="shared" si="341"/>
        <v>2.0447256839069335E-3</v>
      </c>
      <c r="CE383" s="86">
        <f t="shared" si="342"/>
        <v>3.0132799552312715E-4</v>
      </c>
      <c r="CF383" s="86">
        <f t="shared" si="343"/>
        <v>1.0761714125825982E-4</v>
      </c>
      <c r="CG383" s="88">
        <f t="shared" si="344"/>
        <v>3.7450765157873854E-3</v>
      </c>
      <c r="CH383" s="89">
        <f t="shared" si="345"/>
        <v>0</v>
      </c>
      <c r="CI383" s="90">
        <f t="shared" si="346"/>
        <v>0.21697768020490305</v>
      </c>
      <c r="CJ383" s="90">
        <f t="shared" si="347"/>
        <v>0.77927724327930969</v>
      </c>
      <c r="CK383" s="91">
        <f t="shared" si="348"/>
        <v>3.7450765157873854E-3</v>
      </c>
      <c r="CL383" s="90">
        <f t="shared" si="349"/>
        <v>0.93013706127700957</v>
      </c>
      <c r="CM383" s="90">
        <f t="shared" si="350"/>
        <v>5.7818214107478552</v>
      </c>
      <c r="CN383" s="90">
        <f t="array" ref="CN383">10^(SUMPRODUCT(BW383:CF383,LOG($BW$5:$CF$5))/CJ383)</f>
        <v>0.57124650249411979</v>
      </c>
      <c r="CO383" s="92">
        <f t="shared" si="301"/>
        <v>0.36490057020664807</v>
      </c>
      <c r="CP383" s="93">
        <f t="shared" si="301"/>
        <v>0.49685225216593837</v>
      </c>
      <c r="CQ383" s="93">
        <f t="shared" si="301"/>
        <v>0.62624029650412671</v>
      </c>
      <c r="CR383" s="93">
        <f t="shared" si="301"/>
        <v>0.90295915254180359</v>
      </c>
      <c r="CS383" s="94">
        <f t="shared" si="301"/>
        <v>6.025417710176395</v>
      </c>
      <c r="CT383" s="95" t="s">
        <v>551</v>
      </c>
      <c r="CU383" s="79">
        <v>1</v>
      </c>
      <c r="CV383" s="79" t="s">
        <v>550</v>
      </c>
      <c r="CW383" s="80"/>
    </row>
    <row r="384" spans="1:101" x14ac:dyDescent="0.2">
      <c r="A384" s="2"/>
      <c r="B384" s="95">
        <v>197.5</v>
      </c>
      <c r="C384" s="103" t="s">
        <v>23</v>
      </c>
      <c r="D384" s="84">
        <v>161742</v>
      </c>
      <c r="E384" s="84">
        <v>426668</v>
      </c>
      <c r="F384" s="60">
        <v>0</v>
      </c>
      <c r="G384" s="60" t="s">
        <v>580</v>
      </c>
      <c r="H384" s="104" t="s">
        <v>376</v>
      </c>
      <c r="I384" s="78">
        <v>44104</v>
      </c>
      <c r="J384" s="134" t="s">
        <v>590</v>
      </c>
      <c r="K384" s="100">
        <v>4055.5</v>
      </c>
      <c r="L384" s="81" t="s">
        <v>568</v>
      </c>
      <c r="M384" s="81"/>
      <c r="N384" s="82">
        <v>0</v>
      </c>
      <c r="O384" s="83">
        <v>0</v>
      </c>
      <c r="P384" s="83">
        <v>0</v>
      </c>
      <c r="Q384" s="83">
        <v>0</v>
      </c>
      <c r="R384" s="83">
        <v>0</v>
      </c>
      <c r="S384" s="83">
        <v>0</v>
      </c>
      <c r="T384" s="83">
        <v>0</v>
      </c>
      <c r="U384" s="83">
        <v>0.1</v>
      </c>
      <c r="V384" s="83">
        <v>2.9</v>
      </c>
      <c r="W384" s="83">
        <v>2</v>
      </c>
      <c r="X384" s="83">
        <v>4.2</v>
      </c>
      <c r="Y384" s="83">
        <v>7.7</v>
      </c>
      <c r="Z384" s="83">
        <v>13.3</v>
      </c>
      <c r="AA384" s="83">
        <v>86.3</v>
      </c>
      <c r="AB384" s="83">
        <v>439.9</v>
      </c>
      <c r="AC384" s="83">
        <v>1482.8</v>
      </c>
      <c r="AD384" s="83">
        <v>1503</v>
      </c>
      <c r="AE384" s="83">
        <v>383.7</v>
      </c>
      <c r="AF384" s="83">
        <v>38.6</v>
      </c>
      <c r="AG384" s="83">
        <v>13.6</v>
      </c>
      <c r="AH384" s="83">
        <v>1.6</v>
      </c>
      <c r="AI384" s="83">
        <v>1.9</v>
      </c>
      <c r="AJ384" s="84">
        <v>73.900000000000006</v>
      </c>
      <c r="AK384" s="85"/>
      <c r="AL384" s="59">
        <v>1</v>
      </c>
      <c r="AM384" s="86">
        <f t="shared" si="352"/>
        <v>1</v>
      </c>
      <c r="AN384" s="86">
        <f t="shared" si="351"/>
        <v>1</v>
      </c>
      <c r="AO384" s="86">
        <f t="shared" si="302"/>
        <v>1</v>
      </c>
      <c r="AP384" s="86">
        <f t="shared" si="303"/>
        <v>1</v>
      </c>
      <c r="AQ384" s="86">
        <f t="shared" si="304"/>
        <v>1</v>
      </c>
      <c r="AR384" s="86">
        <f t="shared" si="305"/>
        <v>1</v>
      </c>
      <c r="AS384" s="86">
        <f t="shared" si="306"/>
        <v>1</v>
      </c>
      <c r="AT384" s="86">
        <f t="shared" si="307"/>
        <v>0.99997534212797434</v>
      </c>
      <c r="AU384" s="86">
        <f t="shared" si="308"/>
        <v>0.99926026383923061</v>
      </c>
      <c r="AV384" s="86">
        <f t="shared" si="309"/>
        <v>0.99876710639871769</v>
      </c>
      <c r="AW384" s="86">
        <f t="shared" si="310"/>
        <v>0.99773147577364063</v>
      </c>
      <c r="AX384" s="86">
        <f t="shared" si="311"/>
        <v>0.99583281962766601</v>
      </c>
      <c r="AY384" s="86">
        <f t="shared" si="312"/>
        <v>0.99255332264825535</v>
      </c>
      <c r="AZ384" s="86">
        <f t="shared" si="313"/>
        <v>0.97127357909012446</v>
      </c>
      <c r="BA384" s="86">
        <f t="shared" si="314"/>
        <v>0.86280360004931567</v>
      </c>
      <c r="BB384" s="86">
        <f t="shared" si="315"/>
        <v>0.49717667365306362</v>
      </c>
      <c r="BC384" s="86">
        <f t="shared" si="316"/>
        <v>0.12656885710763144</v>
      </c>
      <c r="BD384" s="86">
        <f t="shared" si="317"/>
        <v>3.1956602145234686E-2</v>
      </c>
      <c r="BE384" s="86">
        <f t="shared" si="318"/>
        <v>2.2438663543336027E-2</v>
      </c>
      <c r="BF384" s="86">
        <f t="shared" si="319"/>
        <v>1.9085192947848419E-2</v>
      </c>
      <c r="BG384" s="86">
        <f t="shared" si="320"/>
        <v>1.8690666995438112E-2</v>
      </c>
      <c r="BH384" s="86">
        <f t="shared" si="321"/>
        <v>1.8222167426950871E-2</v>
      </c>
      <c r="BI384" s="87">
        <v>0</v>
      </c>
      <c r="BJ384" s="63"/>
      <c r="BK384" s="86">
        <f t="shared" si="322"/>
        <v>0</v>
      </c>
      <c r="BL384" s="86">
        <f t="shared" si="323"/>
        <v>0</v>
      </c>
      <c r="BM384" s="86">
        <f t="shared" si="324"/>
        <v>0</v>
      </c>
      <c r="BN384" s="86">
        <f t="shared" si="325"/>
        <v>0</v>
      </c>
      <c r="BO384" s="86">
        <f t="shared" si="326"/>
        <v>0</v>
      </c>
      <c r="BP384" s="86">
        <f t="shared" si="327"/>
        <v>0</v>
      </c>
      <c r="BQ384" s="86">
        <f t="shared" si="328"/>
        <v>0</v>
      </c>
      <c r="BR384" s="86">
        <f t="shared" si="329"/>
        <v>2.465787202565739E-5</v>
      </c>
      <c r="BS384" s="86">
        <f t="shared" si="330"/>
        <v>7.1507828874373125E-4</v>
      </c>
      <c r="BT384" s="86">
        <f t="shared" si="331"/>
        <v>4.9315744051292576E-4</v>
      </c>
      <c r="BU384" s="86">
        <f t="shared" si="332"/>
        <v>1.0356306250770553E-3</v>
      </c>
      <c r="BV384" s="86">
        <f t="shared" si="333"/>
        <v>1.8986561459746198E-3</v>
      </c>
      <c r="BW384" s="86">
        <f t="shared" si="334"/>
        <v>3.2794969794106565E-3</v>
      </c>
      <c r="BX384" s="86">
        <f t="shared" si="335"/>
        <v>2.1279743558130892E-2</v>
      </c>
      <c r="BY384" s="86">
        <f t="shared" si="336"/>
        <v>0.10846997904080879</v>
      </c>
      <c r="BZ384" s="86">
        <f t="shared" si="337"/>
        <v>0.36562692639625205</v>
      </c>
      <c r="CA384" s="86">
        <f t="shared" si="338"/>
        <v>0.37060781654543218</v>
      </c>
      <c r="CB384" s="86">
        <f t="shared" si="339"/>
        <v>9.4612254962396752E-2</v>
      </c>
      <c r="CC384" s="86">
        <f t="shared" si="340"/>
        <v>9.5179386018986595E-3</v>
      </c>
      <c r="CD384" s="86">
        <f t="shared" si="341"/>
        <v>3.3534705954876079E-3</v>
      </c>
      <c r="CE384" s="86">
        <f t="shared" si="342"/>
        <v>3.9452595241030661E-4</v>
      </c>
      <c r="CF384" s="86">
        <f t="shared" si="343"/>
        <v>4.6849956848724061E-4</v>
      </c>
      <c r="CG384" s="88">
        <f t="shared" si="344"/>
        <v>1.8222167426950871E-2</v>
      </c>
      <c r="CH384" s="89">
        <f t="shared" si="345"/>
        <v>0</v>
      </c>
      <c r="CI384" s="90">
        <f t="shared" si="346"/>
        <v>4.1671803723339895E-3</v>
      </c>
      <c r="CJ384" s="90">
        <f t="shared" si="347"/>
        <v>0.97761065220071519</v>
      </c>
      <c r="CK384" s="91">
        <f t="shared" si="348"/>
        <v>1.8222167426950871E-2</v>
      </c>
      <c r="CL384" s="90">
        <f t="shared" si="349"/>
        <v>0.47829995384775398</v>
      </c>
      <c r="CM384" s="90">
        <f t="shared" si="350"/>
        <v>3.3742052474739719</v>
      </c>
      <c r="CN384" s="90">
        <f t="array" ref="CN384">10^(SUMPRODUCT(BW384:CF384,LOG($BW$5:$CF$5))/CJ384)</f>
        <v>0.50869441138490512</v>
      </c>
      <c r="CO384" s="92">
        <f t="shared" si="301"/>
        <v>0.32170883784635612</v>
      </c>
      <c r="CP384" s="93">
        <f t="shared" si="301"/>
        <v>0.43641669852108955</v>
      </c>
      <c r="CQ384" s="93">
        <f t="shared" si="301"/>
        <v>0.50135569931379653</v>
      </c>
      <c r="CR384" s="93">
        <f t="shared" si="301"/>
        <v>0.57892578951364815</v>
      </c>
      <c r="CS384" s="94">
        <f t="shared" si="301"/>
        <v>0.79848114253829627</v>
      </c>
      <c r="CT384" s="95" t="s">
        <v>551</v>
      </c>
      <c r="CU384" s="79">
        <v>1</v>
      </c>
      <c r="CV384" s="79" t="s">
        <v>550</v>
      </c>
      <c r="CW384" s="80"/>
    </row>
    <row r="385" spans="1:101" x14ac:dyDescent="0.2">
      <c r="A385" s="2"/>
      <c r="B385" s="95">
        <v>197.5</v>
      </c>
      <c r="C385" s="103" t="s">
        <v>25</v>
      </c>
      <c r="D385" s="84">
        <v>161693</v>
      </c>
      <c r="E385" s="84">
        <v>426732</v>
      </c>
      <c r="F385" s="60">
        <v>0</v>
      </c>
      <c r="G385" s="60" t="s">
        <v>580</v>
      </c>
      <c r="H385" s="104" t="s">
        <v>375</v>
      </c>
      <c r="I385" s="78">
        <v>44104</v>
      </c>
      <c r="J385" s="134" t="s">
        <v>590</v>
      </c>
      <c r="K385" s="100">
        <v>4574.5</v>
      </c>
      <c r="L385" s="81" t="s">
        <v>568</v>
      </c>
      <c r="M385" s="81"/>
      <c r="N385" s="82">
        <v>0</v>
      </c>
      <c r="O385" s="83">
        <v>0</v>
      </c>
      <c r="P385" s="83">
        <v>0</v>
      </c>
      <c r="Q385" s="83">
        <v>0</v>
      </c>
      <c r="R385" s="83">
        <v>0</v>
      </c>
      <c r="S385" s="83">
        <v>0</v>
      </c>
      <c r="T385" s="83">
        <v>20.2</v>
      </c>
      <c r="U385" s="83">
        <v>21.4</v>
      </c>
      <c r="V385" s="83">
        <v>26.8</v>
      </c>
      <c r="W385" s="83">
        <v>46.8</v>
      </c>
      <c r="X385" s="83">
        <v>66.2</v>
      </c>
      <c r="Y385" s="83">
        <v>99.5</v>
      </c>
      <c r="Z385" s="83">
        <v>125.1</v>
      </c>
      <c r="AA385" s="83">
        <v>334.1</v>
      </c>
      <c r="AB385" s="83">
        <v>680.9</v>
      </c>
      <c r="AC385" s="83">
        <v>1772.3</v>
      </c>
      <c r="AD385" s="83">
        <v>1183.0999999999999</v>
      </c>
      <c r="AE385" s="83">
        <v>166.2</v>
      </c>
      <c r="AF385" s="83">
        <v>6.1</v>
      </c>
      <c r="AG385" s="83">
        <v>2.2000000000000002</v>
      </c>
      <c r="AH385" s="83">
        <v>0.2</v>
      </c>
      <c r="AI385" s="83">
        <v>0</v>
      </c>
      <c r="AJ385" s="84">
        <v>23.4</v>
      </c>
      <c r="AK385" s="85"/>
      <c r="AL385" s="59">
        <v>1</v>
      </c>
      <c r="AM385" s="86">
        <f t="shared" si="352"/>
        <v>1</v>
      </c>
      <c r="AN385" s="86">
        <f t="shared" si="351"/>
        <v>1</v>
      </c>
      <c r="AO385" s="86">
        <f t="shared" si="302"/>
        <v>1</v>
      </c>
      <c r="AP385" s="86">
        <f t="shared" si="303"/>
        <v>1</v>
      </c>
      <c r="AQ385" s="86">
        <f t="shared" si="304"/>
        <v>1</v>
      </c>
      <c r="AR385" s="86">
        <f t="shared" si="305"/>
        <v>1</v>
      </c>
      <c r="AS385" s="86">
        <f t="shared" si="306"/>
        <v>0.99558421685430099</v>
      </c>
      <c r="AT385" s="86">
        <f t="shared" si="307"/>
        <v>0.99090610995737238</v>
      </c>
      <c r="AU385" s="86">
        <f t="shared" si="308"/>
        <v>0.98504754617991042</v>
      </c>
      <c r="AV385" s="86">
        <f t="shared" si="309"/>
        <v>0.9748169198819544</v>
      </c>
      <c r="AW385" s="86">
        <f t="shared" si="310"/>
        <v>0.96034539293911914</v>
      </c>
      <c r="AX385" s="86">
        <f t="shared" si="311"/>
        <v>0.93859438189966127</v>
      </c>
      <c r="AY385" s="86">
        <f t="shared" si="312"/>
        <v>0.91124713083397102</v>
      </c>
      <c r="AZ385" s="86">
        <f t="shared" si="313"/>
        <v>0.83821182642911807</v>
      </c>
      <c r="BA385" s="86">
        <f t="shared" si="314"/>
        <v>0.68936495791889829</v>
      </c>
      <c r="BB385" s="86">
        <f t="shared" si="315"/>
        <v>0.30193463766531858</v>
      </c>
      <c r="BC385" s="86">
        <f t="shared" si="316"/>
        <v>4.3305279265493435E-2</v>
      </c>
      <c r="BD385" s="86">
        <f t="shared" si="317"/>
        <v>6.973439720187935E-3</v>
      </c>
      <c r="BE385" s="86">
        <f t="shared" si="318"/>
        <v>5.6399606514372516E-3</v>
      </c>
      <c r="BF385" s="86">
        <f t="shared" si="319"/>
        <v>5.1590337741829065E-3</v>
      </c>
      <c r="BG385" s="86">
        <f t="shared" si="320"/>
        <v>5.1153131489779661E-3</v>
      </c>
      <c r="BH385" s="86">
        <f t="shared" si="321"/>
        <v>5.1153131489779661E-3</v>
      </c>
      <c r="BI385" s="87">
        <v>0</v>
      </c>
      <c r="BJ385" s="63"/>
      <c r="BK385" s="86">
        <f t="shared" si="322"/>
        <v>0</v>
      </c>
      <c r="BL385" s="86">
        <f t="shared" si="323"/>
        <v>0</v>
      </c>
      <c r="BM385" s="86">
        <f t="shared" si="324"/>
        <v>0</v>
      </c>
      <c r="BN385" s="86">
        <f t="shared" si="325"/>
        <v>0</v>
      </c>
      <c r="BO385" s="86">
        <f t="shared" si="326"/>
        <v>0</v>
      </c>
      <c r="BP385" s="86">
        <f t="shared" si="327"/>
        <v>0</v>
      </c>
      <c r="BQ385" s="86">
        <f t="shared" si="328"/>
        <v>4.4157831456990149E-3</v>
      </c>
      <c r="BR385" s="86">
        <f t="shared" si="329"/>
        <v>4.6781068969286022E-3</v>
      </c>
      <c r="BS385" s="86">
        <f t="shared" si="330"/>
        <v>5.858563777461967E-3</v>
      </c>
      <c r="BT385" s="86">
        <f t="shared" si="331"/>
        <v>1.0230626297956014E-2</v>
      </c>
      <c r="BU385" s="86">
        <f t="shared" si="332"/>
        <v>1.4471526942835267E-2</v>
      </c>
      <c r="BV385" s="86">
        <f t="shared" si="333"/>
        <v>2.1751011039457868E-2</v>
      </c>
      <c r="BW385" s="86">
        <f t="shared" si="334"/>
        <v>2.7347251065690248E-2</v>
      </c>
      <c r="BX385" s="86">
        <f t="shared" si="335"/>
        <v>7.3035304404852952E-2</v>
      </c>
      <c r="BY385" s="86">
        <f t="shared" si="336"/>
        <v>0.14884686851021978</v>
      </c>
      <c r="BZ385" s="86">
        <f t="shared" si="337"/>
        <v>0.38743032025357971</v>
      </c>
      <c r="CA385" s="86">
        <f t="shared" si="338"/>
        <v>0.25862935839982515</v>
      </c>
      <c r="CB385" s="86">
        <f t="shared" si="339"/>
        <v>3.63318395453055E-2</v>
      </c>
      <c r="CC385" s="86">
        <f t="shared" si="340"/>
        <v>1.3334790687506834E-3</v>
      </c>
      <c r="CD385" s="86">
        <f t="shared" si="341"/>
        <v>4.8092687725434513E-4</v>
      </c>
      <c r="CE385" s="86">
        <f t="shared" si="342"/>
        <v>4.3720625204940466E-5</v>
      </c>
      <c r="CF385" s="86">
        <f t="shared" si="343"/>
        <v>0</v>
      </c>
      <c r="CG385" s="88">
        <f t="shared" si="344"/>
        <v>5.1153131489779661E-3</v>
      </c>
      <c r="CH385" s="89">
        <f t="shared" si="345"/>
        <v>0</v>
      </c>
      <c r="CI385" s="90">
        <f t="shared" si="346"/>
        <v>6.1405618100338732E-2</v>
      </c>
      <c r="CJ385" s="90">
        <f t="shared" si="347"/>
        <v>0.93347906875068332</v>
      </c>
      <c r="CK385" s="91">
        <f t="shared" si="348"/>
        <v>5.1153131489779661E-3</v>
      </c>
      <c r="CL385" s="90">
        <f t="shared" si="349"/>
        <v>0.66490514611850937</v>
      </c>
      <c r="CM385" s="90">
        <f t="shared" si="350"/>
        <v>4.006699672734551</v>
      </c>
      <c r="CN385" s="90">
        <f t="array" ref="CN385">10^(SUMPRODUCT(BW385:CF385,LOG($BW$5:$CF$5))/CJ385)</f>
        <v>0.60417366370219694</v>
      </c>
      <c r="CO385" s="92">
        <f t="shared" si="301"/>
        <v>0.38267874716007855</v>
      </c>
      <c r="CP385" s="93">
        <f t="shared" si="301"/>
        <v>0.5222316560030793</v>
      </c>
      <c r="CQ385" s="93">
        <f t="shared" si="301"/>
        <v>0.59816930426608583</v>
      </c>
      <c r="CR385" s="93">
        <f t="shared" si="301"/>
        <v>0.68514903769844104</v>
      </c>
      <c r="CS385" s="94">
        <f t="shared" si="301"/>
        <v>1.3293058944358849</v>
      </c>
      <c r="CT385" s="95" t="s">
        <v>551</v>
      </c>
      <c r="CU385" s="79">
        <v>1</v>
      </c>
      <c r="CV385" s="79" t="s">
        <v>550</v>
      </c>
      <c r="CW385" s="80"/>
    </row>
    <row r="386" spans="1:101" x14ac:dyDescent="0.2">
      <c r="A386" s="2"/>
      <c r="B386" s="95">
        <v>198</v>
      </c>
      <c r="C386" s="103" t="s">
        <v>29</v>
      </c>
      <c r="D386" s="84">
        <v>161414</v>
      </c>
      <c r="E386" s="84">
        <v>426320</v>
      </c>
      <c r="F386" s="60">
        <v>0</v>
      </c>
      <c r="G386" s="60" t="s">
        <v>580</v>
      </c>
      <c r="H386" s="104" t="s">
        <v>377</v>
      </c>
      <c r="I386" s="78">
        <v>44104</v>
      </c>
      <c r="J386" s="134" t="s">
        <v>590</v>
      </c>
      <c r="K386" s="100">
        <v>4477.7</v>
      </c>
      <c r="L386" s="81" t="s">
        <v>568</v>
      </c>
      <c r="M386" s="81"/>
      <c r="N386" s="82">
        <v>0</v>
      </c>
      <c r="O386" s="83">
        <v>0</v>
      </c>
      <c r="P386" s="83">
        <v>0</v>
      </c>
      <c r="Q386" s="83">
        <v>0</v>
      </c>
      <c r="R386" s="83">
        <v>0</v>
      </c>
      <c r="S386" s="83">
        <v>20.7</v>
      </c>
      <c r="T386" s="83">
        <v>88.9</v>
      </c>
      <c r="U386" s="83">
        <v>84.7</v>
      </c>
      <c r="V386" s="83">
        <v>122.9</v>
      </c>
      <c r="W386" s="83">
        <v>97.5</v>
      </c>
      <c r="X386" s="83">
        <v>99.8</v>
      </c>
      <c r="Y386" s="83">
        <v>140.9</v>
      </c>
      <c r="Z386" s="83">
        <v>170.3</v>
      </c>
      <c r="AA386" s="83">
        <v>262.8</v>
      </c>
      <c r="AB386" s="83">
        <v>442.2</v>
      </c>
      <c r="AC386" s="83">
        <v>1298</v>
      </c>
      <c r="AD386" s="83">
        <v>1279.3</v>
      </c>
      <c r="AE386" s="83">
        <v>287.8</v>
      </c>
      <c r="AF386" s="83">
        <v>44.9</v>
      </c>
      <c r="AG386" s="83">
        <v>18.3</v>
      </c>
      <c r="AH386" s="83">
        <v>1.7</v>
      </c>
      <c r="AI386" s="83">
        <v>0.5</v>
      </c>
      <c r="AJ386" s="84">
        <v>16.5</v>
      </c>
      <c r="AK386" s="85"/>
      <c r="AL386" s="59">
        <v>1</v>
      </c>
      <c r="AM386" s="86">
        <f t="shared" si="352"/>
        <v>1</v>
      </c>
      <c r="AN386" s="86">
        <f t="shared" si="351"/>
        <v>1</v>
      </c>
      <c r="AO386" s="86">
        <f t="shared" si="302"/>
        <v>1</v>
      </c>
      <c r="AP386" s="86">
        <f t="shared" si="303"/>
        <v>1</v>
      </c>
      <c r="AQ386" s="86">
        <f t="shared" si="304"/>
        <v>1</v>
      </c>
      <c r="AR386" s="86">
        <f t="shared" si="305"/>
        <v>0.99537709091721194</v>
      </c>
      <c r="AS386" s="86">
        <f t="shared" si="306"/>
        <v>0.97552314804475504</v>
      </c>
      <c r="AT386" s="86">
        <f t="shared" si="307"/>
        <v>0.95660718672532763</v>
      </c>
      <c r="AU386" s="86">
        <f t="shared" si="308"/>
        <v>0.92916005985215611</v>
      </c>
      <c r="AV386" s="86">
        <f t="shared" si="309"/>
        <v>0.90738548808540087</v>
      </c>
      <c r="AW386" s="86">
        <f t="shared" si="310"/>
        <v>0.88509725975389142</v>
      </c>
      <c r="AX386" s="86">
        <f t="shared" si="311"/>
        <v>0.85363021193916511</v>
      </c>
      <c r="AY386" s="86">
        <f t="shared" si="312"/>
        <v>0.8155972932532326</v>
      </c>
      <c r="AZ386" s="86">
        <f t="shared" si="313"/>
        <v>0.75690644750653224</v>
      </c>
      <c r="BA386" s="86">
        <f t="shared" si="314"/>
        <v>0.6581503897090023</v>
      </c>
      <c r="BB386" s="86">
        <f t="shared" si="315"/>
        <v>0.36826942403466056</v>
      </c>
      <c r="BC386" s="86">
        <f t="shared" si="316"/>
        <v>8.256470956071188E-2</v>
      </c>
      <c r="BD386" s="86">
        <f t="shared" si="317"/>
        <v>1.8290640284074317E-2</v>
      </c>
      <c r="BE386" s="86">
        <f t="shared" si="318"/>
        <v>8.2631708243070257E-3</v>
      </c>
      <c r="BF386" s="86">
        <f t="shared" si="319"/>
        <v>4.1762512003929624E-3</v>
      </c>
      <c r="BG386" s="86">
        <f t="shared" si="320"/>
        <v>3.7965920003572295E-3</v>
      </c>
      <c r="BH386" s="86">
        <f t="shared" si="321"/>
        <v>3.6849275297584846E-3</v>
      </c>
      <c r="BI386" s="87">
        <v>0</v>
      </c>
      <c r="BJ386" s="63"/>
      <c r="BK386" s="86">
        <f t="shared" si="322"/>
        <v>0</v>
      </c>
      <c r="BL386" s="86">
        <f t="shared" si="323"/>
        <v>0</v>
      </c>
      <c r="BM386" s="86">
        <f t="shared" si="324"/>
        <v>0</v>
      </c>
      <c r="BN386" s="86">
        <f t="shared" si="325"/>
        <v>0</v>
      </c>
      <c r="BO386" s="86">
        <f t="shared" si="326"/>
        <v>0</v>
      </c>
      <c r="BP386" s="86">
        <f t="shared" si="327"/>
        <v>4.6229090827880626E-3</v>
      </c>
      <c r="BQ386" s="86">
        <f t="shared" si="328"/>
        <v>1.9853942872456898E-2</v>
      </c>
      <c r="BR386" s="86">
        <f t="shared" si="329"/>
        <v>1.891596131942741E-2</v>
      </c>
      <c r="BS386" s="86">
        <f t="shared" si="330"/>
        <v>2.7447126873171523E-2</v>
      </c>
      <c r="BT386" s="86">
        <f t="shared" si="331"/>
        <v>2.1774571766755235E-2</v>
      </c>
      <c r="BU386" s="86">
        <f t="shared" si="332"/>
        <v>2.2288228331509452E-2</v>
      </c>
      <c r="BV386" s="86">
        <f t="shared" si="333"/>
        <v>3.1467047814726312E-2</v>
      </c>
      <c r="BW386" s="86">
        <f t="shared" si="334"/>
        <v>3.8032918685932504E-2</v>
      </c>
      <c r="BX386" s="86">
        <f t="shared" si="335"/>
        <v>5.869084574670036E-2</v>
      </c>
      <c r="BY386" s="86">
        <f t="shared" si="336"/>
        <v>9.8756057797529939E-2</v>
      </c>
      <c r="BZ386" s="86">
        <f t="shared" si="337"/>
        <v>0.28988096567434174</v>
      </c>
      <c r="CA386" s="86">
        <f t="shared" si="338"/>
        <v>0.28570471447394868</v>
      </c>
      <c r="CB386" s="86">
        <f t="shared" si="339"/>
        <v>6.4274069276637563E-2</v>
      </c>
      <c r="CC386" s="86">
        <f t="shared" si="340"/>
        <v>1.0027469459767291E-2</v>
      </c>
      <c r="CD386" s="86">
        <f t="shared" si="341"/>
        <v>4.0869196239140633E-3</v>
      </c>
      <c r="CE386" s="86">
        <f t="shared" si="342"/>
        <v>3.7965920003573284E-4</v>
      </c>
      <c r="CF386" s="86">
        <f t="shared" si="343"/>
        <v>1.116644705987449E-4</v>
      </c>
      <c r="CG386" s="88">
        <f t="shared" si="344"/>
        <v>3.6849275297584846E-3</v>
      </c>
      <c r="CH386" s="89">
        <f t="shared" si="345"/>
        <v>0</v>
      </c>
      <c r="CI386" s="90">
        <f t="shared" si="346"/>
        <v>0.14636978806083489</v>
      </c>
      <c r="CJ386" s="90">
        <f t="shared" si="347"/>
        <v>0.84994528440940653</v>
      </c>
      <c r="CK386" s="91">
        <f t="shared" si="348"/>
        <v>3.6849275297584846E-3</v>
      </c>
      <c r="CL386" s="90">
        <f t="shared" si="349"/>
        <v>0.77439860148310669</v>
      </c>
      <c r="CM386" s="90">
        <f t="shared" si="350"/>
        <v>5.4310010550298786</v>
      </c>
      <c r="CN386" s="90">
        <f t="array" ref="CN386">10^(SUMPRODUCT(BW386:CF386,LOG($BW$5:$CF$5))/CJ386)</f>
        <v>0.5639762034740774</v>
      </c>
      <c r="CO386" s="92">
        <f t="shared" si="301"/>
        <v>0.36249781716608981</v>
      </c>
      <c r="CP386" s="93">
        <f t="shared" si="301"/>
        <v>0.48916874530957921</v>
      </c>
      <c r="CQ386" s="93">
        <f t="shared" si="301"/>
        <v>0.58637356110759198</v>
      </c>
      <c r="CR386" s="93">
        <f t="shared" si="301"/>
        <v>0.70303437256085954</v>
      </c>
      <c r="CS386" s="94">
        <f t="shared" si="301"/>
        <v>3.5541131962187453</v>
      </c>
      <c r="CT386" s="95" t="s">
        <v>551</v>
      </c>
      <c r="CU386" s="79">
        <v>1</v>
      </c>
      <c r="CV386" s="79" t="s">
        <v>550</v>
      </c>
      <c r="CW386" s="80"/>
    </row>
    <row r="387" spans="1:101" x14ac:dyDescent="0.2">
      <c r="A387" s="2"/>
      <c r="B387" s="95">
        <v>198.5</v>
      </c>
      <c r="C387" s="103" t="s">
        <v>23</v>
      </c>
      <c r="D387" s="84">
        <v>161345</v>
      </c>
      <c r="E387" s="84">
        <v>425835</v>
      </c>
      <c r="F387" s="60">
        <v>0</v>
      </c>
      <c r="G387" s="60" t="s">
        <v>580</v>
      </c>
      <c r="H387" s="104" t="s">
        <v>379</v>
      </c>
      <c r="I387" s="78">
        <v>44104</v>
      </c>
      <c r="J387" s="134" t="s">
        <v>590</v>
      </c>
      <c r="K387" s="100">
        <v>4024.1</v>
      </c>
      <c r="L387" s="81" t="s">
        <v>568</v>
      </c>
      <c r="M387" s="81"/>
      <c r="N387" s="82">
        <v>0</v>
      </c>
      <c r="O387" s="83">
        <v>0</v>
      </c>
      <c r="P387" s="83">
        <v>0</v>
      </c>
      <c r="Q387" s="83">
        <v>0</v>
      </c>
      <c r="R387" s="83">
        <v>0</v>
      </c>
      <c r="S387" s="83">
        <v>0</v>
      </c>
      <c r="T387" s="83">
        <v>0</v>
      </c>
      <c r="U387" s="83">
        <v>2.8</v>
      </c>
      <c r="V387" s="83">
        <v>1.7</v>
      </c>
      <c r="W387" s="83">
        <v>1.3</v>
      </c>
      <c r="X387" s="83">
        <v>2.6</v>
      </c>
      <c r="Y387" s="83">
        <v>3.2</v>
      </c>
      <c r="Z387" s="83">
        <v>6.2</v>
      </c>
      <c r="AA387" s="83">
        <v>11.6</v>
      </c>
      <c r="AB387" s="83">
        <v>72.3</v>
      </c>
      <c r="AC387" s="83">
        <v>1077.5999999999999</v>
      </c>
      <c r="AD387" s="83">
        <v>1935.6</v>
      </c>
      <c r="AE387" s="83">
        <v>726.2</v>
      </c>
      <c r="AF387" s="83">
        <v>77.099999999999994</v>
      </c>
      <c r="AG387" s="83">
        <v>21.2</v>
      </c>
      <c r="AH387" s="83">
        <v>3.8</v>
      </c>
      <c r="AI387" s="83">
        <v>1.3</v>
      </c>
      <c r="AJ387" s="84">
        <v>79.599999999999994</v>
      </c>
      <c r="AK387" s="85"/>
      <c r="AL387" s="59">
        <v>1</v>
      </c>
      <c r="AM387" s="86">
        <f t="shared" si="352"/>
        <v>1</v>
      </c>
      <c r="AN387" s="86">
        <f t="shared" si="351"/>
        <v>1</v>
      </c>
      <c r="AO387" s="86">
        <f t="shared" si="302"/>
        <v>1</v>
      </c>
      <c r="AP387" s="86">
        <f t="shared" si="303"/>
        <v>1</v>
      </c>
      <c r="AQ387" s="86">
        <f t="shared" si="304"/>
        <v>1</v>
      </c>
      <c r="AR387" s="86">
        <f t="shared" si="305"/>
        <v>1</v>
      </c>
      <c r="AS387" s="86">
        <f t="shared" si="306"/>
        <v>1</v>
      </c>
      <c r="AT387" s="86">
        <f t="shared" si="307"/>
        <v>0.99930419224174349</v>
      </c>
      <c r="AU387" s="86">
        <f t="shared" si="308"/>
        <v>0.99888173753137344</v>
      </c>
      <c r="AV387" s="86">
        <f t="shared" si="309"/>
        <v>0.99855868392932579</v>
      </c>
      <c r="AW387" s="86">
        <f t="shared" si="310"/>
        <v>0.99791257672523048</v>
      </c>
      <c r="AX387" s="86">
        <f t="shared" si="311"/>
        <v>0.99711736785865157</v>
      </c>
      <c r="AY387" s="86">
        <f t="shared" si="312"/>
        <v>0.99557665067965506</v>
      </c>
      <c r="AZ387" s="86">
        <f t="shared" si="313"/>
        <v>0.99269401853830663</v>
      </c>
      <c r="BA387" s="86">
        <f t="shared" si="314"/>
        <v>0.97472726820904043</v>
      </c>
      <c r="BB387" s="86">
        <f t="shared" si="315"/>
        <v>0.70694068238860852</v>
      </c>
      <c r="BC387" s="86">
        <f t="shared" si="316"/>
        <v>0.2259387192167191</v>
      </c>
      <c r="BD387" s="86">
        <f t="shared" si="317"/>
        <v>4.5476007057478479E-2</v>
      </c>
      <c r="BE387" s="86">
        <f t="shared" si="318"/>
        <v>2.6316443428344011E-2</v>
      </c>
      <c r="BF387" s="86">
        <f t="shared" si="319"/>
        <v>2.1048184687259046E-2</v>
      </c>
      <c r="BG387" s="86">
        <f t="shared" si="320"/>
        <v>2.0103874158196647E-2</v>
      </c>
      <c r="BH387" s="86">
        <f t="shared" si="321"/>
        <v>1.9780820556148986E-2</v>
      </c>
      <c r="BI387" s="87">
        <v>0</v>
      </c>
      <c r="BJ387" s="63"/>
      <c r="BK387" s="86">
        <f t="shared" si="322"/>
        <v>0</v>
      </c>
      <c r="BL387" s="86">
        <f t="shared" si="323"/>
        <v>0</v>
      </c>
      <c r="BM387" s="86">
        <f t="shared" si="324"/>
        <v>0</v>
      </c>
      <c r="BN387" s="86">
        <f t="shared" si="325"/>
        <v>0</v>
      </c>
      <c r="BO387" s="86">
        <f t="shared" si="326"/>
        <v>0</v>
      </c>
      <c r="BP387" s="86">
        <f t="shared" si="327"/>
        <v>0</v>
      </c>
      <c r="BQ387" s="86">
        <f t="shared" si="328"/>
        <v>0</v>
      </c>
      <c r="BR387" s="86">
        <f t="shared" si="329"/>
        <v>6.9580775825650587E-4</v>
      </c>
      <c r="BS387" s="86">
        <f t="shared" si="330"/>
        <v>4.2245471037005711E-4</v>
      </c>
      <c r="BT387" s="86">
        <f t="shared" si="331"/>
        <v>3.2305360204765154E-4</v>
      </c>
      <c r="BU387" s="86">
        <f t="shared" si="332"/>
        <v>6.4610720409530309E-4</v>
      </c>
      <c r="BV387" s="86">
        <f t="shared" si="333"/>
        <v>7.9520886657891143E-4</v>
      </c>
      <c r="BW387" s="86">
        <f t="shared" si="334"/>
        <v>1.5407171789965091E-3</v>
      </c>
      <c r="BX387" s="86">
        <f t="shared" si="335"/>
        <v>2.882632141348429E-3</v>
      </c>
      <c r="BY387" s="86">
        <f t="shared" si="336"/>
        <v>1.7966750329266201E-2</v>
      </c>
      <c r="BZ387" s="86">
        <f t="shared" si="337"/>
        <v>0.26778658582043191</v>
      </c>
      <c r="CA387" s="86">
        <f t="shared" si="338"/>
        <v>0.48100196317188942</v>
      </c>
      <c r="CB387" s="86">
        <f t="shared" si="339"/>
        <v>0.18046271215924062</v>
      </c>
      <c r="CC387" s="86">
        <f t="shared" si="340"/>
        <v>1.9159563629134468E-2</v>
      </c>
      <c r="CD387" s="86">
        <f t="shared" si="341"/>
        <v>5.2682587410849656E-3</v>
      </c>
      <c r="CE387" s="86">
        <f t="shared" si="342"/>
        <v>9.4431052906239835E-4</v>
      </c>
      <c r="CF387" s="86">
        <f t="shared" si="343"/>
        <v>3.2305360204766195E-4</v>
      </c>
      <c r="CG387" s="88">
        <f t="shared" si="344"/>
        <v>1.9780820556148986E-2</v>
      </c>
      <c r="CH387" s="89">
        <f t="shared" si="345"/>
        <v>0</v>
      </c>
      <c r="CI387" s="90">
        <f t="shared" si="346"/>
        <v>2.882632141348429E-3</v>
      </c>
      <c r="CJ387" s="90">
        <f t="shared" si="347"/>
        <v>0.97733654730250263</v>
      </c>
      <c r="CK387" s="91">
        <f t="shared" si="348"/>
        <v>1.9780820556148986E-2</v>
      </c>
      <c r="CL387" s="90">
        <f t="shared" si="349"/>
        <v>0.40579702240000026</v>
      </c>
      <c r="CM387" s="90">
        <f t="shared" si="350"/>
        <v>4.4984798213903643</v>
      </c>
      <c r="CN387" s="90">
        <f t="array" ref="CN387">10^(SUMPRODUCT(BW387:CF387,LOG($BW$5:$CF$5))/CJ387)</f>
        <v>0.43327440962385094</v>
      </c>
      <c r="CO387" s="92">
        <f t="shared" si="301"/>
        <v>0.27794032177034173</v>
      </c>
      <c r="CP387" s="93">
        <f t="shared" si="301"/>
        <v>0.38778605510125641</v>
      </c>
      <c r="CQ387" s="93">
        <f t="shared" si="301"/>
        <v>0.4314963522757545</v>
      </c>
      <c r="CR387" s="93">
        <f t="shared" si="301"/>
        <v>0.48013356740913599</v>
      </c>
      <c r="CS387" s="94">
        <f t="shared" si="301"/>
        <v>0.64381557359965513</v>
      </c>
      <c r="CT387" s="95" t="s">
        <v>551</v>
      </c>
      <c r="CU387" s="79">
        <v>1</v>
      </c>
      <c r="CV387" s="79" t="s">
        <v>550</v>
      </c>
      <c r="CW387" s="80"/>
    </row>
    <row r="388" spans="1:101" x14ac:dyDescent="0.2">
      <c r="A388" s="2"/>
      <c r="B388" s="95">
        <v>198.5</v>
      </c>
      <c r="C388" s="103" t="s">
        <v>25</v>
      </c>
      <c r="D388" s="84">
        <v>161265</v>
      </c>
      <c r="E388" s="84">
        <v>425852</v>
      </c>
      <c r="F388" s="60">
        <v>0</v>
      </c>
      <c r="G388" s="60" t="s">
        <v>580</v>
      </c>
      <c r="H388" s="104" t="s">
        <v>378</v>
      </c>
      <c r="I388" s="78">
        <v>44104</v>
      </c>
      <c r="J388" s="134" t="s">
        <v>590</v>
      </c>
      <c r="K388" s="100">
        <v>4210.2</v>
      </c>
      <c r="L388" s="81" t="s">
        <v>568</v>
      </c>
      <c r="M388" s="81"/>
      <c r="N388" s="82">
        <v>0</v>
      </c>
      <c r="O388" s="83">
        <v>0</v>
      </c>
      <c r="P388" s="83">
        <v>0</v>
      </c>
      <c r="Q388" s="83">
        <v>0</v>
      </c>
      <c r="R388" s="83">
        <v>0</v>
      </c>
      <c r="S388" s="83">
        <v>0</v>
      </c>
      <c r="T388" s="83">
        <v>2.2999999999999998</v>
      </c>
      <c r="U388" s="83">
        <v>10.1</v>
      </c>
      <c r="V388" s="83">
        <v>19.7</v>
      </c>
      <c r="W388" s="83">
        <v>45.3</v>
      </c>
      <c r="X388" s="83">
        <v>105.7</v>
      </c>
      <c r="Y388" s="83">
        <v>244.2</v>
      </c>
      <c r="Z388" s="83">
        <v>467</v>
      </c>
      <c r="AA388" s="83">
        <v>1031.5</v>
      </c>
      <c r="AB388" s="83">
        <v>1192.5999999999999</v>
      </c>
      <c r="AC388" s="83">
        <v>821.6</v>
      </c>
      <c r="AD388" s="83">
        <v>145.6</v>
      </c>
      <c r="AE388" s="83">
        <v>43.6</v>
      </c>
      <c r="AF388" s="83">
        <v>4.9000000000000004</v>
      </c>
      <c r="AG388" s="83">
        <v>2.1</v>
      </c>
      <c r="AH388" s="83">
        <v>0.3</v>
      </c>
      <c r="AI388" s="83">
        <v>0.3</v>
      </c>
      <c r="AJ388" s="84">
        <v>73.400000000000006</v>
      </c>
      <c r="AK388" s="85"/>
      <c r="AL388" s="59">
        <v>1</v>
      </c>
      <c r="AM388" s="86">
        <f t="shared" si="352"/>
        <v>1</v>
      </c>
      <c r="AN388" s="86">
        <f t="shared" si="351"/>
        <v>1</v>
      </c>
      <c r="AO388" s="86">
        <f t="shared" si="302"/>
        <v>1</v>
      </c>
      <c r="AP388" s="86">
        <f t="shared" si="303"/>
        <v>1</v>
      </c>
      <c r="AQ388" s="86">
        <f t="shared" si="304"/>
        <v>1</v>
      </c>
      <c r="AR388" s="86">
        <f t="shared" si="305"/>
        <v>1</v>
      </c>
      <c r="AS388" s="86">
        <f t="shared" si="306"/>
        <v>0.99945370766234387</v>
      </c>
      <c r="AT388" s="86">
        <f t="shared" si="307"/>
        <v>0.99705477174481028</v>
      </c>
      <c r="AU388" s="86">
        <f t="shared" si="308"/>
        <v>0.99237565911358139</v>
      </c>
      <c r="AV388" s="86">
        <f t="shared" si="309"/>
        <v>0.98161607524583161</v>
      </c>
      <c r="AW388" s="86">
        <f t="shared" si="310"/>
        <v>0.95651037955441554</v>
      </c>
      <c r="AX388" s="86">
        <f t="shared" si="311"/>
        <v>0.89850838439979108</v>
      </c>
      <c r="AY388" s="86">
        <f t="shared" si="312"/>
        <v>0.78758728801482125</v>
      </c>
      <c r="AZ388" s="86">
        <f t="shared" si="313"/>
        <v>0.54258705049641354</v>
      </c>
      <c r="BA388" s="86">
        <f t="shared" si="314"/>
        <v>0.25932259750130643</v>
      </c>
      <c r="BB388" s="86">
        <f t="shared" si="315"/>
        <v>6.4177473754216008E-2</v>
      </c>
      <c r="BC388" s="86">
        <f t="shared" si="316"/>
        <v>2.9594793596503785E-2</v>
      </c>
      <c r="BD388" s="86">
        <f t="shared" si="317"/>
        <v>1.9238991021804243E-2</v>
      </c>
      <c r="BE388" s="86">
        <f t="shared" si="318"/>
        <v>1.8075150824188927E-2</v>
      </c>
      <c r="BF388" s="86">
        <f t="shared" si="319"/>
        <v>1.7576362168068078E-2</v>
      </c>
      <c r="BG388" s="86">
        <f t="shared" si="320"/>
        <v>1.7505106645765101E-2</v>
      </c>
      <c r="BH388" s="86">
        <f t="shared" si="321"/>
        <v>1.7433851123462123E-2</v>
      </c>
      <c r="BI388" s="87">
        <v>0</v>
      </c>
      <c r="BJ388" s="63"/>
      <c r="BK388" s="86">
        <f t="shared" si="322"/>
        <v>0</v>
      </c>
      <c r="BL388" s="86">
        <f t="shared" si="323"/>
        <v>0</v>
      </c>
      <c r="BM388" s="86">
        <f t="shared" si="324"/>
        <v>0</v>
      </c>
      <c r="BN388" s="86">
        <f t="shared" si="325"/>
        <v>0</v>
      </c>
      <c r="BO388" s="86">
        <f t="shared" si="326"/>
        <v>0</v>
      </c>
      <c r="BP388" s="86">
        <f t="shared" si="327"/>
        <v>0</v>
      </c>
      <c r="BQ388" s="86">
        <f t="shared" si="328"/>
        <v>5.4629233765612906E-4</v>
      </c>
      <c r="BR388" s="86">
        <f t="shared" si="329"/>
        <v>2.3989359175335956E-3</v>
      </c>
      <c r="BS388" s="86">
        <f t="shared" si="330"/>
        <v>4.6791126312288878E-3</v>
      </c>
      <c r="BT388" s="86">
        <f t="shared" si="331"/>
        <v>1.0759583867749778E-2</v>
      </c>
      <c r="BU388" s="86">
        <f t="shared" si="332"/>
        <v>2.5105695691416074E-2</v>
      </c>
      <c r="BV388" s="86">
        <f t="shared" si="333"/>
        <v>5.8001995154624453E-2</v>
      </c>
      <c r="BW388" s="86">
        <f t="shared" si="334"/>
        <v>0.11092109638496983</v>
      </c>
      <c r="BX388" s="86">
        <f t="shared" si="335"/>
        <v>0.24500023751840772</v>
      </c>
      <c r="BY388" s="86">
        <f t="shared" si="336"/>
        <v>0.28326445299510711</v>
      </c>
      <c r="BZ388" s="86">
        <f t="shared" si="337"/>
        <v>0.19514512374709042</v>
      </c>
      <c r="CA388" s="86">
        <f t="shared" si="338"/>
        <v>3.4582680157712223E-2</v>
      </c>
      <c r="CB388" s="86">
        <f t="shared" si="339"/>
        <v>1.0355802574699542E-2</v>
      </c>
      <c r="CC388" s="86">
        <f t="shared" si="340"/>
        <v>1.1638401976153158E-3</v>
      </c>
      <c r="CD388" s="86">
        <f t="shared" si="341"/>
        <v>4.9878865612084863E-4</v>
      </c>
      <c r="CE388" s="86">
        <f t="shared" si="342"/>
        <v>7.1255522302977881E-5</v>
      </c>
      <c r="CF388" s="86">
        <f t="shared" si="343"/>
        <v>7.1255522302977881E-5</v>
      </c>
      <c r="CG388" s="88">
        <f t="shared" si="344"/>
        <v>1.7433851123462123E-2</v>
      </c>
      <c r="CH388" s="89">
        <f t="shared" si="345"/>
        <v>0</v>
      </c>
      <c r="CI388" s="90">
        <f t="shared" si="346"/>
        <v>0.10149161560020892</v>
      </c>
      <c r="CJ388" s="90">
        <f t="shared" si="347"/>
        <v>0.88107453327632923</v>
      </c>
      <c r="CK388" s="91">
        <f t="shared" si="348"/>
        <v>1.7433851123462123E-2</v>
      </c>
      <c r="CL388" s="90">
        <f t="shared" si="349"/>
        <v>0.93958522930510424</v>
      </c>
      <c r="CM388" s="90">
        <f t="shared" si="350"/>
        <v>3.0362631737176047</v>
      </c>
      <c r="CN388" s="90">
        <f t="array" ref="CN388">10^(SUMPRODUCT(BW388:CF388,LOG($BW$5:$CF$5))/CJ388)</f>
        <v>0.8959900540483301</v>
      </c>
      <c r="CO388" s="92">
        <f t="shared" si="301"/>
        <v>0.53324325357371283</v>
      </c>
      <c r="CP388" s="93">
        <f t="shared" si="301"/>
        <v>0.79226941123633943</v>
      </c>
      <c r="CQ388" s="93">
        <f t="shared" si="301"/>
        <v>0.94981192283567906</v>
      </c>
      <c r="CR388" s="93">
        <f t="shared" si="301"/>
        <v>1.1589519240505262</v>
      </c>
      <c r="CS388" s="94">
        <f t="shared" si="301"/>
        <v>2.0173809507794829</v>
      </c>
      <c r="CT388" s="95" t="s">
        <v>551</v>
      </c>
      <c r="CU388" s="79">
        <v>1</v>
      </c>
      <c r="CV388" s="79" t="s">
        <v>550</v>
      </c>
      <c r="CW388" s="80"/>
    </row>
    <row r="389" spans="1:101" x14ac:dyDescent="0.2">
      <c r="A389" s="2"/>
      <c r="B389" s="95">
        <v>199</v>
      </c>
      <c r="C389" s="103" t="s">
        <v>29</v>
      </c>
      <c r="D389" s="84">
        <v>161171</v>
      </c>
      <c r="E389" s="84">
        <v>425372</v>
      </c>
      <c r="F389" s="60">
        <v>0</v>
      </c>
      <c r="G389" s="60" t="s">
        <v>580</v>
      </c>
      <c r="H389" s="104" t="s">
        <v>380</v>
      </c>
      <c r="I389" s="78">
        <v>44104</v>
      </c>
      <c r="J389" s="134" t="s">
        <v>590</v>
      </c>
      <c r="K389" s="100">
        <v>4519</v>
      </c>
      <c r="L389" s="81" t="s">
        <v>568</v>
      </c>
      <c r="M389" s="81"/>
      <c r="N389" s="82">
        <v>0</v>
      </c>
      <c r="O389" s="83">
        <v>0</v>
      </c>
      <c r="P389" s="83">
        <v>0</v>
      </c>
      <c r="Q389" s="83">
        <v>0</v>
      </c>
      <c r="R389" s="83">
        <v>16.3</v>
      </c>
      <c r="S389" s="83">
        <v>55</v>
      </c>
      <c r="T389" s="83">
        <v>102.9</v>
      </c>
      <c r="U389" s="83">
        <v>76.2</v>
      </c>
      <c r="V389" s="83">
        <v>99</v>
      </c>
      <c r="W389" s="83">
        <v>75.599999999999994</v>
      </c>
      <c r="X389" s="83">
        <v>80.400000000000006</v>
      </c>
      <c r="Y389" s="83">
        <v>95.7</v>
      </c>
      <c r="Z389" s="83">
        <v>157.4</v>
      </c>
      <c r="AA389" s="83">
        <v>342.1</v>
      </c>
      <c r="AB389" s="83">
        <v>774.6</v>
      </c>
      <c r="AC389" s="83">
        <v>1499</v>
      </c>
      <c r="AD389" s="83">
        <v>1035.3</v>
      </c>
      <c r="AE389" s="83">
        <v>78.099999999999994</v>
      </c>
      <c r="AF389" s="83">
        <v>1.8</v>
      </c>
      <c r="AG389" s="83">
        <v>0.8</v>
      </c>
      <c r="AH389" s="83">
        <v>0.3</v>
      </c>
      <c r="AI389" s="83">
        <v>0</v>
      </c>
      <c r="AJ389" s="84">
        <v>28.5</v>
      </c>
      <c r="AK389" s="85"/>
      <c r="AL389" s="59">
        <v>1</v>
      </c>
      <c r="AM389" s="86">
        <f t="shared" si="352"/>
        <v>1</v>
      </c>
      <c r="AN389" s="86">
        <f t="shared" si="351"/>
        <v>1</v>
      </c>
      <c r="AO389" s="86">
        <f t="shared" si="302"/>
        <v>1</v>
      </c>
      <c r="AP389" s="86">
        <f t="shared" si="303"/>
        <v>1</v>
      </c>
      <c r="AQ389" s="86">
        <f t="shared" si="304"/>
        <v>0.99639300730250058</v>
      </c>
      <c r="AR389" s="86">
        <f t="shared" si="305"/>
        <v>0.98422217304713433</v>
      </c>
      <c r="AS389" s="86">
        <f t="shared" si="306"/>
        <v>0.96145164859482191</v>
      </c>
      <c r="AT389" s="86">
        <f t="shared" si="307"/>
        <v>0.94458951095375088</v>
      </c>
      <c r="AU389" s="86">
        <f t="shared" si="308"/>
        <v>0.92268200929409172</v>
      </c>
      <c r="AV389" s="86">
        <f t="shared" si="309"/>
        <v>0.90595264439035195</v>
      </c>
      <c r="AW389" s="86">
        <f t="shared" si="310"/>
        <v>0.88816109758796202</v>
      </c>
      <c r="AX389" s="86">
        <f t="shared" si="311"/>
        <v>0.86698384598362477</v>
      </c>
      <c r="AY389" s="86">
        <f t="shared" si="312"/>
        <v>0.83215313122372214</v>
      </c>
      <c r="AZ389" s="86">
        <f t="shared" si="313"/>
        <v>0.75645054215534424</v>
      </c>
      <c r="BA389" s="86">
        <f t="shared" si="314"/>
        <v>0.58504093826067727</v>
      </c>
      <c r="BB389" s="86">
        <f t="shared" si="315"/>
        <v>0.25333038282805947</v>
      </c>
      <c r="BC389" s="86">
        <f t="shared" si="316"/>
        <v>2.4231024562956643E-2</v>
      </c>
      <c r="BD389" s="86">
        <f t="shared" si="317"/>
        <v>6.9484399203365993E-3</v>
      </c>
      <c r="BE389" s="86">
        <f t="shared" si="318"/>
        <v>6.5501217083427958E-3</v>
      </c>
      <c r="BF389" s="86">
        <f t="shared" si="319"/>
        <v>6.3730913919011053E-3</v>
      </c>
      <c r="BG389" s="86">
        <f t="shared" si="320"/>
        <v>6.306705023235471E-3</v>
      </c>
      <c r="BH389" s="86">
        <f t="shared" si="321"/>
        <v>6.306705023235471E-3</v>
      </c>
      <c r="BI389" s="87">
        <v>0</v>
      </c>
      <c r="BJ389" s="63"/>
      <c r="BK389" s="86">
        <f t="shared" si="322"/>
        <v>0</v>
      </c>
      <c r="BL389" s="86">
        <f t="shared" si="323"/>
        <v>0</v>
      </c>
      <c r="BM389" s="86">
        <f t="shared" si="324"/>
        <v>0</v>
      </c>
      <c r="BN389" s="86">
        <f t="shared" si="325"/>
        <v>0</v>
      </c>
      <c r="BO389" s="86">
        <f t="shared" si="326"/>
        <v>3.6069926974994226E-3</v>
      </c>
      <c r="BP389" s="86">
        <f t="shared" si="327"/>
        <v>1.2170834255366247E-2</v>
      </c>
      <c r="BQ389" s="86">
        <f t="shared" si="328"/>
        <v>2.2770524452312424E-2</v>
      </c>
      <c r="BR389" s="86">
        <f t="shared" si="329"/>
        <v>1.6862137641071029E-2</v>
      </c>
      <c r="BS389" s="86">
        <f t="shared" si="330"/>
        <v>2.1907501659659157E-2</v>
      </c>
      <c r="BT389" s="86">
        <f t="shared" si="331"/>
        <v>1.6729364903739774E-2</v>
      </c>
      <c r="BU389" s="86">
        <f t="shared" si="332"/>
        <v>1.7791546802389924E-2</v>
      </c>
      <c r="BV389" s="86">
        <f t="shared" si="333"/>
        <v>2.1177251604337255E-2</v>
      </c>
      <c r="BW389" s="86">
        <f t="shared" si="334"/>
        <v>3.4830714759902626E-2</v>
      </c>
      <c r="BX389" s="86">
        <f t="shared" si="335"/>
        <v>7.5702589068377901E-2</v>
      </c>
      <c r="BY389" s="86">
        <f t="shared" si="336"/>
        <v>0.17140960389466697</v>
      </c>
      <c r="BZ389" s="86">
        <f t="shared" si="337"/>
        <v>0.33171055543261779</v>
      </c>
      <c r="CA389" s="86">
        <f t="shared" si="338"/>
        <v>0.22909935826510283</v>
      </c>
      <c r="CB389" s="86">
        <f t="shared" si="339"/>
        <v>1.7282584642620044E-2</v>
      </c>
      <c r="CC389" s="86">
        <f t="shared" si="340"/>
        <v>3.9831821199380352E-4</v>
      </c>
      <c r="CD389" s="86">
        <f t="shared" si="341"/>
        <v>1.7703031644169046E-4</v>
      </c>
      <c r="CE389" s="86">
        <f t="shared" si="342"/>
        <v>6.6386368665634354E-5</v>
      </c>
      <c r="CF389" s="86">
        <f t="shared" si="343"/>
        <v>0</v>
      </c>
      <c r="CG389" s="88">
        <f t="shared" si="344"/>
        <v>6.306705023235471E-3</v>
      </c>
      <c r="CH389" s="89">
        <f t="shared" si="345"/>
        <v>0</v>
      </c>
      <c r="CI389" s="90">
        <f t="shared" si="346"/>
        <v>0.13301615401637523</v>
      </c>
      <c r="CJ389" s="90">
        <f t="shared" si="347"/>
        <v>0.86067714096038916</v>
      </c>
      <c r="CK389" s="91">
        <f t="shared" si="348"/>
        <v>6.306705023235471E-3</v>
      </c>
      <c r="CL389" s="90">
        <f t="shared" si="349"/>
        <v>0.84632924498624673</v>
      </c>
      <c r="CM389" s="90">
        <f t="shared" si="350"/>
        <v>6.6483942181616964</v>
      </c>
      <c r="CN389" s="90">
        <f t="array" ref="CN389">10^(SUMPRODUCT(BW389:CF389,LOG($BW$5:$CF$5))/CJ389)</f>
        <v>0.63525450318870036</v>
      </c>
      <c r="CO389" s="92">
        <f t="shared" si="301"/>
        <v>0.39757676371261047</v>
      </c>
      <c r="CP389" s="93">
        <f t="shared" si="301"/>
        <v>0.5537975547898043</v>
      </c>
      <c r="CQ389" s="93">
        <f t="shared" si="301"/>
        <v>0.64895718732060248</v>
      </c>
      <c r="CR389" s="93">
        <f t="shared" si="301"/>
        <v>0.80840118451621301</v>
      </c>
      <c r="CS389" s="94">
        <f t="shared" si="301"/>
        <v>3.5500407687920243</v>
      </c>
      <c r="CT389" s="95" t="s">
        <v>551</v>
      </c>
      <c r="CU389" s="79">
        <v>1</v>
      </c>
      <c r="CV389" s="79" t="s">
        <v>550</v>
      </c>
      <c r="CW389" s="80"/>
    </row>
    <row r="390" spans="1:101" x14ac:dyDescent="0.2">
      <c r="A390" s="2"/>
      <c r="B390" s="95">
        <v>199.5</v>
      </c>
      <c r="C390" s="103" t="s">
        <v>23</v>
      </c>
      <c r="D390" s="84">
        <v>160893</v>
      </c>
      <c r="E390" s="84">
        <v>424961</v>
      </c>
      <c r="F390" s="60">
        <v>0</v>
      </c>
      <c r="G390" s="60" t="s">
        <v>580</v>
      </c>
      <c r="H390" s="104" t="s">
        <v>382</v>
      </c>
      <c r="I390" s="78">
        <v>44104</v>
      </c>
      <c r="J390" s="134" t="s">
        <v>590</v>
      </c>
      <c r="K390" s="100">
        <v>4117.3999999999996</v>
      </c>
      <c r="L390" s="81" t="s">
        <v>568</v>
      </c>
      <c r="M390" s="81"/>
      <c r="N390" s="82">
        <v>0</v>
      </c>
      <c r="O390" s="83">
        <v>0</v>
      </c>
      <c r="P390" s="83">
        <v>0</v>
      </c>
      <c r="Q390" s="83">
        <v>0</v>
      </c>
      <c r="R390" s="83">
        <v>0</v>
      </c>
      <c r="S390" s="83">
        <v>0</v>
      </c>
      <c r="T390" s="83">
        <v>0</v>
      </c>
      <c r="U390" s="83">
        <v>2.7</v>
      </c>
      <c r="V390" s="83">
        <v>1.9</v>
      </c>
      <c r="W390" s="83">
        <v>5</v>
      </c>
      <c r="X390" s="83">
        <v>18.899999999999999</v>
      </c>
      <c r="Y390" s="83">
        <v>32</v>
      </c>
      <c r="Z390" s="83">
        <v>108.4</v>
      </c>
      <c r="AA390" s="83">
        <v>137.9</v>
      </c>
      <c r="AB390" s="83">
        <v>357.2</v>
      </c>
      <c r="AC390" s="83">
        <v>1159.0999999999999</v>
      </c>
      <c r="AD390" s="83">
        <v>1726.4</v>
      </c>
      <c r="AE390" s="83">
        <v>483.3</v>
      </c>
      <c r="AF390" s="83">
        <v>26.2</v>
      </c>
      <c r="AG390" s="83">
        <v>2.8</v>
      </c>
      <c r="AH390" s="83">
        <v>1</v>
      </c>
      <c r="AI390" s="83">
        <v>0.3</v>
      </c>
      <c r="AJ390" s="84">
        <v>54.3</v>
      </c>
      <c r="AK390" s="85"/>
      <c r="AL390" s="59">
        <v>1</v>
      </c>
      <c r="AM390" s="86">
        <f t="shared" si="352"/>
        <v>1</v>
      </c>
      <c r="AN390" s="86">
        <f t="shared" si="351"/>
        <v>1</v>
      </c>
      <c r="AO390" s="86">
        <f t="shared" si="302"/>
        <v>1</v>
      </c>
      <c r="AP390" s="86">
        <f t="shared" si="303"/>
        <v>1</v>
      </c>
      <c r="AQ390" s="86">
        <f t="shared" si="304"/>
        <v>1</v>
      </c>
      <c r="AR390" s="86">
        <f t="shared" si="305"/>
        <v>1</v>
      </c>
      <c r="AS390" s="86">
        <f t="shared" si="306"/>
        <v>1</v>
      </c>
      <c r="AT390" s="86">
        <f t="shared" si="307"/>
        <v>0.99934424636906782</v>
      </c>
      <c r="AU390" s="86">
        <f t="shared" si="308"/>
        <v>0.99888279011026371</v>
      </c>
      <c r="AV390" s="86">
        <f t="shared" si="309"/>
        <v>0.9976684315344635</v>
      </c>
      <c r="AW390" s="86">
        <f t="shared" si="310"/>
        <v>0.99307815611793848</v>
      </c>
      <c r="AX390" s="86">
        <f t="shared" si="311"/>
        <v>0.98530626123281684</v>
      </c>
      <c r="AY390" s="86">
        <f t="shared" si="312"/>
        <v>0.95897896730946719</v>
      </c>
      <c r="AZ390" s="86">
        <f t="shared" si="313"/>
        <v>0.925486957788896</v>
      </c>
      <c r="BA390" s="86">
        <f t="shared" si="314"/>
        <v>0.8387331811337253</v>
      </c>
      <c r="BB390" s="86">
        <f t="shared" si="315"/>
        <v>0.55722057609170861</v>
      </c>
      <c r="BC390" s="86">
        <f t="shared" si="316"/>
        <v>0.13792684703939406</v>
      </c>
      <c r="BD390" s="86">
        <f t="shared" si="317"/>
        <v>2.0546947102540722E-2</v>
      </c>
      <c r="BE390" s="86">
        <f t="shared" si="318"/>
        <v>1.4183708165347348E-2</v>
      </c>
      <c r="BF390" s="86">
        <f t="shared" si="319"/>
        <v>1.3503667362899201E-2</v>
      </c>
      <c r="BG390" s="86">
        <f t="shared" si="320"/>
        <v>1.3260795647739148E-2</v>
      </c>
      <c r="BH390" s="86">
        <f t="shared" si="321"/>
        <v>1.3187934133191132E-2</v>
      </c>
      <c r="BI390" s="87">
        <v>0</v>
      </c>
      <c r="BJ390" s="63"/>
      <c r="BK390" s="86">
        <f t="shared" si="322"/>
        <v>0</v>
      </c>
      <c r="BL390" s="86">
        <f t="shared" si="323"/>
        <v>0</v>
      </c>
      <c r="BM390" s="86">
        <f t="shared" si="324"/>
        <v>0</v>
      </c>
      <c r="BN390" s="86">
        <f t="shared" si="325"/>
        <v>0</v>
      </c>
      <c r="BO390" s="86">
        <f t="shared" si="326"/>
        <v>0</v>
      </c>
      <c r="BP390" s="86">
        <f t="shared" si="327"/>
        <v>0</v>
      </c>
      <c r="BQ390" s="86">
        <f t="shared" si="328"/>
        <v>0</v>
      </c>
      <c r="BR390" s="86">
        <f t="shared" si="329"/>
        <v>6.5575363093217653E-4</v>
      </c>
      <c r="BS390" s="86">
        <f t="shared" si="330"/>
        <v>4.61456258804116E-4</v>
      </c>
      <c r="BT390" s="86">
        <f t="shared" si="331"/>
        <v>1.2143585758002118E-3</v>
      </c>
      <c r="BU390" s="86">
        <f t="shared" si="332"/>
        <v>4.5902754165250137E-3</v>
      </c>
      <c r="BV390" s="86">
        <f t="shared" si="333"/>
        <v>7.7718948851216441E-3</v>
      </c>
      <c r="BW390" s="86">
        <f t="shared" si="334"/>
        <v>2.6327293923349648E-2</v>
      </c>
      <c r="BX390" s="86">
        <f t="shared" si="335"/>
        <v>3.3492009520571187E-2</v>
      </c>
      <c r="BY390" s="86">
        <f t="shared" si="336"/>
        <v>8.67537766551707E-2</v>
      </c>
      <c r="BZ390" s="86">
        <f t="shared" si="337"/>
        <v>0.28151260504201669</v>
      </c>
      <c r="CA390" s="86">
        <f t="shared" si="338"/>
        <v>0.41929372905231455</v>
      </c>
      <c r="CB390" s="86">
        <f t="shared" si="339"/>
        <v>0.11737989993685334</v>
      </c>
      <c r="CC390" s="86">
        <f t="shared" si="340"/>
        <v>6.3632389371933735E-3</v>
      </c>
      <c r="CD390" s="86">
        <f t="shared" si="341"/>
        <v>6.8004080244814767E-4</v>
      </c>
      <c r="CE390" s="86">
        <f t="shared" si="342"/>
        <v>2.4287171516005311E-4</v>
      </c>
      <c r="CF390" s="86">
        <f t="shared" si="343"/>
        <v>7.286151454801576E-5</v>
      </c>
      <c r="CG390" s="88">
        <f t="shared" si="344"/>
        <v>1.3187934133191132E-2</v>
      </c>
      <c r="CH390" s="89">
        <f t="shared" si="345"/>
        <v>0</v>
      </c>
      <c r="CI390" s="90">
        <f t="shared" si="346"/>
        <v>1.4693738767183162E-2</v>
      </c>
      <c r="CJ390" s="90">
        <f t="shared" si="347"/>
        <v>0.97211832709962565</v>
      </c>
      <c r="CK390" s="91">
        <f t="shared" si="348"/>
        <v>1.3187934133191132E-2</v>
      </c>
      <c r="CL390" s="90">
        <f t="shared" si="349"/>
        <v>0.49626846793381391</v>
      </c>
      <c r="CM390" s="90">
        <f t="shared" si="350"/>
        <v>3.0693220414500373</v>
      </c>
      <c r="CN390" s="90">
        <f t="array" ref="CN390">10^(SUMPRODUCT(BW390:CF390,LOG($BW$5:$CF$5))/CJ390)</f>
        <v>0.50825215950800984</v>
      </c>
      <c r="CO390" s="92">
        <f t="shared" si="301"/>
        <v>0.31697292744574362</v>
      </c>
      <c r="CP390" s="93">
        <f t="shared" si="301"/>
        <v>0.42214328786194966</v>
      </c>
      <c r="CQ390" s="93">
        <f t="shared" si="301"/>
        <v>0.47716808326619425</v>
      </c>
      <c r="CR390" s="93">
        <f t="shared" si="301"/>
        <v>0.56125520960941311</v>
      </c>
      <c r="CS390" s="94">
        <f t="shared" si="301"/>
        <v>0.90427793692210223</v>
      </c>
      <c r="CT390" s="95" t="s">
        <v>551</v>
      </c>
      <c r="CU390" s="79">
        <v>1</v>
      </c>
      <c r="CV390" s="79" t="s">
        <v>550</v>
      </c>
      <c r="CW390" s="80"/>
    </row>
    <row r="391" spans="1:101" x14ac:dyDescent="0.2">
      <c r="A391" s="2"/>
      <c r="B391" s="95">
        <v>199.5</v>
      </c>
      <c r="C391" s="103" t="s">
        <v>25</v>
      </c>
      <c r="D391" s="84">
        <v>160840</v>
      </c>
      <c r="E391" s="84">
        <v>425023</v>
      </c>
      <c r="F391" s="60">
        <v>0</v>
      </c>
      <c r="G391" s="60" t="s">
        <v>580</v>
      </c>
      <c r="H391" s="104" t="s">
        <v>381</v>
      </c>
      <c r="I391" s="78">
        <v>44104</v>
      </c>
      <c r="J391" s="134" t="s">
        <v>590</v>
      </c>
      <c r="K391" s="100">
        <v>4624.8</v>
      </c>
      <c r="L391" s="81" t="s">
        <v>568</v>
      </c>
      <c r="M391" s="81"/>
      <c r="N391" s="82">
        <v>0</v>
      </c>
      <c r="O391" s="83">
        <v>0</v>
      </c>
      <c r="P391" s="83">
        <v>0</v>
      </c>
      <c r="Q391" s="83">
        <v>0</v>
      </c>
      <c r="R391" s="83">
        <v>0</v>
      </c>
      <c r="S391" s="83">
        <v>23.4</v>
      </c>
      <c r="T391" s="83">
        <v>79.8</v>
      </c>
      <c r="U391" s="83">
        <v>88</v>
      </c>
      <c r="V391" s="83">
        <v>73</v>
      </c>
      <c r="W391" s="83">
        <v>121.4</v>
      </c>
      <c r="X391" s="83">
        <v>155.80000000000001</v>
      </c>
      <c r="Y391" s="83">
        <v>171.9</v>
      </c>
      <c r="Z391" s="83">
        <v>172.7</v>
      </c>
      <c r="AA391" s="83">
        <v>315.3</v>
      </c>
      <c r="AB391" s="83">
        <v>604.1</v>
      </c>
      <c r="AC391" s="83">
        <v>1698.1</v>
      </c>
      <c r="AD391" s="83">
        <v>971.7</v>
      </c>
      <c r="AE391" s="83">
        <v>109.4</v>
      </c>
      <c r="AF391" s="83">
        <v>7.6</v>
      </c>
      <c r="AG391" s="83">
        <v>4</v>
      </c>
      <c r="AH391" s="83">
        <v>1</v>
      </c>
      <c r="AI391" s="83">
        <v>0.7</v>
      </c>
      <c r="AJ391" s="84">
        <v>26.9</v>
      </c>
      <c r="AK391" s="85"/>
      <c r="AL391" s="59">
        <v>1</v>
      </c>
      <c r="AM391" s="86">
        <f t="shared" si="352"/>
        <v>1</v>
      </c>
      <c r="AN391" s="86">
        <f t="shared" si="351"/>
        <v>1</v>
      </c>
      <c r="AO391" s="86">
        <f t="shared" si="302"/>
        <v>1</v>
      </c>
      <c r="AP391" s="86">
        <f t="shared" si="303"/>
        <v>1</v>
      </c>
      <c r="AQ391" s="86">
        <f t="shared" si="304"/>
        <v>1</v>
      </c>
      <c r="AR391" s="86">
        <f t="shared" si="305"/>
        <v>0.994940321743643</v>
      </c>
      <c r="AS391" s="86">
        <f t="shared" si="306"/>
        <v>0.97768552153606647</v>
      </c>
      <c r="AT391" s="86">
        <f t="shared" si="307"/>
        <v>0.9586576716830999</v>
      </c>
      <c r="AU391" s="86">
        <f t="shared" si="308"/>
        <v>0.94287320532779806</v>
      </c>
      <c r="AV391" s="86">
        <f t="shared" si="309"/>
        <v>0.91662342155336451</v>
      </c>
      <c r="AW391" s="86">
        <f t="shared" si="310"/>
        <v>0.8829354782909532</v>
      </c>
      <c r="AX391" s="86">
        <f t="shared" si="311"/>
        <v>0.84576630340771497</v>
      </c>
      <c r="AY391" s="86">
        <f t="shared" si="312"/>
        <v>0.80842414807126795</v>
      </c>
      <c r="AZ391" s="86">
        <f t="shared" si="313"/>
        <v>0.74024822695035464</v>
      </c>
      <c r="BA391" s="86">
        <f t="shared" si="314"/>
        <v>0.60962636222106903</v>
      </c>
      <c r="BB391" s="86">
        <f t="shared" si="315"/>
        <v>0.24245372772876661</v>
      </c>
      <c r="BC391" s="86">
        <f t="shared" si="316"/>
        <v>3.2347344750043167E-2</v>
      </c>
      <c r="BD391" s="86">
        <f t="shared" si="317"/>
        <v>8.6922677737414841E-3</v>
      </c>
      <c r="BE391" s="86">
        <f t="shared" si="318"/>
        <v>7.0489534682580037E-3</v>
      </c>
      <c r="BF391" s="86">
        <f t="shared" si="319"/>
        <v>6.1840512022140661E-3</v>
      </c>
      <c r="BG391" s="86">
        <f t="shared" si="320"/>
        <v>5.9678256357030817E-3</v>
      </c>
      <c r="BH391" s="86">
        <f t="shared" si="321"/>
        <v>5.816467739145393E-3</v>
      </c>
      <c r="BI391" s="87">
        <v>0</v>
      </c>
      <c r="BJ391" s="63"/>
      <c r="BK391" s="86">
        <f t="shared" si="322"/>
        <v>0</v>
      </c>
      <c r="BL391" s="86">
        <f t="shared" si="323"/>
        <v>0</v>
      </c>
      <c r="BM391" s="86">
        <f t="shared" si="324"/>
        <v>0</v>
      </c>
      <c r="BN391" s="86">
        <f t="shared" si="325"/>
        <v>0</v>
      </c>
      <c r="BO391" s="86">
        <f t="shared" si="326"/>
        <v>0</v>
      </c>
      <c r="BP391" s="86">
        <f t="shared" si="327"/>
        <v>5.0596782563570031E-3</v>
      </c>
      <c r="BQ391" s="86">
        <f t="shared" si="328"/>
        <v>1.7254800207576526E-2</v>
      </c>
      <c r="BR391" s="86">
        <f t="shared" si="329"/>
        <v>1.9027849852966572E-2</v>
      </c>
      <c r="BS391" s="86">
        <f t="shared" si="330"/>
        <v>1.5784466355301841E-2</v>
      </c>
      <c r="BT391" s="86">
        <f t="shared" si="331"/>
        <v>2.6249783774433544E-2</v>
      </c>
      <c r="BU391" s="86">
        <f t="shared" si="332"/>
        <v>3.3687943262411313E-2</v>
      </c>
      <c r="BV391" s="86">
        <f t="shared" si="333"/>
        <v>3.7169174883238232E-2</v>
      </c>
      <c r="BW391" s="86">
        <f t="shared" si="334"/>
        <v>3.7342155336447025E-2</v>
      </c>
      <c r="BX391" s="86">
        <f t="shared" si="335"/>
        <v>6.8175921120913308E-2</v>
      </c>
      <c r="BY391" s="86">
        <f t="shared" si="336"/>
        <v>0.13062186472928561</v>
      </c>
      <c r="BZ391" s="86">
        <f t="shared" si="337"/>
        <v>0.36717263449230242</v>
      </c>
      <c r="CA391" s="86">
        <f t="shared" si="338"/>
        <v>0.21010638297872344</v>
      </c>
      <c r="CB391" s="86">
        <f t="shared" si="339"/>
        <v>2.3655076976301682E-2</v>
      </c>
      <c r="CC391" s="86">
        <f t="shared" si="340"/>
        <v>1.6433143054834804E-3</v>
      </c>
      <c r="CD391" s="86">
        <f t="shared" si="341"/>
        <v>8.6490226604393761E-4</v>
      </c>
      <c r="CE391" s="86">
        <f t="shared" si="342"/>
        <v>2.162255665109844E-4</v>
      </c>
      <c r="CF391" s="86">
        <f t="shared" si="343"/>
        <v>1.5135789655768873E-4</v>
      </c>
      <c r="CG391" s="88">
        <f t="shared" si="344"/>
        <v>5.816467739145393E-3</v>
      </c>
      <c r="CH391" s="89">
        <f t="shared" si="345"/>
        <v>0</v>
      </c>
      <c r="CI391" s="90">
        <f t="shared" si="346"/>
        <v>0.15423369659228503</v>
      </c>
      <c r="CJ391" s="90">
        <f t="shared" si="347"/>
        <v>0.83994983566856962</v>
      </c>
      <c r="CK391" s="91">
        <f t="shared" si="348"/>
        <v>5.816467739145393E-3</v>
      </c>
      <c r="CL391" s="90">
        <f t="shared" si="349"/>
        <v>0.83752296807221593</v>
      </c>
      <c r="CM391" s="90">
        <f t="shared" si="350"/>
        <v>4.9261928998182674</v>
      </c>
      <c r="CN391" s="90">
        <f t="array" ref="CN391">10^(SUMPRODUCT(BW391:CF391,LOG($BW$5:$CF$5))/CJ391)</f>
        <v>0.62325434513703226</v>
      </c>
      <c r="CO391" s="92">
        <f t="shared" si="301"/>
        <v>0.39638939971557285</v>
      </c>
      <c r="CP391" s="93">
        <f t="shared" si="301"/>
        <v>0.55408429955314242</v>
      </c>
      <c r="CQ391" s="93">
        <f t="shared" si="301"/>
        <v>0.63942523493801329</v>
      </c>
      <c r="CR391" s="93">
        <f t="shared" si="301"/>
        <v>0.7892827172522523</v>
      </c>
      <c r="CS391" s="94">
        <f t="shared" si="301"/>
        <v>3.3544639736994473</v>
      </c>
      <c r="CT391" s="95" t="s">
        <v>551</v>
      </c>
      <c r="CU391" s="79">
        <v>1</v>
      </c>
      <c r="CV391" s="79" t="s">
        <v>550</v>
      </c>
      <c r="CW391" s="80"/>
    </row>
    <row r="392" spans="1:101" x14ac:dyDescent="0.2">
      <c r="A392" s="2"/>
      <c r="B392" s="95">
        <v>200</v>
      </c>
      <c r="C392" s="103" t="s">
        <v>29</v>
      </c>
      <c r="D392" s="84">
        <v>160441</v>
      </c>
      <c r="E392" s="84">
        <v>424762</v>
      </c>
      <c r="F392" s="60">
        <v>0</v>
      </c>
      <c r="G392" s="60" t="s">
        <v>580</v>
      </c>
      <c r="H392" s="104" t="s">
        <v>383</v>
      </c>
      <c r="I392" s="78">
        <v>44104</v>
      </c>
      <c r="J392" s="134" t="s">
        <v>590</v>
      </c>
      <c r="K392" s="100">
        <v>4368.8999999999996</v>
      </c>
      <c r="L392" s="81" t="s">
        <v>568</v>
      </c>
      <c r="M392" s="81"/>
      <c r="N392" s="82">
        <v>0</v>
      </c>
      <c r="O392" s="83">
        <v>0</v>
      </c>
      <c r="P392" s="83">
        <v>0</v>
      </c>
      <c r="Q392" s="83">
        <v>0</v>
      </c>
      <c r="R392" s="83">
        <v>0</v>
      </c>
      <c r="S392" s="83">
        <v>58.3</v>
      </c>
      <c r="T392" s="83">
        <v>110.6</v>
      </c>
      <c r="U392" s="83">
        <v>87.3</v>
      </c>
      <c r="V392" s="83">
        <v>130.19999999999999</v>
      </c>
      <c r="W392" s="83">
        <v>148.4</v>
      </c>
      <c r="X392" s="83">
        <v>205.7</v>
      </c>
      <c r="Y392" s="83">
        <v>287.89999999999998</v>
      </c>
      <c r="Z392" s="83">
        <v>302.89999999999998</v>
      </c>
      <c r="AA392" s="83">
        <v>566.6</v>
      </c>
      <c r="AB392" s="83">
        <v>667.8</v>
      </c>
      <c r="AC392" s="83">
        <v>822.1</v>
      </c>
      <c r="AD392" s="83">
        <v>690.8</v>
      </c>
      <c r="AE392" s="83">
        <v>185.5</v>
      </c>
      <c r="AF392" s="83">
        <v>16.2</v>
      </c>
      <c r="AG392" s="83">
        <v>3.8</v>
      </c>
      <c r="AH392" s="83">
        <v>0.8</v>
      </c>
      <c r="AI392" s="83">
        <v>1</v>
      </c>
      <c r="AJ392" s="84">
        <v>83</v>
      </c>
      <c r="AK392" s="85"/>
      <c r="AL392" s="59">
        <v>1</v>
      </c>
      <c r="AM392" s="86">
        <f t="shared" si="352"/>
        <v>1</v>
      </c>
      <c r="AN392" s="86">
        <f t="shared" si="351"/>
        <v>1</v>
      </c>
      <c r="AO392" s="86">
        <f t="shared" si="302"/>
        <v>1</v>
      </c>
      <c r="AP392" s="86">
        <f t="shared" si="303"/>
        <v>1</v>
      </c>
      <c r="AQ392" s="86">
        <f t="shared" si="304"/>
        <v>1</v>
      </c>
      <c r="AR392" s="86">
        <f t="shared" si="305"/>
        <v>0.98665567991943048</v>
      </c>
      <c r="AS392" s="86">
        <f t="shared" si="306"/>
        <v>0.96134038316280979</v>
      </c>
      <c r="AT392" s="86">
        <f t="shared" si="307"/>
        <v>0.94135823662706852</v>
      </c>
      <c r="AU392" s="86">
        <f t="shared" si="308"/>
        <v>0.91155668474902141</v>
      </c>
      <c r="AV392" s="86">
        <f t="shared" si="309"/>
        <v>0.87758932454393546</v>
      </c>
      <c r="AW392" s="86">
        <f t="shared" si="310"/>
        <v>0.83050653482569969</v>
      </c>
      <c r="AX392" s="86">
        <f t="shared" si="311"/>
        <v>0.76460894046556327</v>
      </c>
      <c r="AY392" s="86">
        <f t="shared" si="312"/>
        <v>0.69527798759413106</v>
      </c>
      <c r="AZ392" s="86">
        <f t="shared" si="313"/>
        <v>0.5655885920941196</v>
      </c>
      <c r="BA392" s="86">
        <f t="shared" si="314"/>
        <v>0.41273547117123283</v>
      </c>
      <c r="BB392" s="86">
        <f t="shared" si="315"/>
        <v>0.22456453569548376</v>
      </c>
      <c r="BC392" s="86">
        <f t="shared" si="316"/>
        <v>6.644693172194352E-2</v>
      </c>
      <c r="BD392" s="86">
        <f t="shared" si="317"/>
        <v>2.3987731465586082E-2</v>
      </c>
      <c r="BE392" s="86">
        <f t="shared" si="318"/>
        <v>2.0279704273386674E-2</v>
      </c>
      <c r="BF392" s="86">
        <f t="shared" si="319"/>
        <v>1.940992011719175E-2</v>
      </c>
      <c r="BG392" s="86">
        <f t="shared" si="320"/>
        <v>1.9226807663255976E-2</v>
      </c>
      <c r="BH392" s="86">
        <f t="shared" si="321"/>
        <v>1.8997917095836259E-2</v>
      </c>
      <c r="BI392" s="87">
        <v>0</v>
      </c>
      <c r="BJ392" s="63"/>
      <c r="BK392" s="86">
        <f t="shared" si="322"/>
        <v>0</v>
      </c>
      <c r="BL392" s="86">
        <f t="shared" si="323"/>
        <v>0</v>
      </c>
      <c r="BM392" s="86">
        <f t="shared" si="324"/>
        <v>0</v>
      </c>
      <c r="BN392" s="86">
        <f t="shared" si="325"/>
        <v>0</v>
      </c>
      <c r="BO392" s="86">
        <f t="shared" si="326"/>
        <v>0</v>
      </c>
      <c r="BP392" s="86">
        <f t="shared" si="327"/>
        <v>1.3344320080569516E-2</v>
      </c>
      <c r="BQ392" s="86">
        <f t="shared" si="328"/>
        <v>2.5315296756620698E-2</v>
      </c>
      <c r="BR392" s="86">
        <f t="shared" si="329"/>
        <v>1.9982146535741263E-2</v>
      </c>
      <c r="BS392" s="86">
        <f t="shared" si="330"/>
        <v>2.9801551878047117E-2</v>
      </c>
      <c r="BT392" s="86">
        <f t="shared" si="331"/>
        <v>3.396736020508595E-2</v>
      </c>
      <c r="BU392" s="86">
        <f t="shared" si="332"/>
        <v>4.7082789718235762E-2</v>
      </c>
      <c r="BV392" s="86">
        <f t="shared" si="333"/>
        <v>6.5897594360136424E-2</v>
      </c>
      <c r="BW392" s="86">
        <f t="shared" si="334"/>
        <v>6.9330952871432205E-2</v>
      </c>
      <c r="BX392" s="86">
        <f t="shared" si="335"/>
        <v>0.12968939550001146</v>
      </c>
      <c r="BY392" s="86">
        <f t="shared" si="336"/>
        <v>0.15285312092288678</v>
      </c>
      <c r="BZ392" s="86">
        <f t="shared" si="337"/>
        <v>0.18817093547574906</v>
      </c>
      <c r="CA392" s="86">
        <f t="shared" si="338"/>
        <v>0.15811760397354024</v>
      </c>
      <c r="CB392" s="86">
        <f t="shared" si="339"/>
        <v>4.2459200256357438E-2</v>
      </c>
      <c r="CC392" s="86">
        <f t="shared" si="340"/>
        <v>3.7080271921994083E-3</v>
      </c>
      <c r="CD392" s="86">
        <f t="shared" si="341"/>
        <v>8.697841561949235E-4</v>
      </c>
      <c r="CE392" s="86">
        <f t="shared" si="342"/>
        <v>1.8311245393577355E-4</v>
      </c>
      <c r="CF392" s="86">
        <f t="shared" si="343"/>
        <v>2.2889056741971781E-4</v>
      </c>
      <c r="CG392" s="88">
        <f t="shared" si="344"/>
        <v>1.8997917095836259E-2</v>
      </c>
      <c r="CH392" s="89">
        <f t="shared" si="345"/>
        <v>0</v>
      </c>
      <c r="CI392" s="90">
        <f t="shared" si="346"/>
        <v>0.23539105953443673</v>
      </c>
      <c r="CJ392" s="90">
        <f t="shared" si="347"/>
        <v>0.74561102336972696</v>
      </c>
      <c r="CK392" s="91">
        <f t="shared" si="348"/>
        <v>1.8997917095836259E-2</v>
      </c>
      <c r="CL392" s="90">
        <f t="shared" si="349"/>
        <v>1.0253521299629256</v>
      </c>
      <c r="CM392" s="90">
        <f t="shared" si="350"/>
        <v>4.8758176770384631</v>
      </c>
      <c r="CN392" s="90">
        <f t="array" ref="CN392">10^(SUMPRODUCT(BW392:CF392,LOG($BW$5:$CF$5))/CJ392)</f>
        <v>0.70314554365973703</v>
      </c>
      <c r="CO392" s="92">
        <f t="shared" si="301"/>
        <v>0.38176122342416902</v>
      </c>
      <c r="CP392" s="93">
        <f t="shared" si="301"/>
        <v>0.63166381123681736</v>
      </c>
      <c r="CQ392" s="93">
        <f t="shared" si="301"/>
        <v>0.86332759194498798</v>
      </c>
      <c r="CR392" s="93">
        <f t="shared" si="301"/>
        <v>1.2448324054779196</v>
      </c>
      <c r="CS392" s="94">
        <f t="shared" si="301"/>
        <v>4.9942584766814866</v>
      </c>
      <c r="CT392" s="95" t="s">
        <v>551</v>
      </c>
      <c r="CU392" s="79">
        <v>1</v>
      </c>
      <c r="CV392" s="79" t="s">
        <v>550</v>
      </c>
      <c r="CW392" s="80"/>
    </row>
    <row r="393" spans="1:101" x14ac:dyDescent="0.2">
      <c r="A393" s="2"/>
      <c r="B393" s="95">
        <v>200.5</v>
      </c>
      <c r="C393" s="103" t="s">
        <v>23</v>
      </c>
      <c r="D393" s="84">
        <v>159969</v>
      </c>
      <c r="E393" s="84">
        <v>424614</v>
      </c>
      <c r="F393" s="60"/>
      <c r="G393" s="60"/>
      <c r="H393" s="104"/>
      <c r="I393" s="78">
        <v>44104</v>
      </c>
      <c r="J393" s="134"/>
      <c r="K393" s="100"/>
      <c r="L393" s="81" t="s">
        <v>569</v>
      </c>
      <c r="M393" s="81"/>
      <c r="N393" s="82"/>
      <c r="O393" s="83"/>
      <c r="P393" s="83"/>
      <c r="Q393" s="83"/>
      <c r="R393" s="83"/>
      <c r="S393" s="83"/>
      <c r="T393" s="83"/>
      <c r="U393" s="83"/>
      <c r="V393" s="83"/>
      <c r="W393" s="83"/>
      <c r="X393" s="83"/>
      <c r="Y393" s="83"/>
      <c r="Z393" s="83"/>
      <c r="AA393" s="83"/>
      <c r="AB393" s="83"/>
      <c r="AC393" s="83"/>
      <c r="AD393" s="83"/>
      <c r="AE393" s="83"/>
      <c r="AF393" s="83"/>
      <c r="AG393" s="83"/>
      <c r="AH393" s="83"/>
      <c r="AI393" s="83"/>
      <c r="AJ393" s="84"/>
      <c r="AK393" s="85"/>
      <c r="AL393" s="59"/>
      <c r="AM393" s="86"/>
      <c r="AN393" s="86"/>
      <c r="AO393" s="86"/>
      <c r="AP393" s="86"/>
      <c r="AQ393" s="86"/>
      <c r="AR393" s="86"/>
      <c r="AS393" s="86"/>
      <c r="AT393" s="86"/>
      <c r="AU393" s="86"/>
      <c r="AV393" s="86"/>
      <c r="AW393" s="86"/>
      <c r="AX393" s="86"/>
      <c r="AY393" s="86"/>
      <c r="AZ393" s="86"/>
      <c r="BA393" s="86"/>
      <c r="BB393" s="86"/>
      <c r="BC393" s="86"/>
      <c r="BD393" s="86"/>
      <c r="BE393" s="86"/>
      <c r="BF393" s="86"/>
      <c r="BG393" s="86"/>
      <c r="BH393" s="86"/>
      <c r="BI393" s="87"/>
      <c r="BJ393" s="63"/>
      <c r="BK393" s="86"/>
      <c r="BL393" s="86"/>
      <c r="BM393" s="86"/>
      <c r="BN393" s="86"/>
      <c r="BO393" s="86"/>
      <c r="BP393" s="86"/>
      <c r="BQ393" s="86"/>
      <c r="BR393" s="86"/>
      <c r="BS393" s="86"/>
      <c r="BT393" s="86"/>
      <c r="BU393" s="86"/>
      <c r="BV393" s="86"/>
      <c r="BW393" s="86"/>
      <c r="BX393" s="86"/>
      <c r="BY393" s="86"/>
      <c r="BZ393" s="86"/>
      <c r="CA393" s="86"/>
      <c r="CB393" s="86"/>
      <c r="CC393" s="86"/>
      <c r="CD393" s="86"/>
      <c r="CE393" s="86"/>
      <c r="CF393" s="86"/>
      <c r="CG393" s="88"/>
      <c r="CH393" s="89"/>
      <c r="CI393" s="90"/>
      <c r="CJ393" s="90"/>
      <c r="CK393" s="91"/>
      <c r="CL393" s="90"/>
      <c r="CM393" s="90"/>
      <c r="CN393" s="90"/>
      <c r="CO393" s="92"/>
      <c r="CP393" s="93"/>
      <c r="CQ393" s="93"/>
      <c r="CR393" s="93"/>
      <c r="CS393" s="94"/>
      <c r="CT393" s="95" t="s">
        <v>551</v>
      </c>
      <c r="CU393" s="79">
        <v>1</v>
      </c>
      <c r="CV393" s="79" t="s">
        <v>550</v>
      </c>
      <c r="CW393" s="80" t="s">
        <v>559</v>
      </c>
    </row>
    <row r="394" spans="1:101" x14ac:dyDescent="0.2">
      <c r="A394" s="2"/>
      <c r="B394" s="95">
        <v>200.5</v>
      </c>
      <c r="C394" s="103" t="s">
        <v>25</v>
      </c>
      <c r="D394" s="84">
        <v>159956</v>
      </c>
      <c r="E394" s="84">
        <v>424682</v>
      </c>
      <c r="F394" s="60"/>
      <c r="G394" s="60"/>
      <c r="H394" s="104"/>
      <c r="I394" s="78">
        <v>44104</v>
      </c>
      <c r="J394" s="134"/>
      <c r="K394" s="100"/>
      <c r="L394" s="81" t="s">
        <v>569</v>
      </c>
      <c r="M394" s="81"/>
      <c r="N394" s="82"/>
      <c r="O394" s="83"/>
      <c r="P394" s="83"/>
      <c r="Q394" s="83"/>
      <c r="R394" s="83"/>
      <c r="S394" s="83"/>
      <c r="T394" s="83"/>
      <c r="U394" s="83"/>
      <c r="V394" s="83"/>
      <c r="W394" s="83"/>
      <c r="X394" s="83"/>
      <c r="Y394" s="83"/>
      <c r="Z394" s="83"/>
      <c r="AA394" s="83"/>
      <c r="AB394" s="83"/>
      <c r="AC394" s="83"/>
      <c r="AD394" s="83"/>
      <c r="AE394" s="83"/>
      <c r="AF394" s="83"/>
      <c r="AG394" s="83"/>
      <c r="AH394" s="83"/>
      <c r="AI394" s="83"/>
      <c r="AJ394" s="84"/>
      <c r="AK394" s="85"/>
      <c r="AL394" s="59"/>
      <c r="AM394" s="86"/>
      <c r="AN394" s="86"/>
      <c r="AO394" s="86"/>
      <c r="AP394" s="86"/>
      <c r="AQ394" s="86"/>
      <c r="AR394" s="86"/>
      <c r="AS394" s="86"/>
      <c r="AT394" s="86"/>
      <c r="AU394" s="86"/>
      <c r="AV394" s="86"/>
      <c r="AW394" s="86"/>
      <c r="AX394" s="86"/>
      <c r="AY394" s="86"/>
      <c r="AZ394" s="86"/>
      <c r="BA394" s="86"/>
      <c r="BB394" s="86"/>
      <c r="BC394" s="86"/>
      <c r="BD394" s="86"/>
      <c r="BE394" s="86"/>
      <c r="BF394" s="86"/>
      <c r="BG394" s="86"/>
      <c r="BH394" s="86"/>
      <c r="BI394" s="87"/>
      <c r="BJ394" s="63"/>
      <c r="BK394" s="86"/>
      <c r="BL394" s="86"/>
      <c r="BM394" s="86"/>
      <c r="BN394" s="86"/>
      <c r="BO394" s="86"/>
      <c r="BP394" s="86"/>
      <c r="BQ394" s="86"/>
      <c r="BR394" s="86"/>
      <c r="BS394" s="86"/>
      <c r="BT394" s="86"/>
      <c r="BU394" s="86"/>
      <c r="BV394" s="86"/>
      <c r="BW394" s="86"/>
      <c r="BX394" s="86"/>
      <c r="BY394" s="86"/>
      <c r="BZ394" s="86"/>
      <c r="CA394" s="86"/>
      <c r="CB394" s="86"/>
      <c r="CC394" s="86"/>
      <c r="CD394" s="86"/>
      <c r="CE394" s="86"/>
      <c r="CF394" s="86"/>
      <c r="CG394" s="88"/>
      <c r="CH394" s="89"/>
      <c r="CI394" s="90"/>
      <c r="CJ394" s="90"/>
      <c r="CK394" s="91"/>
      <c r="CL394" s="90"/>
      <c r="CM394" s="90"/>
      <c r="CN394" s="90"/>
      <c r="CO394" s="92"/>
      <c r="CP394" s="93"/>
      <c r="CQ394" s="93"/>
      <c r="CR394" s="93"/>
      <c r="CS394" s="94"/>
      <c r="CT394" s="95" t="s">
        <v>551</v>
      </c>
      <c r="CU394" s="79">
        <v>1</v>
      </c>
      <c r="CV394" s="79" t="s">
        <v>550</v>
      </c>
      <c r="CW394" s="80" t="s">
        <v>559</v>
      </c>
    </row>
    <row r="395" spans="1:101" x14ac:dyDescent="0.2">
      <c r="A395" s="2"/>
      <c r="B395" s="95">
        <v>201</v>
      </c>
      <c r="C395" s="103" t="s">
        <v>29</v>
      </c>
      <c r="D395" s="84">
        <v>159477</v>
      </c>
      <c r="E395" s="84">
        <v>424579</v>
      </c>
      <c r="F395" s="60">
        <v>0</v>
      </c>
      <c r="G395" s="60" t="s">
        <v>580</v>
      </c>
      <c r="H395" s="104" t="s">
        <v>384</v>
      </c>
      <c r="I395" s="78">
        <v>44104</v>
      </c>
      <c r="J395" s="134" t="s">
        <v>590</v>
      </c>
      <c r="K395" s="100">
        <v>4434.2</v>
      </c>
      <c r="L395" s="81" t="s">
        <v>568</v>
      </c>
      <c r="M395" s="81"/>
      <c r="N395" s="82">
        <v>0</v>
      </c>
      <c r="O395" s="83">
        <v>0</v>
      </c>
      <c r="P395" s="83">
        <v>0</v>
      </c>
      <c r="Q395" s="83">
        <v>0</v>
      </c>
      <c r="R395" s="83">
        <v>0</v>
      </c>
      <c r="S395" s="83">
        <v>26.3</v>
      </c>
      <c r="T395" s="83">
        <v>116.4</v>
      </c>
      <c r="U395" s="83">
        <v>136.9</v>
      </c>
      <c r="V395" s="83">
        <v>136.9</v>
      </c>
      <c r="W395" s="83">
        <v>114.8</v>
      </c>
      <c r="X395" s="83">
        <v>133.69999999999999</v>
      </c>
      <c r="Y395" s="83">
        <v>281.2</v>
      </c>
      <c r="Z395" s="83">
        <v>159.69999999999999</v>
      </c>
      <c r="AA395" s="83">
        <v>327</v>
      </c>
      <c r="AB395" s="83">
        <v>683.8</v>
      </c>
      <c r="AC395" s="83">
        <v>1208.4000000000001</v>
      </c>
      <c r="AD395" s="83">
        <v>749.2</v>
      </c>
      <c r="AE395" s="83">
        <v>226.9</v>
      </c>
      <c r="AF395" s="83">
        <v>27.8</v>
      </c>
      <c r="AG395" s="83">
        <v>10.3</v>
      </c>
      <c r="AH395" s="83">
        <v>1.5</v>
      </c>
      <c r="AI395" s="83">
        <v>0.9</v>
      </c>
      <c r="AJ395" s="84">
        <v>92.5</v>
      </c>
      <c r="AK395" s="85"/>
      <c r="AL395" s="59">
        <v>1</v>
      </c>
      <c r="AM395" s="86">
        <f t="shared" si="352"/>
        <v>1</v>
      </c>
      <c r="AN395" s="86">
        <f t="shared" si="351"/>
        <v>1</v>
      </c>
      <c r="AO395" s="86">
        <f t="shared" si="302"/>
        <v>1</v>
      </c>
      <c r="AP395" s="86">
        <f t="shared" si="303"/>
        <v>1</v>
      </c>
      <c r="AQ395" s="86">
        <f t="shared" si="304"/>
        <v>1</v>
      </c>
      <c r="AR395" s="86">
        <f t="shared" si="305"/>
        <v>0.99406882865003832</v>
      </c>
      <c r="AS395" s="86">
        <f t="shared" si="306"/>
        <v>0.9678183212304361</v>
      </c>
      <c r="AT395" s="86">
        <f t="shared" si="307"/>
        <v>0.93694465743538846</v>
      </c>
      <c r="AU395" s="86">
        <f t="shared" si="308"/>
        <v>0.90607099364034083</v>
      </c>
      <c r="AV395" s="86">
        <f t="shared" si="309"/>
        <v>0.8801813179378466</v>
      </c>
      <c r="AW395" s="86">
        <f t="shared" si="310"/>
        <v>0.85002931757701483</v>
      </c>
      <c r="AX395" s="86">
        <f t="shared" si="311"/>
        <v>0.78661314329529541</v>
      </c>
      <c r="AY395" s="86">
        <f t="shared" si="312"/>
        <v>0.75059762753145975</v>
      </c>
      <c r="AZ395" s="86">
        <f t="shared" si="313"/>
        <v>0.67685264534752576</v>
      </c>
      <c r="BA395" s="86">
        <f t="shared" si="314"/>
        <v>0.52264219024852254</v>
      </c>
      <c r="BB395" s="86">
        <f t="shared" si="315"/>
        <v>0.2501240359027555</v>
      </c>
      <c r="BC395" s="86">
        <f t="shared" si="316"/>
        <v>8.1164584366965498E-2</v>
      </c>
      <c r="BD395" s="86">
        <f t="shared" si="317"/>
        <v>2.9994136484596631E-2</v>
      </c>
      <c r="BE395" s="86">
        <f t="shared" si="318"/>
        <v>2.3724685399846283E-2</v>
      </c>
      <c r="BF395" s="86">
        <f t="shared" si="319"/>
        <v>2.1401831220963959E-2</v>
      </c>
      <c r="BG395" s="86">
        <f t="shared" si="320"/>
        <v>2.106355148617527E-2</v>
      </c>
      <c r="BH395" s="86">
        <f t="shared" si="321"/>
        <v>2.0860583645302057E-2</v>
      </c>
      <c r="BI395" s="87">
        <v>0</v>
      </c>
      <c r="BJ395" s="63"/>
      <c r="BK395" s="86">
        <f t="shared" si="322"/>
        <v>0</v>
      </c>
      <c r="BL395" s="86">
        <f t="shared" si="323"/>
        <v>0</v>
      </c>
      <c r="BM395" s="86">
        <f t="shared" si="324"/>
        <v>0</v>
      </c>
      <c r="BN395" s="86">
        <f t="shared" si="325"/>
        <v>0</v>
      </c>
      <c r="BO395" s="86">
        <f t="shared" si="326"/>
        <v>0</v>
      </c>
      <c r="BP395" s="86">
        <f t="shared" si="327"/>
        <v>5.9311713499616836E-3</v>
      </c>
      <c r="BQ395" s="86">
        <f t="shared" si="328"/>
        <v>2.625050741960222E-2</v>
      </c>
      <c r="BR395" s="86">
        <f t="shared" si="329"/>
        <v>3.0873663795047634E-2</v>
      </c>
      <c r="BS395" s="86">
        <f t="shared" si="330"/>
        <v>3.0873663795047634E-2</v>
      </c>
      <c r="BT395" s="86">
        <f t="shared" si="331"/>
        <v>2.588967570249423E-2</v>
      </c>
      <c r="BU395" s="86">
        <f t="shared" si="332"/>
        <v>3.0152000360831765E-2</v>
      </c>
      <c r="BV395" s="86">
        <f t="shared" si="333"/>
        <v>6.3416174281719417E-2</v>
      </c>
      <c r="BW395" s="86">
        <f t="shared" si="334"/>
        <v>3.6015515763835659E-2</v>
      </c>
      <c r="BX395" s="86">
        <f t="shared" si="335"/>
        <v>7.3744982183933994E-2</v>
      </c>
      <c r="BY395" s="86">
        <f t="shared" si="336"/>
        <v>0.15421045509900322</v>
      </c>
      <c r="BZ395" s="86">
        <f t="shared" si="337"/>
        <v>0.27251815434576704</v>
      </c>
      <c r="CA395" s="86">
        <f t="shared" si="338"/>
        <v>0.16895945153579001</v>
      </c>
      <c r="CB395" s="86">
        <f t="shared" si="339"/>
        <v>5.1170447882368866E-2</v>
      </c>
      <c r="CC395" s="86">
        <f t="shared" si="340"/>
        <v>6.2694510847503479E-3</v>
      </c>
      <c r="CD395" s="86">
        <f t="shared" si="341"/>
        <v>2.3228541788823248E-3</v>
      </c>
      <c r="CE395" s="86">
        <f t="shared" si="342"/>
        <v>3.3827973478868859E-4</v>
      </c>
      <c r="CF395" s="86">
        <f t="shared" si="343"/>
        <v>2.0296784087321315E-4</v>
      </c>
      <c r="CG395" s="88">
        <f t="shared" si="344"/>
        <v>2.0860583645302057E-2</v>
      </c>
      <c r="CH395" s="89">
        <f t="shared" si="345"/>
        <v>0</v>
      </c>
      <c r="CI395" s="90">
        <f t="shared" si="346"/>
        <v>0.21338685670470459</v>
      </c>
      <c r="CJ395" s="90">
        <f t="shared" si="347"/>
        <v>0.76575255964999345</v>
      </c>
      <c r="CK395" s="91">
        <f t="shared" si="348"/>
        <v>2.0860583645302057E-2</v>
      </c>
      <c r="CL395" s="90">
        <f t="shared" si="349"/>
        <v>0.89697216364594823</v>
      </c>
      <c r="CM395" s="90">
        <f t="shared" si="350"/>
        <v>5.035091515931156</v>
      </c>
      <c r="CN395" s="90">
        <f t="array" ref="CN395">10^(SUMPRODUCT(BW395:CF395,LOG($BW$5:$CF$5))/CJ395)</f>
        <v>0.624923876277795</v>
      </c>
      <c r="CO395" s="92">
        <f t="shared" si="301"/>
        <v>0.36881613329017415</v>
      </c>
      <c r="CP395" s="93">
        <f t="shared" si="301"/>
        <v>0.56856824291633712</v>
      </c>
      <c r="CQ395" s="93">
        <f t="shared" si="301"/>
        <v>0.68961303325434342</v>
      </c>
      <c r="CR395" s="93">
        <f t="shared" si="301"/>
        <v>0.94210571150964362</v>
      </c>
      <c r="CS395" s="94">
        <f t="shared" si="301"/>
        <v>5.1751359887170487</v>
      </c>
      <c r="CT395" s="95" t="s">
        <v>551</v>
      </c>
      <c r="CU395" s="79">
        <v>2</v>
      </c>
      <c r="CV395" s="79" t="s">
        <v>550</v>
      </c>
      <c r="CW395" s="80"/>
    </row>
    <row r="396" spans="1:101" x14ac:dyDescent="0.2">
      <c r="A396" s="2"/>
      <c r="B396" s="95">
        <v>201.5</v>
      </c>
      <c r="C396" s="103" t="s">
        <v>23</v>
      </c>
      <c r="D396" s="84">
        <v>158996</v>
      </c>
      <c r="E396" s="84">
        <v>424518</v>
      </c>
      <c r="F396" s="60">
        <v>0</v>
      </c>
      <c r="G396" s="60" t="s">
        <v>580</v>
      </c>
      <c r="H396" s="104" t="s">
        <v>385</v>
      </c>
      <c r="I396" s="78">
        <v>44104</v>
      </c>
      <c r="J396" s="134" t="s">
        <v>590</v>
      </c>
      <c r="K396" s="100">
        <v>4385.8</v>
      </c>
      <c r="L396" s="81" t="s">
        <v>568</v>
      </c>
      <c r="M396" s="81"/>
      <c r="N396" s="82">
        <v>0</v>
      </c>
      <c r="O396" s="83">
        <v>0</v>
      </c>
      <c r="P396" s="83">
        <v>0</v>
      </c>
      <c r="Q396" s="83">
        <v>0</v>
      </c>
      <c r="R396" s="83">
        <v>56.4</v>
      </c>
      <c r="S396" s="83">
        <v>54.3</v>
      </c>
      <c r="T396" s="83">
        <v>61.2</v>
      </c>
      <c r="U396" s="83">
        <v>60.2</v>
      </c>
      <c r="V396" s="83">
        <v>76.400000000000006</v>
      </c>
      <c r="W396" s="83">
        <v>52.9</v>
      </c>
      <c r="X396" s="83">
        <v>43.7</v>
      </c>
      <c r="Y396" s="83">
        <v>45.4</v>
      </c>
      <c r="Z396" s="83">
        <v>72</v>
      </c>
      <c r="AA396" s="83">
        <v>157.6</v>
      </c>
      <c r="AB396" s="83">
        <v>444.4</v>
      </c>
      <c r="AC396" s="83">
        <v>1241.2</v>
      </c>
      <c r="AD396" s="83">
        <v>1222.7</v>
      </c>
      <c r="AE396" s="83">
        <v>539.4</v>
      </c>
      <c r="AF396" s="83">
        <v>108.3</v>
      </c>
      <c r="AG396" s="83">
        <v>61.1</v>
      </c>
      <c r="AH396" s="83">
        <v>15</v>
      </c>
      <c r="AI396" s="83">
        <v>6</v>
      </c>
      <c r="AJ396" s="84">
        <v>67.599999999999994</v>
      </c>
      <c r="AK396" s="85"/>
      <c r="AL396" s="59">
        <v>1</v>
      </c>
      <c r="AM396" s="86">
        <f t="shared" si="352"/>
        <v>1</v>
      </c>
      <c r="AN396" s="86">
        <f t="shared" si="351"/>
        <v>1</v>
      </c>
      <c r="AO396" s="86">
        <f t="shared" si="302"/>
        <v>1</v>
      </c>
      <c r="AP396" s="86">
        <f t="shared" si="303"/>
        <v>1</v>
      </c>
      <c r="AQ396" s="86">
        <f t="shared" si="304"/>
        <v>0.9871403164758995</v>
      </c>
      <c r="AR396" s="86">
        <f t="shared" si="305"/>
        <v>0.97475945095535588</v>
      </c>
      <c r="AS396" s="86">
        <f t="shared" si="306"/>
        <v>0.96080532628026805</v>
      </c>
      <c r="AT396" s="86">
        <f t="shared" si="307"/>
        <v>0.94707921017830266</v>
      </c>
      <c r="AU396" s="86">
        <f t="shared" si="308"/>
        <v>0.92965935519175513</v>
      </c>
      <c r="AV396" s="86">
        <f t="shared" si="309"/>
        <v>0.9175977016735829</v>
      </c>
      <c r="AW396" s="86">
        <f t="shared" si="310"/>
        <v>0.90763372702813627</v>
      </c>
      <c r="AX396" s="86">
        <f t="shared" si="311"/>
        <v>0.89728213780838162</v>
      </c>
      <c r="AY396" s="86">
        <f t="shared" si="312"/>
        <v>0.88086552054357248</v>
      </c>
      <c r="AZ396" s="86">
        <f t="shared" si="313"/>
        <v>0.84493136941949021</v>
      </c>
      <c r="BA396" s="86">
        <f t="shared" si="314"/>
        <v>0.74360435952391812</v>
      </c>
      <c r="BB396" s="86">
        <f t="shared" si="315"/>
        <v>0.46060011856445804</v>
      </c>
      <c r="BC396" s="86">
        <f t="shared" si="316"/>
        <v>0.18181403620776143</v>
      </c>
      <c r="BD396" s="86">
        <f t="shared" si="317"/>
        <v>5.8826211865566178E-2</v>
      </c>
      <c r="BE396" s="86">
        <f t="shared" si="318"/>
        <v>3.4132883396415736E-2</v>
      </c>
      <c r="BF396" s="86">
        <f t="shared" si="319"/>
        <v>2.0201559578640189E-2</v>
      </c>
      <c r="BG396" s="86">
        <f t="shared" si="320"/>
        <v>1.678143098180495E-2</v>
      </c>
      <c r="BH396" s="86">
        <f t="shared" si="321"/>
        <v>1.5413379543070854E-2</v>
      </c>
      <c r="BI396" s="87">
        <v>0</v>
      </c>
      <c r="BJ396" s="63"/>
      <c r="BK396" s="86">
        <f t="shared" si="322"/>
        <v>0</v>
      </c>
      <c r="BL396" s="86">
        <f t="shared" si="323"/>
        <v>0</v>
      </c>
      <c r="BM396" s="86">
        <f t="shared" si="324"/>
        <v>0</v>
      </c>
      <c r="BN396" s="86">
        <f t="shared" si="325"/>
        <v>0</v>
      </c>
      <c r="BO396" s="86">
        <f t="shared" si="326"/>
        <v>1.2859683524100496E-2</v>
      </c>
      <c r="BP396" s="86">
        <f t="shared" si="327"/>
        <v>1.2380865520543627E-2</v>
      </c>
      <c r="BQ396" s="86">
        <f t="shared" si="328"/>
        <v>1.3954124675087831E-2</v>
      </c>
      <c r="BR396" s="86">
        <f t="shared" si="329"/>
        <v>1.3726116101965391E-2</v>
      </c>
      <c r="BS396" s="86">
        <f t="shared" si="330"/>
        <v>1.7419854986547523E-2</v>
      </c>
      <c r="BT396" s="86">
        <f t="shared" si="331"/>
        <v>1.2061653518172233E-2</v>
      </c>
      <c r="BU396" s="86">
        <f t="shared" si="332"/>
        <v>9.9639746454466271E-3</v>
      </c>
      <c r="BV396" s="86">
        <f t="shared" si="333"/>
        <v>1.0351589219754653E-2</v>
      </c>
      <c r="BW396" s="86">
        <f t="shared" si="334"/>
        <v>1.6416617264809141E-2</v>
      </c>
      <c r="BX396" s="86">
        <f t="shared" si="335"/>
        <v>3.593415112408227E-2</v>
      </c>
      <c r="BY396" s="86">
        <f t="shared" si="336"/>
        <v>0.10132700989557208</v>
      </c>
      <c r="BZ396" s="86">
        <f t="shared" si="337"/>
        <v>0.28300424095946008</v>
      </c>
      <c r="CA396" s="86">
        <f t="shared" si="338"/>
        <v>0.27878608235669661</v>
      </c>
      <c r="CB396" s="86">
        <f t="shared" si="339"/>
        <v>0.12298782434219525</v>
      </c>
      <c r="CC396" s="86">
        <f t="shared" si="340"/>
        <v>2.4693328469150441E-2</v>
      </c>
      <c r="CD396" s="86">
        <f t="shared" si="341"/>
        <v>1.3931323817775548E-2</v>
      </c>
      <c r="CE396" s="86">
        <f t="shared" si="342"/>
        <v>3.4201285968352389E-3</v>
      </c>
      <c r="CF396" s="86">
        <f t="shared" si="343"/>
        <v>1.3680514387340963E-3</v>
      </c>
      <c r="CG396" s="88">
        <f t="shared" si="344"/>
        <v>1.5413379543070854E-2</v>
      </c>
      <c r="CH396" s="89">
        <f t="shared" si="345"/>
        <v>0</v>
      </c>
      <c r="CI396" s="90">
        <f t="shared" si="346"/>
        <v>0.10271786219161838</v>
      </c>
      <c r="CJ396" s="90">
        <f t="shared" si="347"/>
        <v>0.88186875826531064</v>
      </c>
      <c r="CK396" s="91">
        <f t="shared" si="348"/>
        <v>1.5413379543070854E-2</v>
      </c>
      <c r="CL396" s="90">
        <f t="shared" si="349"/>
        <v>0.62751475754591557</v>
      </c>
      <c r="CM396" s="90">
        <f t="shared" si="350"/>
        <v>8.3876184526188382</v>
      </c>
      <c r="CN396" s="90">
        <f t="array" ref="CN396">10^(SUMPRODUCT(BW396:CF396,LOG($BW$5:$CF$5))/CJ396)</f>
        <v>0.49774907100212168</v>
      </c>
      <c r="CO396" s="92">
        <f t="shared" ref="CO396:CS446" si="353">10^ (LOG(INDEX($AL$5:$BI$5,MATCH(CO$5/100,$AL396:$BI396,-1)))-(INDEX($AL396:$BI396,MATCH(CO$5/100,$AL396:$BI396,-1))-CO$5/100)/(INDEX($AL396:$BI396,MATCH(CO$5/100,$AL396:$BI396,-1))-INDEX($AL396:$BI396,MATCH(CO$5/100,$AL396:$BI396,-1)+1))*(LOG(INDEX($AL$5:$BI$5,MATCH(CO$5/100,$AL396:$BI396,-1)))-LOG(INDEX($AL$5:$BI$5,MATCH(CO$5/100,$AL396:$BI396,-1)+1))))</f>
        <v>0.28114023717217507</v>
      </c>
      <c r="CP396" s="93">
        <f t="shared" si="353"/>
        <v>0.43647679629730968</v>
      </c>
      <c r="CQ396" s="93">
        <f t="shared" si="353"/>
        <v>0.52501487026780969</v>
      </c>
      <c r="CR396" s="93">
        <f t="shared" si="353"/>
        <v>0.6322496512539012</v>
      </c>
      <c r="CS396" s="94">
        <f t="shared" si="353"/>
        <v>2.1847243628833586</v>
      </c>
      <c r="CT396" s="95" t="s">
        <v>551</v>
      </c>
      <c r="CU396" s="79">
        <v>1</v>
      </c>
      <c r="CV396" s="79" t="s">
        <v>550</v>
      </c>
      <c r="CW396" s="80"/>
    </row>
    <row r="397" spans="1:101" x14ac:dyDescent="0.2">
      <c r="A397" s="2"/>
      <c r="B397" s="95">
        <v>201.5</v>
      </c>
      <c r="C397" s="103" t="s">
        <v>25</v>
      </c>
      <c r="D397" s="84">
        <v>158995</v>
      </c>
      <c r="E397" s="84">
        <v>424576</v>
      </c>
      <c r="F397" s="60">
        <v>0</v>
      </c>
      <c r="G397" s="60" t="s">
        <v>580</v>
      </c>
      <c r="H397" s="104" t="s">
        <v>386</v>
      </c>
      <c r="I397" s="78">
        <v>44104</v>
      </c>
      <c r="J397" s="134" t="s">
        <v>590</v>
      </c>
      <c r="K397" s="100">
        <v>4222.8</v>
      </c>
      <c r="L397" s="81" t="s">
        <v>568</v>
      </c>
      <c r="M397" s="81"/>
      <c r="N397" s="82">
        <v>0</v>
      </c>
      <c r="O397" s="83">
        <v>0</v>
      </c>
      <c r="P397" s="83">
        <v>0</v>
      </c>
      <c r="Q397" s="83">
        <v>0</v>
      </c>
      <c r="R397" s="83">
        <v>0</v>
      </c>
      <c r="S397" s="83">
        <v>8.4</v>
      </c>
      <c r="T397" s="83">
        <v>37.700000000000003</v>
      </c>
      <c r="U397" s="83">
        <v>103.8</v>
      </c>
      <c r="V397" s="83">
        <v>161.30000000000001</v>
      </c>
      <c r="W397" s="83">
        <v>101.3</v>
      </c>
      <c r="X397" s="83">
        <v>75.2</v>
      </c>
      <c r="Y397" s="83">
        <v>60.3</v>
      </c>
      <c r="Z397" s="83">
        <v>53.3</v>
      </c>
      <c r="AA397" s="83">
        <v>107.3</v>
      </c>
      <c r="AB397" s="83">
        <v>222.5</v>
      </c>
      <c r="AC397" s="83">
        <v>602</v>
      </c>
      <c r="AD397" s="83">
        <v>1225.5</v>
      </c>
      <c r="AE397" s="83">
        <v>1185</v>
      </c>
      <c r="AF397" s="83">
        <v>166.8</v>
      </c>
      <c r="AG397" s="83">
        <v>51.2</v>
      </c>
      <c r="AH397" s="83">
        <v>10.7</v>
      </c>
      <c r="AI397" s="83">
        <v>6.5</v>
      </c>
      <c r="AJ397" s="84">
        <v>44</v>
      </c>
      <c r="AK397" s="85"/>
      <c r="AL397" s="59">
        <v>1</v>
      </c>
      <c r="AM397" s="86">
        <f t="shared" si="352"/>
        <v>1</v>
      </c>
      <c r="AN397" s="86">
        <f t="shared" si="351"/>
        <v>1</v>
      </c>
      <c r="AO397" s="86">
        <f t="shared" si="302"/>
        <v>1</v>
      </c>
      <c r="AP397" s="86">
        <f t="shared" si="303"/>
        <v>1</v>
      </c>
      <c r="AQ397" s="86">
        <f t="shared" si="304"/>
        <v>1</v>
      </c>
      <c r="AR397" s="86">
        <f t="shared" si="305"/>
        <v>0.99801079852230745</v>
      </c>
      <c r="AS397" s="86">
        <f t="shared" si="306"/>
        <v>0.98908307284266361</v>
      </c>
      <c r="AT397" s="86">
        <f t="shared" si="307"/>
        <v>0.96450222601117741</v>
      </c>
      <c r="AU397" s="86">
        <f t="shared" si="308"/>
        <v>0.92630482144548643</v>
      </c>
      <c r="AV397" s="86">
        <f t="shared" si="309"/>
        <v>0.90231599886331348</v>
      </c>
      <c r="AW397" s="86">
        <f t="shared" si="310"/>
        <v>0.88450790944397084</v>
      </c>
      <c r="AX397" s="86">
        <f t="shared" si="311"/>
        <v>0.87022828455053525</v>
      </c>
      <c r="AY397" s="86">
        <f t="shared" si="312"/>
        <v>0.85760632755517674</v>
      </c>
      <c r="AZ397" s="86">
        <f t="shared" si="313"/>
        <v>0.83219664677465199</v>
      </c>
      <c r="BA397" s="86">
        <f t="shared" si="314"/>
        <v>0.77950648858577254</v>
      </c>
      <c r="BB397" s="86">
        <f t="shared" si="315"/>
        <v>0.63694704935114144</v>
      </c>
      <c r="BC397" s="86">
        <f t="shared" si="316"/>
        <v>0.34673676233778533</v>
      </c>
      <c r="BD397" s="86">
        <f t="shared" si="317"/>
        <v>6.6117268163303877E-2</v>
      </c>
      <c r="BE397" s="86">
        <f t="shared" si="318"/>
        <v>2.6617410249123702E-2</v>
      </c>
      <c r="BF397" s="86">
        <f t="shared" si="319"/>
        <v>1.44927536231883E-2</v>
      </c>
      <c r="BG397" s="86">
        <f t="shared" si="320"/>
        <v>1.1958889836127582E-2</v>
      </c>
      <c r="BH397" s="86">
        <f t="shared" si="321"/>
        <v>1.0419626787913127E-2</v>
      </c>
      <c r="BI397" s="87">
        <v>0</v>
      </c>
      <c r="BJ397" s="63"/>
      <c r="BK397" s="86">
        <f t="shared" si="322"/>
        <v>0</v>
      </c>
      <c r="BL397" s="86">
        <f t="shared" si="323"/>
        <v>0</v>
      </c>
      <c r="BM397" s="86">
        <f t="shared" si="324"/>
        <v>0</v>
      </c>
      <c r="BN397" s="86">
        <f t="shared" si="325"/>
        <v>0</v>
      </c>
      <c r="BO397" s="86">
        <f t="shared" si="326"/>
        <v>0</v>
      </c>
      <c r="BP397" s="86">
        <f t="shared" si="327"/>
        <v>1.9892014776925482E-3</v>
      </c>
      <c r="BQ397" s="86">
        <f t="shared" si="328"/>
        <v>8.9277256796438387E-3</v>
      </c>
      <c r="BR397" s="86">
        <f t="shared" si="329"/>
        <v>2.4580846831486203E-2</v>
      </c>
      <c r="BS397" s="86">
        <f t="shared" si="330"/>
        <v>3.8197404565690984E-2</v>
      </c>
      <c r="BT397" s="86">
        <f t="shared" si="331"/>
        <v>2.3988822582172942E-2</v>
      </c>
      <c r="BU397" s="86">
        <f t="shared" si="332"/>
        <v>1.7808089419342643E-2</v>
      </c>
      <c r="BV397" s="86">
        <f t="shared" si="333"/>
        <v>1.4279624893435594E-2</v>
      </c>
      <c r="BW397" s="86">
        <f t="shared" si="334"/>
        <v>1.2621956995358508E-2</v>
      </c>
      <c r="BX397" s="86">
        <f t="shared" si="335"/>
        <v>2.5409680780524746E-2</v>
      </c>
      <c r="BY397" s="86">
        <f t="shared" si="336"/>
        <v>5.2690158188879455E-2</v>
      </c>
      <c r="BZ397" s="86">
        <f t="shared" si="337"/>
        <v>0.1425594392346311</v>
      </c>
      <c r="CA397" s="86">
        <f t="shared" si="338"/>
        <v>0.29021028701335611</v>
      </c>
      <c r="CB397" s="86">
        <f t="shared" si="339"/>
        <v>0.28061949417448145</v>
      </c>
      <c r="CC397" s="86">
        <f t="shared" si="340"/>
        <v>3.9499857914180175E-2</v>
      </c>
      <c r="CD397" s="86">
        <f t="shared" si="341"/>
        <v>1.2124656625935402E-2</v>
      </c>
      <c r="CE397" s="86">
        <f t="shared" si="342"/>
        <v>2.5338637870607177E-3</v>
      </c>
      <c r="CF397" s="86">
        <f t="shared" si="343"/>
        <v>1.5392630482144558E-3</v>
      </c>
      <c r="CG397" s="88">
        <f t="shared" si="344"/>
        <v>1.0419626787913127E-2</v>
      </c>
      <c r="CH397" s="89">
        <f t="shared" si="345"/>
        <v>0</v>
      </c>
      <c r="CI397" s="90">
        <f t="shared" si="346"/>
        <v>0.12977171544946475</v>
      </c>
      <c r="CJ397" s="90">
        <f t="shared" si="347"/>
        <v>0.85980865776262216</v>
      </c>
      <c r="CK397" s="91">
        <f t="shared" si="348"/>
        <v>1.0419626787913127E-2</v>
      </c>
      <c r="CL397" s="90">
        <f t="shared" si="349"/>
        <v>0.56244596223751386</v>
      </c>
      <c r="CM397" s="90">
        <f t="shared" si="350"/>
        <v>5.7937672725636036</v>
      </c>
      <c r="CN397" s="90">
        <f t="array" ref="CN397">10^(SUMPRODUCT(BW397:CF397,LOG($BW$5:$CF$5))/CJ397)</f>
        <v>0.41476882503795226</v>
      </c>
      <c r="CO397" s="92">
        <f t="shared" si="353"/>
        <v>0.26081207944520651</v>
      </c>
      <c r="CP397" s="93">
        <f t="shared" si="353"/>
        <v>0.35636977446285184</v>
      </c>
      <c r="CQ397" s="93">
        <f t="shared" si="353"/>
        <v>0.42538331517510053</v>
      </c>
      <c r="CR397" s="93">
        <f t="shared" si="353"/>
        <v>0.51631381755501848</v>
      </c>
      <c r="CS397" s="94">
        <f t="shared" si="353"/>
        <v>3.8186908189932391</v>
      </c>
      <c r="CT397" s="95" t="s">
        <v>551</v>
      </c>
      <c r="CU397" s="79">
        <v>1</v>
      </c>
      <c r="CV397" s="79" t="s">
        <v>550</v>
      </c>
      <c r="CW397" s="80"/>
    </row>
    <row r="398" spans="1:101" x14ac:dyDescent="0.2">
      <c r="A398" s="2"/>
      <c r="B398" s="95">
        <v>202</v>
      </c>
      <c r="C398" s="103" t="s">
        <v>29</v>
      </c>
      <c r="D398" s="84">
        <v>158505</v>
      </c>
      <c r="E398" s="84">
        <v>424576</v>
      </c>
      <c r="F398" s="60">
        <v>0</v>
      </c>
      <c r="G398" s="60" t="s">
        <v>580</v>
      </c>
      <c r="H398" s="104" t="s">
        <v>387</v>
      </c>
      <c r="I398" s="78">
        <v>44104</v>
      </c>
      <c r="J398" s="134" t="s">
        <v>590</v>
      </c>
      <c r="K398" s="100">
        <v>4580</v>
      </c>
      <c r="L398" s="81" t="s">
        <v>568</v>
      </c>
      <c r="M398" s="81"/>
      <c r="N398" s="82">
        <v>0</v>
      </c>
      <c r="O398" s="83">
        <v>0</v>
      </c>
      <c r="P398" s="83">
        <v>0</v>
      </c>
      <c r="Q398" s="83">
        <v>0</v>
      </c>
      <c r="R398" s="83">
        <v>0</v>
      </c>
      <c r="S398" s="83">
        <v>9.1</v>
      </c>
      <c r="T398" s="83">
        <v>18.2</v>
      </c>
      <c r="U398" s="83">
        <v>46.6</v>
      </c>
      <c r="V398" s="83">
        <v>50.8</v>
      </c>
      <c r="W398" s="83">
        <v>35.9</v>
      </c>
      <c r="X398" s="83">
        <v>45.5</v>
      </c>
      <c r="Y398" s="83">
        <v>54.8</v>
      </c>
      <c r="Z398" s="83">
        <v>100.8</v>
      </c>
      <c r="AA398" s="83">
        <v>158.19999999999999</v>
      </c>
      <c r="AB398" s="83">
        <v>352</v>
      </c>
      <c r="AC398" s="83">
        <v>1031.5</v>
      </c>
      <c r="AD398" s="83">
        <v>1218.8</v>
      </c>
      <c r="AE398" s="83">
        <v>1162.0999999999999</v>
      </c>
      <c r="AF398" s="83">
        <v>225.5</v>
      </c>
      <c r="AG398" s="83">
        <v>44</v>
      </c>
      <c r="AH398" s="83">
        <v>4.5</v>
      </c>
      <c r="AI398" s="83">
        <v>1</v>
      </c>
      <c r="AJ398" s="84">
        <v>20.7</v>
      </c>
      <c r="AK398" s="85"/>
      <c r="AL398" s="59">
        <v>1</v>
      </c>
      <c r="AM398" s="86">
        <f t="shared" si="352"/>
        <v>1</v>
      </c>
      <c r="AN398" s="86">
        <f t="shared" si="351"/>
        <v>1</v>
      </c>
      <c r="AO398" s="86">
        <f t="shared" si="302"/>
        <v>1</v>
      </c>
      <c r="AP398" s="86">
        <f t="shared" si="303"/>
        <v>1</v>
      </c>
      <c r="AQ398" s="86">
        <f t="shared" si="304"/>
        <v>1</v>
      </c>
      <c r="AR398" s="86">
        <f t="shared" si="305"/>
        <v>0.99801310043668123</v>
      </c>
      <c r="AS398" s="86">
        <f t="shared" si="306"/>
        <v>0.9940393013100437</v>
      </c>
      <c r="AT398" s="86">
        <f t="shared" si="307"/>
        <v>0.98386462882096071</v>
      </c>
      <c r="AU398" s="86">
        <f t="shared" si="308"/>
        <v>0.97277292576419216</v>
      </c>
      <c r="AV398" s="86">
        <f t="shared" si="309"/>
        <v>0.96493449781659391</v>
      </c>
      <c r="AW398" s="86">
        <f t="shared" si="310"/>
        <v>0.95500000000000007</v>
      </c>
      <c r="AX398" s="86">
        <f t="shared" si="311"/>
        <v>0.94303493449781661</v>
      </c>
      <c r="AY398" s="86">
        <f t="shared" si="312"/>
        <v>0.92102620087336251</v>
      </c>
      <c r="AZ398" s="86">
        <f t="shared" si="313"/>
        <v>0.88648471615720525</v>
      </c>
      <c r="BA398" s="86">
        <f t="shared" si="314"/>
        <v>0.80962882096069866</v>
      </c>
      <c r="BB398" s="86">
        <f t="shared" si="315"/>
        <v>0.58441048034934484</v>
      </c>
      <c r="BC398" s="86">
        <f t="shared" si="316"/>
        <v>0.31829694323144087</v>
      </c>
      <c r="BD398" s="86">
        <f t="shared" si="317"/>
        <v>6.4563318777292378E-2</v>
      </c>
      <c r="BE398" s="86">
        <f t="shared" si="318"/>
        <v>1.5327510917030357E-2</v>
      </c>
      <c r="BF398" s="86">
        <f t="shared" si="319"/>
        <v>5.7205240174670359E-3</v>
      </c>
      <c r="BG398" s="86">
        <f t="shared" si="320"/>
        <v>4.7379912663753328E-3</v>
      </c>
      <c r="BH398" s="86">
        <f t="shared" si="321"/>
        <v>4.5196506550216212E-3</v>
      </c>
      <c r="BI398" s="87">
        <v>0</v>
      </c>
      <c r="BJ398" s="63"/>
      <c r="BK398" s="86">
        <f t="shared" si="322"/>
        <v>0</v>
      </c>
      <c r="BL398" s="86">
        <f t="shared" si="323"/>
        <v>0</v>
      </c>
      <c r="BM398" s="86">
        <f t="shared" si="324"/>
        <v>0</v>
      </c>
      <c r="BN398" s="86">
        <f t="shared" si="325"/>
        <v>0</v>
      </c>
      <c r="BO398" s="86">
        <f t="shared" si="326"/>
        <v>0</v>
      </c>
      <c r="BP398" s="86">
        <f t="shared" si="327"/>
        <v>1.9868995633187669E-3</v>
      </c>
      <c r="BQ398" s="86">
        <f t="shared" si="328"/>
        <v>3.9737991266375339E-3</v>
      </c>
      <c r="BR398" s="86">
        <f t="shared" si="329"/>
        <v>1.0174672489082992E-2</v>
      </c>
      <c r="BS398" s="86">
        <f t="shared" si="330"/>
        <v>1.1091703056768543E-2</v>
      </c>
      <c r="BT398" s="86">
        <f t="shared" si="331"/>
        <v>7.8384279475982588E-3</v>
      </c>
      <c r="BU398" s="86">
        <f t="shared" si="332"/>
        <v>9.9344978165938347E-3</v>
      </c>
      <c r="BV398" s="86">
        <f t="shared" si="333"/>
        <v>1.1965065502183458E-2</v>
      </c>
      <c r="BW398" s="86">
        <f t="shared" si="334"/>
        <v>2.2008733624454102E-2</v>
      </c>
      <c r="BX398" s="86">
        <f t="shared" si="335"/>
        <v>3.4541484716157256E-2</v>
      </c>
      <c r="BY398" s="86">
        <f t="shared" si="336"/>
        <v>7.6855895196506596E-2</v>
      </c>
      <c r="BZ398" s="86">
        <f t="shared" si="337"/>
        <v>0.22521834061135382</v>
      </c>
      <c r="CA398" s="86">
        <f t="shared" si="338"/>
        <v>0.26611353711790398</v>
      </c>
      <c r="CB398" s="86">
        <f t="shared" si="339"/>
        <v>0.25373362445414849</v>
      </c>
      <c r="CC398" s="86">
        <f t="shared" si="340"/>
        <v>4.9235807860262021E-2</v>
      </c>
      <c r="CD398" s="86">
        <f t="shared" si="341"/>
        <v>9.6069868995633211E-3</v>
      </c>
      <c r="CE398" s="86">
        <f t="shared" si="342"/>
        <v>9.8253275109170309E-4</v>
      </c>
      <c r="CF398" s="86">
        <f t="shared" si="343"/>
        <v>2.1834061135371161E-4</v>
      </c>
      <c r="CG398" s="88">
        <f t="shared" si="344"/>
        <v>4.5196506550216212E-3</v>
      </c>
      <c r="CH398" s="89">
        <f t="shared" si="345"/>
        <v>0</v>
      </c>
      <c r="CI398" s="90">
        <f t="shared" si="346"/>
        <v>5.6965065502183387E-2</v>
      </c>
      <c r="CJ398" s="90">
        <f t="shared" si="347"/>
        <v>0.93851528384279503</v>
      </c>
      <c r="CK398" s="91">
        <f t="shared" si="348"/>
        <v>4.5196506550216212E-3</v>
      </c>
      <c r="CL398" s="90">
        <f t="shared" si="349"/>
        <v>0.51019618027923019</v>
      </c>
      <c r="CM398" s="90">
        <f t="shared" si="350"/>
        <v>5.2628242442412976</v>
      </c>
      <c r="CN398" s="90">
        <f t="array" ref="CN398">10^(SUMPRODUCT(BW398:CF398,LOG($BW$5:$CF$5))/CJ398)</f>
        <v>0.45102877564765753</v>
      </c>
      <c r="CO398" s="92">
        <f t="shared" si="353"/>
        <v>0.26254801844045689</v>
      </c>
      <c r="CP398" s="93">
        <f t="shared" si="353"/>
        <v>0.36978430790325206</v>
      </c>
      <c r="CQ398" s="93">
        <f t="shared" si="353"/>
        <v>0.44852800301927337</v>
      </c>
      <c r="CR398" s="93">
        <f t="shared" si="353"/>
        <v>0.55375847502898901</v>
      </c>
      <c r="CS398" s="94">
        <f t="shared" si="353"/>
        <v>1.1407133380110395</v>
      </c>
      <c r="CT398" s="95" t="s">
        <v>551</v>
      </c>
      <c r="CU398" s="79">
        <v>1</v>
      </c>
      <c r="CV398" s="79" t="s">
        <v>550</v>
      </c>
      <c r="CW398" s="80"/>
    </row>
    <row r="399" spans="1:101" x14ac:dyDescent="0.2">
      <c r="A399" s="2"/>
      <c r="B399" s="95">
        <v>202.5</v>
      </c>
      <c r="C399" s="103" t="s">
        <v>23</v>
      </c>
      <c r="D399" s="84">
        <v>158024</v>
      </c>
      <c r="E399" s="84">
        <v>424670</v>
      </c>
      <c r="F399" s="60">
        <v>0</v>
      </c>
      <c r="G399" s="60" t="s">
        <v>580</v>
      </c>
      <c r="H399" s="104" t="s">
        <v>389</v>
      </c>
      <c r="I399" s="78">
        <v>44104</v>
      </c>
      <c r="J399" s="134" t="s">
        <v>590</v>
      </c>
      <c r="K399" s="100">
        <v>5038.7</v>
      </c>
      <c r="L399" s="81" t="s">
        <v>568</v>
      </c>
      <c r="M399" s="81"/>
      <c r="N399" s="82">
        <v>0</v>
      </c>
      <c r="O399" s="83">
        <v>0</v>
      </c>
      <c r="P399" s="83">
        <v>0</v>
      </c>
      <c r="Q399" s="83">
        <v>0</v>
      </c>
      <c r="R399" s="83">
        <v>0</v>
      </c>
      <c r="S399" s="83">
        <v>3.3</v>
      </c>
      <c r="T399" s="83">
        <v>16.7</v>
      </c>
      <c r="U399" s="83">
        <v>37.1</v>
      </c>
      <c r="V399" s="83">
        <v>59.9</v>
      </c>
      <c r="W399" s="83">
        <v>61.5</v>
      </c>
      <c r="X399" s="83">
        <v>77.2</v>
      </c>
      <c r="Y399" s="83">
        <v>97.9</v>
      </c>
      <c r="Z399" s="83">
        <v>107.2</v>
      </c>
      <c r="AA399" s="83">
        <v>199.2</v>
      </c>
      <c r="AB399" s="83">
        <v>477.9</v>
      </c>
      <c r="AC399" s="83">
        <v>1329.4</v>
      </c>
      <c r="AD399" s="83">
        <v>1878.3</v>
      </c>
      <c r="AE399" s="83">
        <v>604.9</v>
      </c>
      <c r="AF399" s="83">
        <v>47.7</v>
      </c>
      <c r="AG399" s="83">
        <v>16.8</v>
      </c>
      <c r="AH399" s="83">
        <v>5.2</v>
      </c>
      <c r="AI399" s="83">
        <v>2.2000000000000002</v>
      </c>
      <c r="AJ399" s="84">
        <v>16.3</v>
      </c>
      <c r="AK399" s="85"/>
      <c r="AL399" s="59">
        <v>1</v>
      </c>
      <c r="AM399" s="86">
        <f t="shared" si="352"/>
        <v>1</v>
      </c>
      <c r="AN399" s="86">
        <f t="shared" si="351"/>
        <v>1</v>
      </c>
      <c r="AO399" s="86">
        <f t="shared" si="302"/>
        <v>1</v>
      </c>
      <c r="AP399" s="86">
        <f t="shared" si="303"/>
        <v>1</v>
      </c>
      <c r="AQ399" s="86">
        <f t="shared" si="304"/>
        <v>1</v>
      </c>
      <c r="AR399" s="86">
        <f t="shared" si="305"/>
        <v>0.99934506916466548</v>
      </c>
      <c r="AS399" s="86">
        <f t="shared" si="306"/>
        <v>0.99603072221009381</v>
      </c>
      <c r="AT399" s="86">
        <f t="shared" si="307"/>
        <v>0.98866771190981795</v>
      </c>
      <c r="AU399" s="86">
        <f t="shared" si="308"/>
        <v>0.97677972492904908</v>
      </c>
      <c r="AV399" s="86">
        <f t="shared" si="309"/>
        <v>0.96457419572508774</v>
      </c>
      <c r="AW399" s="86">
        <f t="shared" si="310"/>
        <v>0.94925278345605013</v>
      </c>
      <c r="AX399" s="86">
        <f t="shared" si="311"/>
        <v>0.92982316867445969</v>
      </c>
      <c r="AY399" s="86">
        <f t="shared" si="312"/>
        <v>0.90854783972056286</v>
      </c>
      <c r="AZ399" s="86">
        <f t="shared" si="313"/>
        <v>0.86901383293309786</v>
      </c>
      <c r="BA399" s="86">
        <f t="shared" si="314"/>
        <v>0.77416794014329093</v>
      </c>
      <c r="BB399" s="86">
        <f t="shared" si="315"/>
        <v>0.51033004544823068</v>
      </c>
      <c r="BC399" s="86">
        <f t="shared" si="316"/>
        <v>0.13755532180919683</v>
      </c>
      <c r="BD399" s="86">
        <f t="shared" si="317"/>
        <v>1.7504515053486033E-2</v>
      </c>
      <c r="BE399" s="86">
        <f t="shared" si="318"/>
        <v>8.0377875245599209E-3</v>
      </c>
      <c r="BF399" s="86">
        <f t="shared" si="319"/>
        <v>4.7035941810387744E-3</v>
      </c>
      <c r="BG399" s="86">
        <f t="shared" si="320"/>
        <v>3.6715819556631816E-3</v>
      </c>
      <c r="BH399" s="86">
        <f t="shared" si="321"/>
        <v>3.2349613987735074E-3</v>
      </c>
      <c r="BI399" s="87">
        <v>0</v>
      </c>
      <c r="BJ399" s="63"/>
      <c r="BK399" s="86">
        <f t="shared" si="322"/>
        <v>0</v>
      </c>
      <c r="BL399" s="86">
        <f t="shared" si="323"/>
        <v>0</v>
      </c>
      <c r="BM399" s="86">
        <f t="shared" si="324"/>
        <v>0</v>
      </c>
      <c r="BN399" s="86">
        <f t="shared" si="325"/>
        <v>0</v>
      </c>
      <c r="BO399" s="86">
        <f t="shared" si="326"/>
        <v>0</v>
      </c>
      <c r="BP399" s="86">
        <f t="shared" si="327"/>
        <v>6.5493083533452179E-4</v>
      </c>
      <c r="BQ399" s="86">
        <f t="shared" si="328"/>
        <v>3.3143469545716675E-3</v>
      </c>
      <c r="BR399" s="86">
        <f t="shared" si="329"/>
        <v>7.3630103002758629E-3</v>
      </c>
      <c r="BS399" s="86">
        <f t="shared" si="330"/>
        <v>1.1887986980768872E-2</v>
      </c>
      <c r="BT399" s="86">
        <f t="shared" si="331"/>
        <v>1.2205529203961341E-2</v>
      </c>
      <c r="BU399" s="86">
        <f t="shared" si="332"/>
        <v>1.5321412269037604E-2</v>
      </c>
      <c r="BV399" s="86">
        <f t="shared" si="333"/>
        <v>1.9429614781590443E-2</v>
      </c>
      <c r="BW399" s="86">
        <f t="shared" si="334"/>
        <v>2.1275328953896833E-2</v>
      </c>
      <c r="BX399" s="86">
        <f t="shared" si="335"/>
        <v>3.9534006787464993E-2</v>
      </c>
      <c r="BY399" s="86">
        <f t="shared" si="336"/>
        <v>9.4845892789806929E-2</v>
      </c>
      <c r="BZ399" s="86">
        <f t="shared" si="337"/>
        <v>0.26383789469506025</v>
      </c>
      <c r="CA399" s="86">
        <f t="shared" si="338"/>
        <v>0.37277472363903386</v>
      </c>
      <c r="CB399" s="86">
        <f t="shared" si="339"/>
        <v>0.1200508067557108</v>
      </c>
      <c r="CC399" s="86">
        <f t="shared" si="340"/>
        <v>9.4667275289261124E-3</v>
      </c>
      <c r="CD399" s="86">
        <f t="shared" si="341"/>
        <v>3.3341933435211465E-3</v>
      </c>
      <c r="CE399" s="86">
        <f t="shared" si="342"/>
        <v>1.0320122253755929E-3</v>
      </c>
      <c r="CF399" s="86">
        <f t="shared" si="343"/>
        <v>4.3662055688967411E-4</v>
      </c>
      <c r="CG399" s="88">
        <f t="shared" si="344"/>
        <v>3.2349613987735074E-3</v>
      </c>
      <c r="CH399" s="89">
        <f t="shared" si="345"/>
        <v>0</v>
      </c>
      <c r="CI399" s="90">
        <f t="shared" si="346"/>
        <v>7.0176831325540312E-2</v>
      </c>
      <c r="CJ399" s="90">
        <f t="shared" si="347"/>
        <v>0.92658820727568614</v>
      </c>
      <c r="CK399" s="91">
        <f t="shared" si="348"/>
        <v>3.2349613987735074E-3</v>
      </c>
      <c r="CL399" s="90">
        <f t="shared" si="349"/>
        <v>0.58395011291698018</v>
      </c>
      <c r="CM399" s="90">
        <f t="shared" si="350"/>
        <v>4.3948470612768853</v>
      </c>
      <c r="CN399" s="90">
        <f t="array" ref="CN399">10^(SUMPRODUCT(BW399:CF399,LOG($BW$5:$CF$5))/CJ399)</f>
        <v>0.5081348173897855</v>
      </c>
      <c r="CO399" s="92">
        <f t="shared" si="353"/>
        <v>0.31811797448372453</v>
      </c>
      <c r="CP399" s="93">
        <f t="shared" si="353"/>
        <v>0.43151546510938943</v>
      </c>
      <c r="CQ399" s="93">
        <f t="shared" si="353"/>
        <v>0.49527703431710407</v>
      </c>
      <c r="CR399" s="93">
        <f t="shared" si="353"/>
        <v>0.60198835540710693</v>
      </c>
      <c r="CS399" s="94">
        <f t="shared" si="353"/>
        <v>1.3017661759253325</v>
      </c>
      <c r="CT399" s="95" t="s">
        <v>551</v>
      </c>
      <c r="CU399" s="79">
        <v>1</v>
      </c>
      <c r="CV399" s="79" t="s">
        <v>550</v>
      </c>
      <c r="CW399" s="80"/>
    </row>
    <row r="400" spans="1:101" x14ac:dyDescent="0.2">
      <c r="A400" s="2"/>
      <c r="B400" s="95">
        <v>202.5</v>
      </c>
      <c r="C400" s="103" t="s">
        <v>25</v>
      </c>
      <c r="D400" s="84">
        <v>158046</v>
      </c>
      <c r="E400" s="84">
        <v>424727</v>
      </c>
      <c r="F400" s="60">
        <v>0</v>
      </c>
      <c r="G400" s="60" t="s">
        <v>580</v>
      </c>
      <c r="H400" s="104" t="s">
        <v>388</v>
      </c>
      <c r="I400" s="78">
        <v>44104</v>
      </c>
      <c r="J400" s="134" t="s">
        <v>590</v>
      </c>
      <c r="K400" s="100">
        <v>4529.3</v>
      </c>
      <c r="L400" s="81" t="s">
        <v>568</v>
      </c>
      <c r="M400" s="81"/>
      <c r="N400" s="82">
        <v>0</v>
      </c>
      <c r="O400" s="83">
        <v>0</v>
      </c>
      <c r="P400" s="83">
        <v>0</v>
      </c>
      <c r="Q400" s="83">
        <v>0</v>
      </c>
      <c r="R400" s="83">
        <v>0</v>
      </c>
      <c r="S400" s="83">
        <v>1.4</v>
      </c>
      <c r="T400" s="83">
        <v>10.6</v>
      </c>
      <c r="U400" s="83">
        <v>22.2</v>
      </c>
      <c r="V400" s="83">
        <v>66</v>
      </c>
      <c r="W400" s="83">
        <v>47.5</v>
      </c>
      <c r="X400" s="83">
        <v>54.5</v>
      </c>
      <c r="Y400" s="83">
        <v>53.1</v>
      </c>
      <c r="Z400" s="83">
        <v>109.2</v>
      </c>
      <c r="AA400" s="83">
        <v>133</v>
      </c>
      <c r="AB400" s="83">
        <v>313.7</v>
      </c>
      <c r="AC400" s="83">
        <v>960.7</v>
      </c>
      <c r="AD400" s="83">
        <v>1286.0999999999999</v>
      </c>
      <c r="AE400" s="83">
        <v>1227.5999999999999</v>
      </c>
      <c r="AF400" s="83">
        <v>182.7</v>
      </c>
      <c r="AG400" s="83">
        <v>36.5</v>
      </c>
      <c r="AH400" s="83">
        <v>4.2</v>
      </c>
      <c r="AI400" s="83">
        <v>0.9</v>
      </c>
      <c r="AJ400" s="84">
        <v>19.399999999999999</v>
      </c>
      <c r="AK400" s="85"/>
      <c r="AL400" s="59">
        <v>1</v>
      </c>
      <c r="AM400" s="86">
        <f t="shared" si="352"/>
        <v>1</v>
      </c>
      <c r="AN400" s="86">
        <f t="shared" si="351"/>
        <v>1</v>
      </c>
      <c r="AO400" s="86">
        <f t="shared" si="302"/>
        <v>1</v>
      </c>
      <c r="AP400" s="86">
        <f t="shared" si="303"/>
        <v>1</v>
      </c>
      <c r="AQ400" s="86">
        <f t="shared" si="304"/>
        <v>1</v>
      </c>
      <c r="AR400" s="86">
        <f t="shared" si="305"/>
        <v>0.99969090146380235</v>
      </c>
      <c r="AS400" s="86">
        <f t="shared" si="306"/>
        <v>0.99735058397544873</v>
      </c>
      <c r="AT400" s="86">
        <f t="shared" si="307"/>
        <v>0.99244916433002894</v>
      </c>
      <c r="AU400" s="86">
        <f t="shared" si="308"/>
        <v>0.97787737619499704</v>
      </c>
      <c r="AV400" s="86">
        <f t="shared" si="309"/>
        <v>0.96739010443114837</v>
      </c>
      <c r="AW400" s="86">
        <f t="shared" si="310"/>
        <v>0.95535733998631145</v>
      </c>
      <c r="AX400" s="86">
        <f t="shared" si="311"/>
        <v>0.94363367407767218</v>
      </c>
      <c r="AY400" s="86">
        <f t="shared" si="312"/>
        <v>0.91952398825425574</v>
      </c>
      <c r="AZ400" s="86">
        <f t="shared" si="313"/>
        <v>0.89015962731547937</v>
      </c>
      <c r="BA400" s="86">
        <f t="shared" si="314"/>
        <v>0.82089947674033525</v>
      </c>
      <c r="BB400" s="86">
        <f t="shared" si="315"/>
        <v>0.60879164550813591</v>
      </c>
      <c r="BC400" s="86">
        <f t="shared" si="316"/>
        <v>0.32484048307685509</v>
      </c>
      <c r="BD400" s="86">
        <f t="shared" si="317"/>
        <v>5.3805223765261645E-2</v>
      </c>
      <c r="BE400" s="86">
        <f t="shared" si="318"/>
        <v>1.3467864791468782E-2</v>
      </c>
      <c r="BF400" s="86">
        <f t="shared" si="319"/>
        <v>5.4092243834587134E-3</v>
      </c>
      <c r="BG400" s="86">
        <f t="shared" si="320"/>
        <v>4.4819287748657736E-3</v>
      </c>
      <c r="BH400" s="86">
        <f t="shared" si="321"/>
        <v>4.2832225730244297E-3</v>
      </c>
      <c r="BI400" s="87">
        <v>0</v>
      </c>
      <c r="BJ400" s="63"/>
      <c r="BK400" s="86">
        <f t="shared" si="322"/>
        <v>0</v>
      </c>
      <c r="BL400" s="86">
        <f t="shared" si="323"/>
        <v>0</v>
      </c>
      <c r="BM400" s="86">
        <f t="shared" si="324"/>
        <v>0</v>
      </c>
      <c r="BN400" s="86">
        <f t="shared" si="325"/>
        <v>0</v>
      </c>
      <c r="BO400" s="86">
        <f t="shared" si="326"/>
        <v>0</v>
      </c>
      <c r="BP400" s="86">
        <f t="shared" si="327"/>
        <v>3.0909853619764949E-4</v>
      </c>
      <c r="BQ400" s="86">
        <f t="shared" si="328"/>
        <v>2.340317488353616E-3</v>
      </c>
      <c r="BR400" s="86">
        <f t="shared" si="329"/>
        <v>4.9014196454197911E-3</v>
      </c>
      <c r="BS400" s="86">
        <f t="shared" si="330"/>
        <v>1.4571788135031905E-2</v>
      </c>
      <c r="BT400" s="86">
        <f t="shared" si="331"/>
        <v>1.0487271763848671E-2</v>
      </c>
      <c r="BU400" s="86">
        <f t="shared" si="332"/>
        <v>1.2032764444836919E-2</v>
      </c>
      <c r="BV400" s="86">
        <f t="shared" si="333"/>
        <v>1.1723665908639269E-2</v>
      </c>
      <c r="BW400" s="86">
        <f t="shared" si="334"/>
        <v>2.4109685823416438E-2</v>
      </c>
      <c r="BX400" s="86">
        <f t="shared" si="335"/>
        <v>2.9364360938776368E-2</v>
      </c>
      <c r="BY400" s="86">
        <f t="shared" si="336"/>
        <v>6.9260150575144119E-2</v>
      </c>
      <c r="BZ400" s="86">
        <f t="shared" si="337"/>
        <v>0.21210783123219934</v>
      </c>
      <c r="CA400" s="86">
        <f t="shared" si="338"/>
        <v>0.28395116243128082</v>
      </c>
      <c r="CB400" s="86">
        <f t="shared" si="339"/>
        <v>0.27103525931159345</v>
      </c>
      <c r="CC400" s="86">
        <f t="shared" si="340"/>
        <v>4.0337358973792863E-2</v>
      </c>
      <c r="CD400" s="86">
        <f t="shared" si="341"/>
        <v>8.058640408010069E-3</v>
      </c>
      <c r="CE400" s="86">
        <f t="shared" si="342"/>
        <v>9.2729560859293979E-4</v>
      </c>
      <c r="CF400" s="86">
        <f t="shared" si="343"/>
        <v>1.9870620184134387E-4</v>
      </c>
      <c r="CG400" s="88">
        <f t="shared" si="344"/>
        <v>4.2832225730244297E-3</v>
      </c>
      <c r="CH400" s="89">
        <f t="shared" si="345"/>
        <v>0</v>
      </c>
      <c r="CI400" s="90">
        <f t="shared" si="346"/>
        <v>5.636632592232782E-2</v>
      </c>
      <c r="CJ400" s="90">
        <f t="shared" si="347"/>
        <v>0.9393504515046478</v>
      </c>
      <c r="CK400" s="91">
        <f t="shared" si="348"/>
        <v>4.2832225730244297E-3</v>
      </c>
      <c r="CL400" s="90">
        <f t="shared" si="349"/>
        <v>0.50106318741000322</v>
      </c>
      <c r="CM400" s="90">
        <f t="shared" si="350"/>
        <v>4.6507036716443526</v>
      </c>
      <c r="CN400" s="90">
        <f t="array" ref="CN400">10^(SUMPRODUCT(BW400:CF400,LOG($BW$5:$CF$5))/CJ400)</f>
        <v>0.44601735163399436</v>
      </c>
      <c r="CO400" s="92">
        <f t="shared" si="353"/>
        <v>0.26539685257122714</v>
      </c>
      <c r="CP400" s="93">
        <f t="shared" si="353"/>
        <v>0.36593809233166097</v>
      </c>
      <c r="CQ400" s="93">
        <f t="shared" si="353"/>
        <v>0.43851238416890537</v>
      </c>
      <c r="CR400" s="93">
        <f t="shared" si="353"/>
        <v>0.53524992636550051</v>
      </c>
      <c r="CS400" s="94">
        <f t="shared" si="353"/>
        <v>1.119358940925504</v>
      </c>
      <c r="CT400" s="95" t="s">
        <v>551</v>
      </c>
      <c r="CU400" s="79">
        <v>1</v>
      </c>
      <c r="CV400" s="79" t="s">
        <v>550</v>
      </c>
      <c r="CW400" s="80"/>
    </row>
    <row r="401" spans="1:101" x14ac:dyDescent="0.2">
      <c r="A401" s="2"/>
      <c r="B401" s="95">
        <v>203</v>
      </c>
      <c r="C401" s="103" t="s">
        <v>29</v>
      </c>
      <c r="D401" s="84">
        <v>157614</v>
      </c>
      <c r="E401" s="84">
        <v>424927</v>
      </c>
      <c r="F401" s="60">
        <v>0</v>
      </c>
      <c r="G401" s="60" t="s">
        <v>580</v>
      </c>
      <c r="H401" s="104" t="s">
        <v>390</v>
      </c>
      <c r="I401" s="78">
        <v>44104</v>
      </c>
      <c r="J401" s="134" t="s">
        <v>590</v>
      </c>
      <c r="K401" s="100">
        <v>4374.3</v>
      </c>
      <c r="L401" s="81" t="s">
        <v>568</v>
      </c>
      <c r="M401" s="81"/>
      <c r="N401" s="82">
        <v>0</v>
      </c>
      <c r="O401" s="83">
        <v>0</v>
      </c>
      <c r="P401" s="83">
        <v>0</v>
      </c>
      <c r="Q401" s="83">
        <v>0</v>
      </c>
      <c r="R401" s="83">
        <v>0</v>
      </c>
      <c r="S401" s="83">
        <v>8.8000000000000007</v>
      </c>
      <c r="T401" s="83">
        <v>23.8</v>
      </c>
      <c r="U401" s="83">
        <v>57.2</v>
      </c>
      <c r="V401" s="83">
        <v>57.1</v>
      </c>
      <c r="W401" s="83">
        <v>48.3</v>
      </c>
      <c r="X401" s="83">
        <v>58.8</v>
      </c>
      <c r="Y401" s="83">
        <v>70.599999999999994</v>
      </c>
      <c r="Z401" s="83">
        <v>105.8</v>
      </c>
      <c r="AA401" s="83">
        <v>218.9</v>
      </c>
      <c r="AB401" s="83">
        <v>455.3</v>
      </c>
      <c r="AC401" s="83">
        <v>1245.7</v>
      </c>
      <c r="AD401" s="83">
        <v>1494.7</v>
      </c>
      <c r="AE401" s="83">
        <v>456.8</v>
      </c>
      <c r="AF401" s="83">
        <v>53.5</v>
      </c>
      <c r="AG401" s="83">
        <v>8.6999999999999993</v>
      </c>
      <c r="AH401" s="83">
        <v>1.7</v>
      </c>
      <c r="AI401" s="83">
        <v>0.9</v>
      </c>
      <c r="AJ401" s="84">
        <v>7.7</v>
      </c>
      <c r="AK401" s="85"/>
      <c r="AL401" s="59">
        <v>1</v>
      </c>
      <c r="AM401" s="86">
        <f t="shared" si="352"/>
        <v>1</v>
      </c>
      <c r="AN401" s="86">
        <f t="shared" si="351"/>
        <v>1</v>
      </c>
      <c r="AO401" s="86">
        <f t="shared" si="302"/>
        <v>1</v>
      </c>
      <c r="AP401" s="86">
        <f t="shared" si="303"/>
        <v>1</v>
      </c>
      <c r="AQ401" s="86">
        <f t="shared" si="304"/>
        <v>1</v>
      </c>
      <c r="AR401" s="86">
        <f t="shared" si="305"/>
        <v>0.99798824954849918</v>
      </c>
      <c r="AS401" s="86">
        <f t="shared" si="306"/>
        <v>0.99254737900921286</v>
      </c>
      <c r="AT401" s="86">
        <f t="shared" si="307"/>
        <v>0.97947100107445761</v>
      </c>
      <c r="AU401" s="86">
        <f t="shared" si="308"/>
        <v>0.96641748394028759</v>
      </c>
      <c r="AV401" s="86">
        <f t="shared" si="309"/>
        <v>0.95537571725761838</v>
      </c>
      <c r="AW401" s="86">
        <f t="shared" si="310"/>
        <v>0.94193356651349935</v>
      </c>
      <c r="AX401" s="86">
        <f t="shared" si="311"/>
        <v>0.92579384130032238</v>
      </c>
      <c r="AY401" s="86">
        <f t="shared" si="312"/>
        <v>0.90160711428114215</v>
      </c>
      <c r="AZ401" s="86">
        <f t="shared" si="313"/>
        <v>0.85156482180005943</v>
      </c>
      <c r="BA401" s="86">
        <f t="shared" si="314"/>
        <v>0.7474795967354777</v>
      </c>
      <c r="BB401" s="86">
        <f t="shared" si="315"/>
        <v>0.46270260384518663</v>
      </c>
      <c r="BC401" s="86">
        <f t="shared" si="316"/>
        <v>0.12100221749765666</v>
      </c>
      <c r="BD401" s="86">
        <f t="shared" si="317"/>
        <v>1.6574080424296325E-2</v>
      </c>
      <c r="BE401" s="86">
        <f t="shared" si="318"/>
        <v>4.3435521111947987E-3</v>
      </c>
      <c r="BF401" s="86">
        <f t="shared" si="319"/>
        <v>2.3546624602792236E-3</v>
      </c>
      <c r="BG401" s="86">
        <f t="shared" si="320"/>
        <v>1.9660288503302033E-3</v>
      </c>
      <c r="BH401" s="86">
        <f t="shared" si="321"/>
        <v>1.7602816450630748E-3</v>
      </c>
      <c r="BI401" s="87">
        <v>0</v>
      </c>
      <c r="BJ401" s="63"/>
      <c r="BK401" s="86">
        <f t="shared" si="322"/>
        <v>0</v>
      </c>
      <c r="BL401" s="86">
        <f t="shared" si="323"/>
        <v>0</v>
      </c>
      <c r="BM401" s="86">
        <f t="shared" si="324"/>
        <v>0</v>
      </c>
      <c r="BN401" s="86">
        <f t="shared" si="325"/>
        <v>0</v>
      </c>
      <c r="BO401" s="86">
        <f t="shared" si="326"/>
        <v>0</v>
      </c>
      <c r="BP401" s="86">
        <f t="shared" si="327"/>
        <v>2.0117504515008156E-3</v>
      </c>
      <c r="BQ401" s="86">
        <f t="shared" si="328"/>
        <v>5.4408705392863244E-3</v>
      </c>
      <c r="BR401" s="86">
        <f t="shared" si="329"/>
        <v>1.3076377934755246E-2</v>
      </c>
      <c r="BS401" s="86">
        <f t="shared" si="330"/>
        <v>1.3053517134170023E-2</v>
      </c>
      <c r="BT401" s="86">
        <f t="shared" si="331"/>
        <v>1.1041766682669207E-2</v>
      </c>
      <c r="BU401" s="86">
        <f t="shared" si="332"/>
        <v>1.344215074411903E-2</v>
      </c>
      <c r="BV401" s="86">
        <f t="shared" si="333"/>
        <v>1.613972521317697E-2</v>
      </c>
      <c r="BW401" s="86">
        <f t="shared" si="334"/>
        <v>2.4186727019180232E-2</v>
      </c>
      <c r="BX401" s="86">
        <f t="shared" si="335"/>
        <v>5.0042292481082717E-2</v>
      </c>
      <c r="BY401" s="86">
        <f t="shared" si="336"/>
        <v>0.10408522506458173</v>
      </c>
      <c r="BZ401" s="86">
        <f t="shared" si="337"/>
        <v>0.28477699289029107</v>
      </c>
      <c r="CA401" s="86">
        <f t="shared" si="338"/>
        <v>0.34170038634752997</v>
      </c>
      <c r="CB401" s="86">
        <f t="shared" si="339"/>
        <v>0.10442813707336034</v>
      </c>
      <c r="CC401" s="86">
        <f t="shared" si="340"/>
        <v>1.2230528313101527E-2</v>
      </c>
      <c r="CD401" s="86">
        <f t="shared" si="341"/>
        <v>1.9888896509155751E-3</v>
      </c>
      <c r="CE401" s="86">
        <f t="shared" si="342"/>
        <v>3.8863360994902032E-4</v>
      </c>
      <c r="CF401" s="86">
        <f t="shared" si="343"/>
        <v>2.0574720526712843E-4</v>
      </c>
      <c r="CG401" s="88">
        <f t="shared" si="344"/>
        <v>1.7602816450630748E-3</v>
      </c>
      <c r="CH401" s="89">
        <f t="shared" si="345"/>
        <v>0</v>
      </c>
      <c r="CI401" s="90">
        <f t="shared" si="346"/>
        <v>7.4206158699677616E-2</v>
      </c>
      <c r="CJ401" s="90">
        <f t="shared" si="347"/>
        <v>0.92403355965525935</v>
      </c>
      <c r="CK401" s="91">
        <f t="shared" si="348"/>
        <v>1.7602816450630748E-3</v>
      </c>
      <c r="CL401" s="90">
        <f t="shared" si="349"/>
        <v>0.62080437138148403</v>
      </c>
      <c r="CM401" s="90">
        <f t="shared" si="350"/>
        <v>5.1444445753031687</v>
      </c>
      <c r="CN401" s="90">
        <f t="array" ref="CN401">10^(SUMPRODUCT(BW401:CF401,LOG($BW$5:$CF$5))/CJ401)</f>
        <v>0.52786430961836817</v>
      </c>
      <c r="CO401" s="92">
        <f t="shared" si="353"/>
        <v>0.33082678159663009</v>
      </c>
      <c r="CP401" s="93">
        <f t="shared" si="353"/>
        <v>0.44659178978316011</v>
      </c>
      <c r="CQ401" s="93">
        <f t="shared" si="353"/>
        <v>0.52349831824279658</v>
      </c>
      <c r="CR401" s="93">
        <f t="shared" si="353"/>
        <v>0.62969438018186763</v>
      </c>
      <c r="CS401" s="94">
        <f t="shared" si="353"/>
        <v>1.3849532575505932</v>
      </c>
      <c r="CT401" s="95" t="s">
        <v>551</v>
      </c>
      <c r="CU401" s="79">
        <v>1</v>
      </c>
      <c r="CV401" s="79" t="s">
        <v>550</v>
      </c>
      <c r="CW401" s="80"/>
    </row>
    <row r="402" spans="1:101" x14ac:dyDescent="0.2">
      <c r="A402" s="2"/>
      <c r="B402" s="95">
        <v>203.5</v>
      </c>
      <c r="C402" s="103" t="s">
        <v>23</v>
      </c>
      <c r="D402" s="84">
        <v>157254</v>
      </c>
      <c r="E402" s="84">
        <v>425282</v>
      </c>
      <c r="F402" s="60">
        <v>0</v>
      </c>
      <c r="G402" s="60" t="s">
        <v>580</v>
      </c>
      <c r="H402" s="104" t="s">
        <v>391</v>
      </c>
      <c r="I402" s="78">
        <v>44104</v>
      </c>
      <c r="J402" s="134" t="s">
        <v>590</v>
      </c>
      <c r="K402" s="100">
        <v>3861.5</v>
      </c>
      <c r="L402" s="81" t="s">
        <v>568</v>
      </c>
      <c r="M402" s="81"/>
      <c r="N402" s="82">
        <v>0</v>
      </c>
      <c r="O402" s="83">
        <v>0</v>
      </c>
      <c r="P402" s="83">
        <v>0</v>
      </c>
      <c r="Q402" s="83">
        <v>0</v>
      </c>
      <c r="R402" s="83">
        <v>78.2</v>
      </c>
      <c r="S402" s="83">
        <v>206.6</v>
      </c>
      <c r="T402" s="83">
        <v>920</v>
      </c>
      <c r="U402" s="83">
        <v>904.5</v>
      </c>
      <c r="V402" s="83">
        <v>697.3</v>
      </c>
      <c r="W402" s="83">
        <v>273.89999999999998</v>
      </c>
      <c r="X402" s="83">
        <v>145.30000000000001</v>
      </c>
      <c r="Y402" s="83">
        <v>88.4</v>
      </c>
      <c r="Z402" s="83">
        <v>75.2</v>
      </c>
      <c r="AA402" s="83">
        <v>76.8</v>
      </c>
      <c r="AB402" s="83">
        <v>75.8</v>
      </c>
      <c r="AC402" s="83">
        <v>104.9</v>
      </c>
      <c r="AD402" s="83">
        <v>85.6</v>
      </c>
      <c r="AE402" s="83">
        <v>62</v>
      </c>
      <c r="AF402" s="83">
        <v>29</v>
      </c>
      <c r="AG402" s="83">
        <v>22.8</v>
      </c>
      <c r="AH402" s="83">
        <v>4.3</v>
      </c>
      <c r="AI402" s="83">
        <v>1.4</v>
      </c>
      <c r="AJ402" s="84">
        <v>9.5</v>
      </c>
      <c r="AK402" s="85"/>
      <c r="AL402" s="59">
        <v>1</v>
      </c>
      <c r="AM402" s="86">
        <f t="shared" si="352"/>
        <v>1</v>
      </c>
      <c r="AN402" s="86">
        <f t="shared" si="351"/>
        <v>1</v>
      </c>
      <c r="AO402" s="86">
        <f t="shared" si="302"/>
        <v>1</v>
      </c>
      <c r="AP402" s="86">
        <f t="shared" si="303"/>
        <v>1</v>
      </c>
      <c r="AQ402" s="86">
        <f t="shared" si="304"/>
        <v>0.97974880227890715</v>
      </c>
      <c r="AR402" s="86">
        <f t="shared" si="305"/>
        <v>0.92624627735336007</v>
      </c>
      <c r="AS402" s="86">
        <f t="shared" si="306"/>
        <v>0.68799689239932671</v>
      </c>
      <c r="AT402" s="86">
        <f t="shared" si="307"/>
        <v>0.4537614916483233</v>
      </c>
      <c r="AU402" s="86">
        <f t="shared" si="308"/>
        <v>0.27318399585653264</v>
      </c>
      <c r="AV402" s="86">
        <f t="shared" si="309"/>
        <v>0.2022530104881525</v>
      </c>
      <c r="AW402" s="86">
        <f t="shared" si="310"/>
        <v>0.16462514566878181</v>
      </c>
      <c r="AX402" s="86">
        <f t="shared" si="311"/>
        <v>0.14173248737537253</v>
      </c>
      <c r="AY402" s="86">
        <f t="shared" si="312"/>
        <v>0.12225818982260807</v>
      </c>
      <c r="AZ402" s="86">
        <f t="shared" si="313"/>
        <v>0.10236954551340181</v>
      </c>
      <c r="BA402" s="86">
        <f t="shared" si="314"/>
        <v>8.2739867926971675E-2</v>
      </c>
      <c r="BB402" s="86">
        <f t="shared" si="315"/>
        <v>5.5574258707756355E-2</v>
      </c>
      <c r="BC402" s="86">
        <f t="shared" si="316"/>
        <v>3.3406707238120212E-2</v>
      </c>
      <c r="BD402" s="86">
        <f t="shared" si="317"/>
        <v>1.7350770426000577E-2</v>
      </c>
      <c r="BE402" s="86">
        <f t="shared" si="318"/>
        <v>9.840735465493005E-3</v>
      </c>
      <c r="BF402" s="86">
        <f t="shared" si="319"/>
        <v>3.9362941861973968E-3</v>
      </c>
      <c r="BG402" s="86">
        <f t="shared" si="320"/>
        <v>2.8227372782600674E-3</v>
      </c>
      <c r="BH402" s="86">
        <f t="shared" si="321"/>
        <v>2.460183866373495E-3</v>
      </c>
      <c r="BI402" s="87">
        <v>0</v>
      </c>
      <c r="BJ402" s="63"/>
      <c r="BK402" s="86">
        <f t="shared" si="322"/>
        <v>0</v>
      </c>
      <c r="BL402" s="86">
        <f t="shared" si="323"/>
        <v>0</v>
      </c>
      <c r="BM402" s="86">
        <f t="shared" si="324"/>
        <v>0</v>
      </c>
      <c r="BN402" s="86">
        <f t="shared" si="325"/>
        <v>0</v>
      </c>
      <c r="BO402" s="86">
        <f t="shared" si="326"/>
        <v>2.0251197721092851E-2</v>
      </c>
      <c r="BP402" s="86">
        <f t="shared" si="327"/>
        <v>5.3502524925547079E-2</v>
      </c>
      <c r="BQ402" s="86">
        <f t="shared" si="328"/>
        <v>0.23824938495403336</v>
      </c>
      <c r="BR402" s="86">
        <f t="shared" si="329"/>
        <v>0.23423540075100341</v>
      </c>
      <c r="BS402" s="86">
        <f t="shared" si="330"/>
        <v>0.18057749579179067</v>
      </c>
      <c r="BT402" s="86">
        <f t="shared" si="331"/>
        <v>7.0930985368380134E-2</v>
      </c>
      <c r="BU402" s="86">
        <f t="shared" si="332"/>
        <v>3.7627864819370693E-2</v>
      </c>
      <c r="BV402" s="86">
        <f t="shared" si="333"/>
        <v>2.2892658293409279E-2</v>
      </c>
      <c r="BW402" s="86">
        <f t="shared" si="334"/>
        <v>1.9474297552764461E-2</v>
      </c>
      <c r="BX402" s="86">
        <f t="shared" si="335"/>
        <v>1.9888644309206255E-2</v>
      </c>
      <c r="BY402" s="86">
        <f t="shared" si="336"/>
        <v>1.9629677586430139E-2</v>
      </c>
      <c r="BZ402" s="86">
        <f t="shared" si="337"/>
        <v>2.716560921921532E-2</v>
      </c>
      <c r="CA402" s="86">
        <f t="shared" si="338"/>
        <v>2.2167551469636143E-2</v>
      </c>
      <c r="CB402" s="86">
        <f t="shared" si="339"/>
        <v>1.6055936812119635E-2</v>
      </c>
      <c r="CC402" s="86">
        <f t="shared" si="340"/>
        <v>7.5100349605075715E-3</v>
      </c>
      <c r="CD402" s="86">
        <f t="shared" si="341"/>
        <v>5.9044412792956082E-3</v>
      </c>
      <c r="CE402" s="86">
        <f t="shared" si="342"/>
        <v>1.1135569079373294E-3</v>
      </c>
      <c r="CF402" s="86">
        <f t="shared" si="343"/>
        <v>3.6255341188657243E-4</v>
      </c>
      <c r="CG402" s="88">
        <f t="shared" si="344"/>
        <v>2.460183866373495E-3</v>
      </c>
      <c r="CH402" s="89">
        <f t="shared" si="345"/>
        <v>0</v>
      </c>
      <c r="CI402" s="90">
        <f t="shared" si="346"/>
        <v>0.85826751262462753</v>
      </c>
      <c r="CJ402" s="90">
        <f t="shared" si="347"/>
        <v>0.139272303508999</v>
      </c>
      <c r="CK402" s="91">
        <f t="shared" si="348"/>
        <v>2.460183866373495E-3</v>
      </c>
      <c r="CL402" s="90">
        <f t="shared" si="349"/>
        <v>6.0925365297657628</v>
      </c>
      <c r="CM402" s="90">
        <f t="shared" si="350"/>
        <v>9.0130858557066951</v>
      </c>
      <c r="CN402" s="90">
        <f t="array" ref="CN402">10^(SUMPRODUCT(BW402:CF402,LOG($BW$5:$CF$5))/CJ402)</f>
        <v>0.60955381949422449</v>
      </c>
      <c r="CO402" s="92">
        <f t="shared" si="353"/>
        <v>0.95950013049508254</v>
      </c>
      <c r="CP402" s="93">
        <f t="shared" si="353"/>
        <v>6.5175128276383809</v>
      </c>
      <c r="CQ402" s="93">
        <f t="shared" si="353"/>
        <v>8.5494058865878451</v>
      </c>
      <c r="CR402" s="93">
        <f t="shared" si="353"/>
        <v>10.605071863264286</v>
      </c>
      <c r="CS402" s="94">
        <f t="shared" si="353"/>
        <v>15.383512590243136</v>
      </c>
      <c r="CT402" s="95" t="s">
        <v>551</v>
      </c>
      <c r="CU402" s="79">
        <v>1</v>
      </c>
      <c r="CV402" s="79" t="s">
        <v>550</v>
      </c>
      <c r="CW402" s="80"/>
    </row>
    <row r="403" spans="1:101" x14ac:dyDescent="0.2">
      <c r="A403" s="2"/>
      <c r="B403" s="95">
        <v>203.5</v>
      </c>
      <c r="C403" s="103" t="s">
        <v>25</v>
      </c>
      <c r="D403" s="84">
        <v>157306</v>
      </c>
      <c r="E403" s="84">
        <v>425318</v>
      </c>
      <c r="F403" s="60">
        <v>0</v>
      </c>
      <c r="G403" s="60" t="s">
        <v>580</v>
      </c>
      <c r="H403" s="104" t="s">
        <v>392</v>
      </c>
      <c r="I403" s="78">
        <v>44104</v>
      </c>
      <c r="J403" s="134" t="s">
        <v>590</v>
      </c>
      <c r="K403" s="100">
        <v>4949.3</v>
      </c>
      <c r="L403" s="81" t="s">
        <v>568</v>
      </c>
      <c r="M403" s="81"/>
      <c r="N403" s="82">
        <v>0</v>
      </c>
      <c r="O403" s="83">
        <v>0</v>
      </c>
      <c r="P403" s="83">
        <v>0</v>
      </c>
      <c r="Q403" s="83">
        <v>0</v>
      </c>
      <c r="R403" s="83">
        <v>0</v>
      </c>
      <c r="S403" s="83">
        <v>6.2</v>
      </c>
      <c r="T403" s="83">
        <v>52.2</v>
      </c>
      <c r="U403" s="83">
        <v>64.3</v>
      </c>
      <c r="V403" s="83">
        <v>68.2</v>
      </c>
      <c r="W403" s="83">
        <v>31.8</v>
      </c>
      <c r="X403" s="83">
        <v>13.9</v>
      </c>
      <c r="Y403" s="83">
        <v>8.1</v>
      </c>
      <c r="Z403" s="83">
        <v>6.5</v>
      </c>
      <c r="AA403" s="83">
        <v>28.7</v>
      </c>
      <c r="AB403" s="83">
        <v>190.5</v>
      </c>
      <c r="AC403" s="83">
        <v>1367.7</v>
      </c>
      <c r="AD403" s="83">
        <v>1934.6</v>
      </c>
      <c r="AE403" s="83">
        <v>990.2</v>
      </c>
      <c r="AF403" s="83">
        <v>144.4</v>
      </c>
      <c r="AG403" s="83">
        <v>30</v>
      </c>
      <c r="AH403" s="83">
        <v>1.8</v>
      </c>
      <c r="AI403" s="83">
        <v>0.6</v>
      </c>
      <c r="AJ403" s="84">
        <v>9.6</v>
      </c>
      <c r="AK403" s="85"/>
      <c r="AL403" s="59">
        <v>1</v>
      </c>
      <c r="AM403" s="86">
        <f t="shared" si="352"/>
        <v>1</v>
      </c>
      <c r="AN403" s="86">
        <f t="shared" si="351"/>
        <v>1</v>
      </c>
      <c r="AO403" s="86">
        <f t="shared" si="302"/>
        <v>1</v>
      </c>
      <c r="AP403" s="86">
        <f t="shared" si="303"/>
        <v>1</v>
      </c>
      <c r="AQ403" s="86">
        <f t="shared" si="304"/>
        <v>1</v>
      </c>
      <c r="AR403" s="86">
        <f t="shared" si="305"/>
        <v>0.99874729759764003</v>
      </c>
      <c r="AS403" s="86">
        <f t="shared" si="306"/>
        <v>0.98820035156486774</v>
      </c>
      <c r="AT403" s="86">
        <f t="shared" si="307"/>
        <v>0.97520861535974779</v>
      </c>
      <c r="AU403" s="86">
        <f t="shared" si="308"/>
        <v>0.96142888893378853</v>
      </c>
      <c r="AV403" s="86">
        <f t="shared" si="309"/>
        <v>0.95500373790232951</v>
      </c>
      <c r="AW403" s="86">
        <f t="shared" si="310"/>
        <v>0.95219525993574838</v>
      </c>
      <c r="AX403" s="86">
        <f t="shared" si="311"/>
        <v>0.95055866486169749</v>
      </c>
      <c r="AY403" s="86">
        <f t="shared" si="312"/>
        <v>0.94924534782696535</v>
      </c>
      <c r="AZ403" s="86">
        <f t="shared" si="313"/>
        <v>0.94344654799668637</v>
      </c>
      <c r="BA403" s="86">
        <f t="shared" si="314"/>
        <v>0.90495625644030464</v>
      </c>
      <c r="BB403" s="86">
        <f t="shared" si="315"/>
        <v>0.62861414745519562</v>
      </c>
      <c r="BC403" s="86">
        <f t="shared" si="316"/>
        <v>0.23773058816398274</v>
      </c>
      <c r="BD403" s="86">
        <f t="shared" si="317"/>
        <v>3.7661891580627521E-2</v>
      </c>
      <c r="BE403" s="86">
        <f t="shared" si="318"/>
        <v>8.4860485321156115E-3</v>
      </c>
      <c r="BF403" s="86">
        <f t="shared" si="319"/>
        <v>2.4245852948901452E-3</v>
      </c>
      <c r="BG403" s="86">
        <f t="shared" si="320"/>
        <v>2.0608975006566172E-3</v>
      </c>
      <c r="BH403" s="86">
        <f t="shared" si="321"/>
        <v>1.9396682359121079E-3</v>
      </c>
      <c r="BI403" s="87">
        <v>0</v>
      </c>
      <c r="BJ403" s="63"/>
      <c r="BK403" s="86">
        <f t="shared" si="322"/>
        <v>0</v>
      </c>
      <c r="BL403" s="86">
        <f t="shared" si="323"/>
        <v>0</v>
      </c>
      <c r="BM403" s="86">
        <f t="shared" si="324"/>
        <v>0</v>
      </c>
      <c r="BN403" s="86">
        <f t="shared" si="325"/>
        <v>0</v>
      </c>
      <c r="BO403" s="86">
        <f t="shared" si="326"/>
        <v>0</v>
      </c>
      <c r="BP403" s="86">
        <f t="shared" si="327"/>
        <v>1.2527024023599731E-3</v>
      </c>
      <c r="BQ403" s="86">
        <f t="shared" si="328"/>
        <v>1.0546946032772286E-2</v>
      </c>
      <c r="BR403" s="86">
        <f t="shared" si="329"/>
        <v>1.2991736205119953E-2</v>
      </c>
      <c r="BS403" s="86">
        <f t="shared" si="330"/>
        <v>1.377972642595926E-2</v>
      </c>
      <c r="BT403" s="86">
        <f t="shared" si="331"/>
        <v>6.4251510314590199E-3</v>
      </c>
      <c r="BU403" s="86">
        <f t="shared" si="332"/>
        <v>2.8084779665811244E-3</v>
      </c>
      <c r="BV403" s="86">
        <f t="shared" si="333"/>
        <v>1.636595074050895E-3</v>
      </c>
      <c r="BW403" s="86">
        <f t="shared" si="334"/>
        <v>1.3133170347321421E-3</v>
      </c>
      <c r="BX403" s="86">
        <f t="shared" si="335"/>
        <v>5.7987998302789778E-3</v>
      </c>
      <c r="BY403" s="86">
        <f t="shared" si="336"/>
        <v>3.8490291556381728E-2</v>
      </c>
      <c r="BZ403" s="86">
        <f t="shared" si="337"/>
        <v>0.27634210898510903</v>
      </c>
      <c r="CA403" s="86">
        <f t="shared" si="338"/>
        <v>0.39088355929121288</v>
      </c>
      <c r="CB403" s="86">
        <f t="shared" si="339"/>
        <v>0.20006869658335522</v>
      </c>
      <c r="CC403" s="86">
        <f t="shared" si="340"/>
        <v>2.917584304851191E-2</v>
      </c>
      <c r="CD403" s="86">
        <f t="shared" si="341"/>
        <v>6.0614632372254663E-3</v>
      </c>
      <c r="CE403" s="86">
        <f t="shared" si="342"/>
        <v>3.6368779423352803E-4</v>
      </c>
      <c r="CF403" s="86">
        <f t="shared" si="343"/>
        <v>1.2122926474450934E-4</v>
      </c>
      <c r="CG403" s="88">
        <f t="shared" si="344"/>
        <v>1.9396682359121079E-3</v>
      </c>
      <c r="CH403" s="89">
        <f t="shared" si="345"/>
        <v>0</v>
      </c>
      <c r="CI403" s="90">
        <f t="shared" si="346"/>
        <v>4.9441335138302511E-2</v>
      </c>
      <c r="CJ403" s="90">
        <f t="shared" si="347"/>
        <v>0.94861899662578553</v>
      </c>
      <c r="CK403" s="91">
        <f t="shared" si="348"/>
        <v>1.9396682359121079E-3</v>
      </c>
      <c r="CL403" s="90">
        <f t="shared" si="349"/>
        <v>0.49980868339744428</v>
      </c>
      <c r="CM403" s="90">
        <f t="shared" si="350"/>
        <v>7.7489053960351182</v>
      </c>
      <c r="CN403" s="90">
        <f t="array" ref="CN403">10^(SUMPRODUCT(BW403:CF403,LOG($BW$5:$CF$5))/CJ403)</f>
        <v>0.43664659988503057</v>
      </c>
      <c r="CO403" s="92">
        <f t="shared" si="353"/>
        <v>0.27886277632506912</v>
      </c>
      <c r="CP403" s="93">
        <f t="shared" si="353"/>
        <v>0.39169665943509818</v>
      </c>
      <c r="CQ403" s="93">
        <f t="shared" si="353"/>
        <v>0.44671329753885303</v>
      </c>
      <c r="CR403" s="93">
        <f t="shared" si="353"/>
        <v>0.51375428152664382</v>
      </c>
      <c r="CS403" s="94">
        <f t="shared" si="353"/>
        <v>0.70554874517741617</v>
      </c>
      <c r="CT403" s="95" t="s">
        <v>551</v>
      </c>
      <c r="CU403" s="79">
        <v>1</v>
      </c>
      <c r="CV403" s="79" t="s">
        <v>550</v>
      </c>
      <c r="CW403" s="80"/>
    </row>
    <row r="404" spans="1:101" x14ac:dyDescent="0.2">
      <c r="A404" s="2"/>
      <c r="B404" s="95">
        <v>204</v>
      </c>
      <c r="C404" s="103" t="s">
        <v>29</v>
      </c>
      <c r="D404" s="84">
        <v>157032</v>
      </c>
      <c r="E404" s="84">
        <v>425728</v>
      </c>
      <c r="F404" s="60">
        <v>0</v>
      </c>
      <c r="G404" s="60" t="s">
        <v>580</v>
      </c>
      <c r="H404" s="104" t="s">
        <v>393</v>
      </c>
      <c r="I404" s="78">
        <v>44104</v>
      </c>
      <c r="J404" s="134" t="s">
        <v>590</v>
      </c>
      <c r="K404" s="100">
        <v>2376.3000000000002</v>
      </c>
      <c r="L404" s="81" t="s">
        <v>568</v>
      </c>
      <c r="M404" s="81"/>
      <c r="N404" s="82">
        <v>0</v>
      </c>
      <c r="O404" s="83">
        <v>0</v>
      </c>
      <c r="P404" s="83">
        <v>0</v>
      </c>
      <c r="Q404" s="83">
        <v>0</v>
      </c>
      <c r="R404" s="83">
        <v>0</v>
      </c>
      <c r="S404" s="83">
        <v>35.299999999999997</v>
      </c>
      <c r="T404" s="83">
        <v>21.4</v>
      </c>
      <c r="U404" s="83">
        <v>13.6</v>
      </c>
      <c r="V404" s="83">
        <v>35.4</v>
      </c>
      <c r="W404" s="83">
        <v>14</v>
      </c>
      <c r="X404" s="83">
        <v>13.7</v>
      </c>
      <c r="Y404" s="83">
        <v>9</v>
      </c>
      <c r="Z404" s="83">
        <v>9.6</v>
      </c>
      <c r="AA404" s="83">
        <v>22.4</v>
      </c>
      <c r="AB404" s="83">
        <v>79.400000000000006</v>
      </c>
      <c r="AC404" s="83">
        <v>390.2</v>
      </c>
      <c r="AD404" s="83">
        <v>1129.8</v>
      </c>
      <c r="AE404" s="83">
        <v>476.8</v>
      </c>
      <c r="AF404" s="83">
        <v>82.7</v>
      </c>
      <c r="AG404" s="83">
        <v>24.5</v>
      </c>
      <c r="AH404" s="83">
        <v>4.9000000000000004</v>
      </c>
      <c r="AI404" s="83">
        <v>2.7</v>
      </c>
      <c r="AJ404" s="84">
        <v>10.9</v>
      </c>
      <c r="AK404" s="85"/>
      <c r="AL404" s="59">
        <v>1</v>
      </c>
      <c r="AM404" s="86">
        <f t="shared" si="352"/>
        <v>1</v>
      </c>
      <c r="AN404" s="86">
        <f t="shared" si="351"/>
        <v>1</v>
      </c>
      <c r="AO404" s="86">
        <f t="shared" si="302"/>
        <v>1</v>
      </c>
      <c r="AP404" s="86">
        <f t="shared" si="303"/>
        <v>1</v>
      </c>
      <c r="AQ404" s="86">
        <f t="shared" si="304"/>
        <v>1</v>
      </c>
      <c r="AR404" s="86">
        <f t="shared" si="305"/>
        <v>0.98514497327778483</v>
      </c>
      <c r="AS404" s="86">
        <f t="shared" si="306"/>
        <v>0.97613937634137105</v>
      </c>
      <c r="AT404" s="86">
        <f t="shared" si="307"/>
        <v>0.97041619324159412</v>
      </c>
      <c r="AU404" s="86">
        <f t="shared" si="308"/>
        <v>0.95551908429070409</v>
      </c>
      <c r="AV404" s="86">
        <f t="shared" si="309"/>
        <v>0.94962757227622785</v>
      </c>
      <c r="AW404" s="86">
        <f t="shared" si="310"/>
        <v>0.94386230694777606</v>
      </c>
      <c r="AX404" s="86">
        <f t="shared" si="311"/>
        <v>0.94007490636704127</v>
      </c>
      <c r="AY404" s="86">
        <f t="shared" si="312"/>
        <v>0.93603501241425757</v>
      </c>
      <c r="AZ404" s="86">
        <f t="shared" si="313"/>
        <v>0.92660859319109556</v>
      </c>
      <c r="BA404" s="86">
        <f t="shared" si="314"/>
        <v>0.89319530362328003</v>
      </c>
      <c r="BB404" s="86">
        <f t="shared" si="315"/>
        <v>0.72899044733409091</v>
      </c>
      <c r="BC404" s="86">
        <f t="shared" si="316"/>
        <v>0.25354542776585454</v>
      </c>
      <c r="BD404" s="86">
        <f t="shared" si="317"/>
        <v>5.2897361444262103E-2</v>
      </c>
      <c r="BE404" s="86">
        <f t="shared" si="318"/>
        <v>1.8095358330177176E-2</v>
      </c>
      <c r="BF404" s="86">
        <f t="shared" si="319"/>
        <v>7.7852123048436726E-3</v>
      </c>
      <c r="BG404" s="86">
        <f t="shared" si="320"/>
        <v>5.723183099776972E-3</v>
      </c>
      <c r="BH404" s="86">
        <f t="shared" si="321"/>
        <v>4.5869629255565446E-3</v>
      </c>
      <c r="BI404" s="87">
        <v>0</v>
      </c>
      <c r="BJ404" s="63"/>
      <c r="BK404" s="86">
        <f t="shared" si="322"/>
        <v>0</v>
      </c>
      <c r="BL404" s="86">
        <f t="shared" si="323"/>
        <v>0</v>
      </c>
      <c r="BM404" s="86">
        <f t="shared" si="324"/>
        <v>0</v>
      </c>
      <c r="BN404" s="86">
        <f t="shared" si="325"/>
        <v>0</v>
      </c>
      <c r="BO404" s="86">
        <f t="shared" si="326"/>
        <v>0</v>
      </c>
      <c r="BP404" s="86">
        <f t="shared" si="327"/>
        <v>1.485502672221517E-2</v>
      </c>
      <c r="BQ404" s="86">
        <f t="shared" si="328"/>
        <v>9.0055969364137844E-3</v>
      </c>
      <c r="BR404" s="86">
        <f t="shared" si="329"/>
        <v>5.7231830997769295E-3</v>
      </c>
      <c r="BS404" s="86">
        <f t="shared" si="330"/>
        <v>1.4897108950890026E-2</v>
      </c>
      <c r="BT404" s="86">
        <f t="shared" si="331"/>
        <v>5.8915120144762412E-3</v>
      </c>
      <c r="BU404" s="86">
        <f t="shared" si="332"/>
        <v>5.7652653284517852E-3</v>
      </c>
      <c r="BV404" s="86">
        <f t="shared" si="333"/>
        <v>3.7874005807347899E-3</v>
      </c>
      <c r="BW404" s="86">
        <f t="shared" si="334"/>
        <v>4.0398939527837019E-3</v>
      </c>
      <c r="BX404" s="86">
        <f t="shared" si="335"/>
        <v>9.4264192231620081E-3</v>
      </c>
      <c r="BY404" s="86">
        <f t="shared" si="336"/>
        <v>3.341328956781553E-2</v>
      </c>
      <c r="BZ404" s="86">
        <f t="shared" si="337"/>
        <v>0.16420485628918913</v>
      </c>
      <c r="CA404" s="86">
        <f t="shared" si="338"/>
        <v>0.47544501956823637</v>
      </c>
      <c r="CB404" s="86">
        <f t="shared" si="339"/>
        <v>0.20064806632159243</v>
      </c>
      <c r="CC404" s="86">
        <f t="shared" si="340"/>
        <v>3.4802003114084927E-2</v>
      </c>
      <c r="CD404" s="86">
        <f t="shared" si="341"/>
        <v>1.0310146025333504E-2</v>
      </c>
      <c r="CE404" s="86">
        <f t="shared" si="342"/>
        <v>2.0620292050667005E-3</v>
      </c>
      <c r="CF404" s="86">
        <f t="shared" si="343"/>
        <v>1.1362201742204274E-3</v>
      </c>
      <c r="CG404" s="88">
        <f t="shared" si="344"/>
        <v>4.5869629255565446E-3</v>
      </c>
      <c r="CH404" s="89">
        <f t="shared" si="345"/>
        <v>0</v>
      </c>
      <c r="CI404" s="90">
        <f t="shared" si="346"/>
        <v>5.9925093632958726E-2</v>
      </c>
      <c r="CJ404" s="90">
        <f t="shared" si="347"/>
        <v>0.93548794344148478</v>
      </c>
      <c r="CK404" s="91">
        <f t="shared" si="348"/>
        <v>4.5869629255565446E-3</v>
      </c>
      <c r="CL404" s="90">
        <f t="shared" si="349"/>
        <v>0.48914546623523159</v>
      </c>
      <c r="CM404" s="90">
        <f t="shared" si="350"/>
        <v>8.411822861778866</v>
      </c>
      <c r="CN404" s="90">
        <f t="array" ref="CN404">10^(SUMPRODUCT(BW404:CF404,LOG($BW$5:$CF$5))/CJ404)</f>
        <v>0.41527490107394827</v>
      </c>
      <c r="CO404" s="92">
        <f t="shared" si="353"/>
        <v>0.27145014675884727</v>
      </c>
      <c r="CP404" s="93">
        <f t="shared" si="353"/>
        <v>0.38054314015808299</v>
      </c>
      <c r="CQ404" s="93">
        <f t="shared" si="353"/>
        <v>0.42396595161630984</v>
      </c>
      <c r="CR404" s="93">
        <f t="shared" si="353"/>
        <v>0.4723436298319651</v>
      </c>
      <c r="CS404" s="94">
        <f t="shared" si="353"/>
        <v>0.76128967889853638</v>
      </c>
      <c r="CT404" s="95" t="s">
        <v>551</v>
      </c>
      <c r="CU404" s="79">
        <v>1</v>
      </c>
      <c r="CV404" s="79" t="s">
        <v>550</v>
      </c>
      <c r="CW404" s="80"/>
    </row>
    <row r="405" spans="1:101" x14ac:dyDescent="0.2">
      <c r="A405" s="2"/>
      <c r="B405" s="95">
        <v>204.5</v>
      </c>
      <c r="C405" s="103" t="s">
        <v>23</v>
      </c>
      <c r="D405" s="84">
        <v>156615</v>
      </c>
      <c r="E405" s="84">
        <v>425959</v>
      </c>
      <c r="F405" s="60">
        <v>0</v>
      </c>
      <c r="G405" s="60" t="s">
        <v>580</v>
      </c>
      <c r="H405" s="104" t="s">
        <v>394</v>
      </c>
      <c r="I405" s="78">
        <v>44104</v>
      </c>
      <c r="J405" s="134" t="s">
        <v>590</v>
      </c>
      <c r="K405" s="100">
        <v>3670.7</v>
      </c>
      <c r="L405" s="81" t="s">
        <v>568</v>
      </c>
      <c r="M405" s="81"/>
      <c r="N405" s="82">
        <v>0</v>
      </c>
      <c r="O405" s="83">
        <v>0</v>
      </c>
      <c r="P405" s="83">
        <v>0</v>
      </c>
      <c r="Q405" s="83">
        <v>0</v>
      </c>
      <c r="R405" s="83">
        <v>0</v>
      </c>
      <c r="S405" s="83">
        <v>13.3</v>
      </c>
      <c r="T405" s="83">
        <v>17.2</v>
      </c>
      <c r="U405" s="83">
        <v>23.9</v>
      </c>
      <c r="V405" s="83">
        <v>35</v>
      </c>
      <c r="W405" s="83">
        <v>30.3</v>
      </c>
      <c r="X405" s="83">
        <v>47.2</v>
      </c>
      <c r="Y405" s="83">
        <v>54.7</v>
      </c>
      <c r="Z405" s="83">
        <v>57.5</v>
      </c>
      <c r="AA405" s="83">
        <v>154.5</v>
      </c>
      <c r="AB405" s="83">
        <v>414.8</v>
      </c>
      <c r="AC405" s="83">
        <v>1117.5999999999999</v>
      </c>
      <c r="AD405" s="83">
        <v>1328.5</v>
      </c>
      <c r="AE405" s="83">
        <v>324.8</v>
      </c>
      <c r="AF405" s="83">
        <v>24.4</v>
      </c>
      <c r="AG405" s="83">
        <v>7</v>
      </c>
      <c r="AH405" s="83">
        <v>2.9</v>
      </c>
      <c r="AI405" s="83">
        <v>2.1</v>
      </c>
      <c r="AJ405" s="84">
        <v>15</v>
      </c>
      <c r="AK405" s="85"/>
      <c r="AL405" s="59">
        <v>1</v>
      </c>
      <c r="AM405" s="86">
        <f t="shared" si="352"/>
        <v>1</v>
      </c>
      <c r="AN405" s="86">
        <f t="shared" si="351"/>
        <v>1</v>
      </c>
      <c r="AO405" s="86">
        <f t="shared" si="302"/>
        <v>1</v>
      </c>
      <c r="AP405" s="86">
        <f t="shared" si="303"/>
        <v>1</v>
      </c>
      <c r="AQ405" s="86">
        <f t="shared" si="304"/>
        <v>1</v>
      </c>
      <c r="AR405" s="86">
        <f t="shared" si="305"/>
        <v>0.9963767128885499</v>
      </c>
      <c r="AS405" s="86">
        <f t="shared" si="306"/>
        <v>0.99169095812787755</v>
      </c>
      <c r="AT405" s="86">
        <f t="shared" si="307"/>
        <v>0.98517993843136187</v>
      </c>
      <c r="AU405" s="86">
        <f t="shared" si="308"/>
        <v>0.97564497234859837</v>
      </c>
      <c r="AV405" s="86">
        <f t="shared" si="309"/>
        <v>0.96739041599694886</v>
      </c>
      <c r="AW405" s="86">
        <f t="shared" si="310"/>
        <v>0.95453183316533641</v>
      </c>
      <c r="AX405" s="86">
        <f t="shared" si="311"/>
        <v>0.93963004331598887</v>
      </c>
      <c r="AY405" s="86">
        <f t="shared" si="312"/>
        <v>0.92396545618002024</v>
      </c>
      <c r="AZ405" s="86">
        <f t="shared" si="313"/>
        <v>0.88187539161467843</v>
      </c>
      <c r="BA405" s="86">
        <f t="shared" si="314"/>
        <v>0.76887242215381268</v>
      </c>
      <c r="BB405" s="86">
        <f t="shared" si="315"/>
        <v>0.46440733375105575</v>
      </c>
      <c r="BC405" s="86">
        <f t="shared" si="316"/>
        <v>0.10248726400958957</v>
      </c>
      <c r="BD405" s="86">
        <f t="shared" si="317"/>
        <v>1.4002778761544252E-2</v>
      </c>
      <c r="BE405" s="86">
        <f t="shared" si="318"/>
        <v>7.3555452638462658E-3</v>
      </c>
      <c r="BF405" s="86">
        <f t="shared" si="319"/>
        <v>5.4485520472935646E-3</v>
      </c>
      <c r="BG405" s="86">
        <f t="shared" si="320"/>
        <v>4.6585120004360167E-3</v>
      </c>
      <c r="BH405" s="86">
        <f t="shared" si="321"/>
        <v>4.0864140354702067E-3</v>
      </c>
      <c r="BI405" s="87">
        <v>0</v>
      </c>
      <c r="BJ405" s="63"/>
      <c r="BK405" s="86">
        <f t="shared" si="322"/>
        <v>0</v>
      </c>
      <c r="BL405" s="86">
        <f t="shared" si="323"/>
        <v>0</v>
      </c>
      <c r="BM405" s="86">
        <f t="shared" si="324"/>
        <v>0</v>
      </c>
      <c r="BN405" s="86">
        <f t="shared" si="325"/>
        <v>0</v>
      </c>
      <c r="BO405" s="86">
        <f t="shared" si="326"/>
        <v>0</v>
      </c>
      <c r="BP405" s="86">
        <f t="shared" si="327"/>
        <v>3.623287111450102E-3</v>
      </c>
      <c r="BQ405" s="86">
        <f t="shared" si="328"/>
        <v>4.6857547606723449E-3</v>
      </c>
      <c r="BR405" s="86">
        <f t="shared" si="329"/>
        <v>6.5110196965156852E-3</v>
      </c>
      <c r="BS405" s="86">
        <f t="shared" si="330"/>
        <v>9.5349660827634963E-3</v>
      </c>
      <c r="BT405" s="86">
        <f t="shared" si="331"/>
        <v>8.2545563516495113E-3</v>
      </c>
      <c r="BU405" s="86">
        <f t="shared" si="332"/>
        <v>1.2858582831612453E-2</v>
      </c>
      <c r="BV405" s="86">
        <f t="shared" si="333"/>
        <v>1.4901789849347535E-2</v>
      </c>
      <c r="BW405" s="86">
        <f t="shared" si="334"/>
        <v>1.5664587135968633E-2</v>
      </c>
      <c r="BX405" s="86">
        <f t="shared" si="335"/>
        <v>4.2090064565341812E-2</v>
      </c>
      <c r="BY405" s="86">
        <f t="shared" si="336"/>
        <v>0.11300296946086574</v>
      </c>
      <c r="BZ405" s="86">
        <f t="shared" si="337"/>
        <v>0.30446508840275693</v>
      </c>
      <c r="CA405" s="86">
        <f t="shared" si="338"/>
        <v>0.36192006974146618</v>
      </c>
      <c r="CB405" s="86">
        <f t="shared" si="339"/>
        <v>8.8484485248045322E-2</v>
      </c>
      <c r="CC405" s="86">
        <f t="shared" si="340"/>
        <v>6.6472334976979859E-3</v>
      </c>
      <c r="CD405" s="86">
        <f t="shared" si="341"/>
        <v>1.9069932165527012E-3</v>
      </c>
      <c r="CE405" s="86">
        <f t="shared" si="342"/>
        <v>7.9004004685754789E-4</v>
      </c>
      <c r="CF405" s="86">
        <f t="shared" si="343"/>
        <v>5.7209796496581009E-4</v>
      </c>
      <c r="CG405" s="88">
        <f t="shared" si="344"/>
        <v>4.0864140354702067E-3</v>
      </c>
      <c r="CH405" s="89">
        <f t="shared" si="345"/>
        <v>0</v>
      </c>
      <c r="CI405" s="90">
        <f t="shared" si="346"/>
        <v>6.0369956684011128E-2</v>
      </c>
      <c r="CJ405" s="90">
        <f t="shared" si="347"/>
        <v>0.93554362928051871</v>
      </c>
      <c r="CK405" s="91">
        <f t="shared" si="348"/>
        <v>4.0864140354702067E-3</v>
      </c>
      <c r="CL405" s="90">
        <f t="shared" si="349"/>
        <v>0.59416058108961389</v>
      </c>
      <c r="CM405" s="90">
        <f t="shared" si="350"/>
        <v>4.9679796431283272</v>
      </c>
      <c r="CN405" s="90">
        <f t="array" ref="CN405">10^(SUMPRODUCT(BW405:CF405,LOG($BW$5:$CF$5))/CJ405)</f>
        <v>0.52713173066247587</v>
      </c>
      <c r="CO405" s="92">
        <f t="shared" si="353"/>
        <v>0.35151801545303046</v>
      </c>
      <c r="CP405" s="93">
        <f t="shared" si="353"/>
        <v>0.44869472119921339</v>
      </c>
      <c r="CQ405" s="93">
        <f t="shared" si="353"/>
        <v>0.52092219351376612</v>
      </c>
      <c r="CR405" s="93">
        <f t="shared" si="353"/>
        <v>0.61915637879261387</v>
      </c>
      <c r="CS405" s="94">
        <f t="shared" si="353"/>
        <v>1.1559123598075021</v>
      </c>
      <c r="CT405" s="95" t="s">
        <v>551</v>
      </c>
      <c r="CU405" s="79">
        <v>1</v>
      </c>
      <c r="CV405" s="79" t="s">
        <v>550</v>
      </c>
      <c r="CW405" s="80"/>
    </row>
    <row r="406" spans="1:101" x14ac:dyDescent="0.2">
      <c r="A406" s="2"/>
      <c r="B406" s="95">
        <v>204.5</v>
      </c>
      <c r="C406" s="103" t="s">
        <v>25</v>
      </c>
      <c r="D406" s="84">
        <v>156629</v>
      </c>
      <c r="E406" s="84">
        <v>426021</v>
      </c>
      <c r="F406" s="60">
        <v>0</v>
      </c>
      <c r="G406" s="60" t="s">
        <v>580</v>
      </c>
      <c r="H406" s="104" t="s">
        <v>395</v>
      </c>
      <c r="I406" s="78">
        <v>44104</v>
      </c>
      <c r="J406" s="134" t="s">
        <v>590</v>
      </c>
      <c r="K406" s="100">
        <v>2474.6999999999998</v>
      </c>
      <c r="L406" s="81" t="s">
        <v>568</v>
      </c>
      <c r="M406" s="81"/>
      <c r="N406" s="82">
        <v>0</v>
      </c>
      <c r="O406" s="83">
        <v>419.4</v>
      </c>
      <c r="P406" s="83">
        <v>147.80000000000001</v>
      </c>
      <c r="Q406" s="83">
        <v>365.9</v>
      </c>
      <c r="R406" s="83">
        <v>31.4</v>
      </c>
      <c r="S406" s="83">
        <v>329.7</v>
      </c>
      <c r="T406" s="83">
        <v>338.3</v>
      </c>
      <c r="U406" s="83">
        <v>88.3</v>
      </c>
      <c r="V406" s="83">
        <v>143.6</v>
      </c>
      <c r="W406" s="83">
        <v>75.099999999999994</v>
      </c>
      <c r="X406" s="83">
        <v>48.3</v>
      </c>
      <c r="Y406" s="83">
        <v>30.3</v>
      </c>
      <c r="Z406" s="83">
        <v>19.8</v>
      </c>
      <c r="AA406" s="83">
        <v>19.8</v>
      </c>
      <c r="AB406" s="83">
        <v>28.2</v>
      </c>
      <c r="AC406" s="83">
        <v>50.2</v>
      </c>
      <c r="AD406" s="83">
        <v>69.599999999999994</v>
      </c>
      <c r="AE406" s="83">
        <v>94.8</v>
      </c>
      <c r="AF406" s="83">
        <v>62.8</v>
      </c>
      <c r="AG406" s="83">
        <v>40.5</v>
      </c>
      <c r="AH406" s="83">
        <v>9.3000000000000007</v>
      </c>
      <c r="AI406" s="83">
        <v>4.7</v>
      </c>
      <c r="AJ406" s="84">
        <v>56.9</v>
      </c>
      <c r="AK406" s="85"/>
      <c r="AL406" s="59">
        <v>1</v>
      </c>
      <c r="AM406" s="86">
        <f t="shared" si="352"/>
        <v>1</v>
      </c>
      <c r="AN406" s="86">
        <f t="shared" si="351"/>
        <v>0.8305249121105589</v>
      </c>
      <c r="AO406" s="86">
        <f t="shared" si="302"/>
        <v>0.77080050107083686</v>
      </c>
      <c r="AP406" s="86">
        <f t="shared" si="303"/>
        <v>0.62294419525599065</v>
      </c>
      <c r="AQ406" s="86">
        <f t="shared" si="304"/>
        <v>0.61025578858043406</v>
      </c>
      <c r="AR406" s="86">
        <f t="shared" si="305"/>
        <v>0.47702751848708941</v>
      </c>
      <c r="AS406" s="86">
        <f t="shared" si="306"/>
        <v>0.34032407968642669</v>
      </c>
      <c r="AT406" s="86">
        <f t="shared" si="307"/>
        <v>0.30464298702873083</v>
      </c>
      <c r="AU406" s="86">
        <f t="shared" si="308"/>
        <v>0.24661575140421069</v>
      </c>
      <c r="AV406" s="86">
        <f t="shared" si="309"/>
        <v>0.21626863862286344</v>
      </c>
      <c r="AW406" s="86">
        <f t="shared" si="310"/>
        <v>0.19675112134804223</v>
      </c>
      <c r="AX406" s="86">
        <f t="shared" si="311"/>
        <v>0.18450721299551465</v>
      </c>
      <c r="AY406" s="86">
        <f t="shared" si="312"/>
        <v>0.17650624318099167</v>
      </c>
      <c r="AZ406" s="86">
        <f t="shared" si="313"/>
        <v>0.1685052733664687</v>
      </c>
      <c r="BA406" s="86">
        <f t="shared" si="314"/>
        <v>0.15710995272154205</v>
      </c>
      <c r="BB406" s="86">
        <f t="shared" si="315"/>
        <v>0.13682466561603429</v>
      </c>
      <c r="BC406" s="86">
        <f t="shared" si="316"/>
        <v>0.10870004444983233</v>
      </c>
      <c r="BD406" s="86">
        <f t="shared" si="317"/>
        <v>7.0392370792419307E-2</v>
      </c>
      <c r="BE406" s="86">
        <f t="shared" si="318"/>
        <v>4.5015557441306038E-2</v>
      </c>
      <c r="BF406" s="86">
        <f t="shared" si="319"/>
        <v>2.8649937366145413E-2</v>
      </c>
      <c r="BG406" s="86">
        <f t="shared" si="320"/>
        <v>2.4891906089627047E-2</v>
      </c>
      <c r="BH406" s="86">
        <f t="shared" si="321"/>
        <v>2.2992685982139272E-2</v>
      </c>
      <c r="BI406" s="87">
        <v>0</v>
      </c>
      <c r="BJ406" s="63"/>
      <c r="BK406" s="86">
        <f t="shared" si="322"/>
        <v>0</v>
      </c>
      <c r="BL406" s="86">
        <f t="shared" si="323"/>
        <v>0.1694750878894411</v>
      </c>
      <c r="BM406" s="86">
        <f t="shared" si="324"/>
        <v>5.9724411039722036E-2</v>
      </c>
      <c r="BN406" s="86">
        <f t="shared" si="325"/>
        <v>0.14785630581484621</v>
      </c>
      <c r="BO406" s="86">
        <f t="shared" si="326"/>
        <v>1.2688406675556596E-2</v>
      </c>
      <c r="BP406" s="86">
        <f t="shared" si="327"/>
        <v>0.13322827009334465</v>
      </c>
      <c r="BQ406" s="86">
        <f t="shared" si="328"/>
        <v>0.13670343880066271</v>
      </c>
      <c r="BR406" s="86">
        <f t="shared" si="329"/>
        <v>3.5681092657695868E-2</v>
      </c>
      <c r="BS406" s="86">
        <f t="shared" si="330"/>
        <v>5.802723562452014E-2</v>
      </c>
      <c r="BT406" s="86">
        <f t="shared" si="331"/>
        <v>3.0347112781347246E-2</v>
      </c>
      <c r="BU406" s="86">
        <f t="shared" si="332"/>
        <v>1.9517517274821206E-2</v>
      </c>
      <c r="BV406" s="86">
        <f t="shared" si="333"/>
        <v>1.2243908352527588E-2</v>
      </c>
      <c r="BW406" s="86">
        <f t="shared" si="334"/>
        <v>8.0009698145229735E-3</v>
      </c>
      <c r="BX406" s="86">
        <f t="shared" si="335"/>
        <v>8.0009698145229735E-3</v>
      </c>
      <c r="BY406" s="86">
        <f t="shared" si="336"/>
        <v>1.1395320644926654E-2</v>
      </c>
      <c r="BZ406" s="86">
        <f t="shared" si="337"/>
        <v>2.0285287105507754E-2</v>
      </c>
      <c r="CA406" s="86">
        <f t="shared" si="338"/>
        <v>2.8124621166201957E-2</v>
      </c>
      <c r="CB406" s="86">
        <f t="shared" si="339"/>
        <v>3.8307673657413027E-2</v>
      </c>
      <c r="CC406" s="86">
        <f t="shared" si="340"/>
        <v>2.5376813351113268E-2</v>
      </c>
      <c r="CD406" s="86">
        <f t="shared" si="341"/>
        <v>1.6365620075160625E-2</v>
      </c>
      <c r="CE406" s="86">
        <f t="shared" si="342"/>
        <v>3.7580312765183657E-3</v>
      </c>
      <c r="CF406" s="86">
        <f t="shared" si="343"/>
        <v>1.8992201074877757E-3</v>
      </c>
      <c r="CG406" s="88">
        <f t="shared" si="344"/>
        <v>2.2992685982139272E-2</v>
      </c>
      <c r="CH406" s="89">
        <f t="shared" si="345"/>
        <v>0.1694750878894411</v>
      </c>
      <c r="CI406" s="90">
        <f t="shared" si="346"/>
        <v>0.64601769911504436</v>
      </c>
      <c r="CJ406" s="90">
        <f t="shared" si="347"/>
        <v>0.16151452701337538</v>
      </c>
      <c r="CK406" s="91">
        <f t="shared" si="348"/>
        <v>2.2992685982139272E-2</v>
      </c>
      <c r="CL406" s="90">
        <f t="shared" si="349"/>
        <v>9.9887856136975142</v>
      </c>
      <c r="CM406" s="90">
        <f t="shared" si="350"/>
        <v>17.090585244912631</v>
      </c>
      <c r="CN406" s="90">
        <f t="array" ref="CN406">10^(SUMPRODUCT(BW406:CF406,LOG($BW$5:$CF$5))/CJ406)</f>
        <v>0.36807264755046132</v>
      </c>
      <c r="CO406" s="92">
        <f t="shared" si="353"/>
        <v>0.32782509228779921</v>
      </c>
      <c r="CP406" s="93">
        <f t="shared" si="353"/>
        <v>11.486349883070487</v>
      </c>
      <c r="CQ406" s="93">
        <f t="shared" si="353"/>
        <v>16.95574060905443</v>
      </c>
      <c r="CR406" s="93">
        <f t="shared" si="353"/>
        <v>33.624483562519806</v>
      </c>
      <c r="CS406" s="94">
        <f t="shared" si="353"/>
        <v>72.919131747648464</v>
      </c>
      <c r="CT406" s="95" t="s">
        <v>551</v>
      </c>
      <c r="CU406" s="79">
        <v>1</v>
      </c>
      <c r="CV406" s="79" t="s">
        <v>550</v>
      </c>
      <c r="CW406" s="80"/>
    </row>
    <row r="407" spans="1:101" x14ac:dyDescent="0.2">
      <c r="A407" s="2"/>
      <c r="B407" s="95">
        <v>205</v>
      </c>
      <c r="C407" s="103" t="s">
        <v>29</v>
      </c>
      <c r="D407" s="84">
        <v>156147</v>
      </c>
      <c r="E407" s="84">
        <v>425910</v>
      </c>
      <c r="F407" s="60">
        <v>0</v>
      </c>
      <c r="G407" s="60" t="s">
        <v>580</v>
      </c>
      <c r="H407" s="104" t="s">
        <v>396</v>
      </c>
      <c r="I407" s="78">
        <v>44103</v>
      </c>
      <c r="J407" s="134" t="s">
        <v>590</v>
      </c>
      <c r="K407" s="100">
        <v>4915.3</v>
      </c>
      <c r="L407" s="81" t="s">
        <v>568</v>
      </c>
      <c r="M407" s="81"/>
      <c r="N407" s="82">
        <v>0</v>
      </c>
      <c r="O407" s="83">
        <v>0</v>
      </c>
      <c r="P407" s="83">
        <v>0</v>
      </c>
      <c r="Q407" s="83">
        <v>0</v>
      </c>
      <c r="R407" s="83">
        <v>0</v>
      </c>
      <c r="S407" s="83">
        <v>0</v>
      </c>
      <c r="T407" s="83">
        <v>10.3</v>
      </c>
      <c r="U407" s="83">
        <v>15.3</v>
      </c>
      <c r="V407" s="83">
        <v>21.7</v>
      </c>
      <c r="W407" s="83">
        <v>27.8</v>
      </c>
      <c r="X407" s="83">
        <v>44</v>
      </c>
      <c r="Y407" s="83">
        <v>35.700000000000003</v>
      </c>
      <c r="Z407" s="83">
        <v>93.6</v>
      </c>
      <c r="AA407" s="83">
        <v>168.7</v>
      </c>
      <c r="AB407" s="83">
        <v>330.5</v>
      </c>
      <c r="AC407" s="83">
        <v>980.7</v>
      </c>
      <c r="AD407" s="83">
        <v>2075.9</v>
      </c>
      <c r="AE407" s="83">
        <v>899.9</v>
      </c>
      <c r="AF407" s="83">
        <v>149.69999999999999</v>
      </c>
      <c r="AG407" s="83">
        <v>27.5</v>
      </c>
      <c r="AH407" s="83">
        <v>3.1</v>
      </c>
      <c r="AI407" s="83">
        <v>2.4</v>
      </c>
      <c r="AJ407" s="84">
        <v>28.5</v>
      </c>
      <c r="AK407" s="85"/>
      <c r="AL407" s="59">
        <v>1</v>
      </c>
      <c r="AM407" s="86">
        <f t="shared" si="352"/>
        <v>1</v>
      </c>
      <c r="AN407" s="86">
        <f t="shared" si="351"/>
        <v>1</v>
      </c>
      <c r="AO407" s="86">
        <f t="shared" si="302"/>
        <v>1</v>
      </c>
      <c r="AP407" s="86">
        <f t="shared" si="303"/>
        <v>1</v>
      </c>
      <c r="AQ407" s="86">
        <f t="shared" si="304"/>
        <v>1</v>
      </c>
      <c r="AR407" s="86">
        <f t="shared" si="305"/>
        <v>1</v>
      </c>
      <c r="AS407" s="86">
        <f t="shared" si="306"/>
        <v>0.9979045022684272</v>
      </c>
      <c r="AT407" s="86">
        <f t="shared" si="307"/>
        <v>0.99479177262832386</v>
      </c>
      <c r="AU407" s="86">
        <f t="shared" si="308"/>
        <v>0.99037698614530145</v>
      </c>
      <c r="AV407" s="86">
        <f t="shared" si="309"/>
        <v>0.98472117673387183</v>
      </c>
      <c r="AW407" s="86">
        <f t="shared" si="310"/>
        <v>0.97576953593880333</v>
      </c>
      <c r="AX407" s="86">
        <f t="shared" si="311"/>
        <v>0.96850650011189554</v>
      </c>
      <c r="AY407" s="86">
        <f t="shared" si="312"/>
        <v>0.94946391878420444</v>
      </c>
      <c r="AZ407" s="86">
        <f t="shared" si="313"/>
        <v>0.91514251419038517</v>
      </c>
      <c r="BA407" s="86">
        <f t="shared" si="314"/>
        <v>0.84790348503651869</v>
      </c>
      <c r="BB407" s="86">
        <f t="shared" si="315"/>
        <v>0.64838361849734505</v>
      </c>
      <c r="BC407" s="86">
        <f t="shared" si="316"/>
        <v>0.22604927471364922</v>
      </c>
      <c r="BD407" s="86">
        <f t="shared" si="317"/>
        <v>4.2967875816328605E-2</v>
      </c>
      <c r="BE407" s="86">
        <f t="shared" si="318"/>
        <v>1.2511952474925234E-2</v>
      </c>
      <c r="BF407" s="86">
        <f t="shared" si="319"/>
        <v>6.9171769780074473E-3</v>
      </c>
      <c r="BG407" s="86">
        <f t="shared" si="320"/>
        <v>6.2864931947185327E-3</v>
      </c>
      <c r="BH407" s="86">
        <f t="shared" si="321"/>
        <v>5.7982218786238899E-3</v>
      </c>
      <c r="BI407" s="87">
        <v>0</v>
      </c>
      <c r="BJ407" s="63"/>
      <c r="BK407" s="86">
        <f t="shared" si="322"/>
        <v>0</v>
      </c>
      <c r="BL407" s="86">
        <f t="shared" si="323"/>
        <v>0</v>
      </c>
      <c r="BM407" s="86">
        <f t="shared" si="324"/>
        <v>0</v>
      </c>
      <c r="BN407" s="86">
        <f t="shared" si="325"/>
        <v>0</v>
      </c>
      <c r="BO407" s="86">
        <f t="shared" si="326"/>
        <v>0</v>
      </c>
      <c r="BP407" s="86">
        <f t="shared" si="327"/>
        <v>0</v>
      </c>
      <c r="BQ407" s="86">
        <f t="shared" si="328"/>
        <v>2.0954977315728041E-3</v>
      </c>
      <c r="BR407" s="86">
        <f t="shared" si="329"/>
        <v>3.11272964010334E-3</v>
      </c>
      <c r="BS407" s="86">
        <f t="shared" si="330"/>
        <v>4.4147864830224037E-3</v>
      </c>
      <c r="BT407" s="86">
        <f t="shared" si="331"/>
        <v>5.6558094114296242E-3</v>
      </c>
      <c r="BU407" s="86">
        <f t="shared" si="332"/>
        <v>8.951640795068494E-3</v>
      </c>
      <c r="BV407" s="86">
        <f t="shared" si="333"/>
        <v>7.2630358269077933E-3</v>
      </c>
      <c r="BW407" s="86">
        <f t="shared" si="334"/>
        <v>1.9042581327691099E-2</v>
      </c>
      <c r="BX407" s="86">
        <f t="shared" si="335"/>
        <v>3.4321404593819271E-2</v>
      </c>
      <c r="BY407" s="86">
        <f t="shared" si="336"/>
        <v>6.7239029153866481E-2</v>
      </c>
      <c r="BZ407" s="86">
        <f t="shared" si="337"/>
        <v>0.19951986653917364</v>
      </c>
      <c r="CA407" s="86">
        <f t="shared" si="338"/>
        <v>0.42233434378369583</v>
      </c>
      <c r="CB407" s="86">
        <f t="shared" si="339"/>
        <v>0.18308139889732061</v>
      </c>
      <c r="CC407" s="86">
        <f t="shared" si="340"/>
        <v>3.045592334140337E-2</v>
      </c>
      <c r="CD407" s="86">
        <f t="shared" si="341"/>
        <v>5.594775496917787E-3</v>
      </c>
      <c r="CE407" s="86">
        <f t="shared" si="342"/>
        <v>6.3068378328891457E-4</v>
      </c>
      <c r="CF407" s="86">
        <f t="shared" si="343"/>
        <v>4.8827131609464284E-4</v>
      </c>
      <c r="CG407" s="88">
        <f t="shared" si="344"/>
        <v>5.7982218786238899E-3</v>
      </c>
      <c r="CH407" s="89">
        <f t="shared" si="345"/>
        <v>0</v>
      </c>
      <c r="CI407" s="90">
        <f t="shared" si="346"/>
        <v>3.1493499888104459E-2</v>
      </c>
      <c r="CJ407" s="90">
        <f t="shared" si="347"/>
        <v>0.96270827823327165</v>
      </c>
      <c r="CK407" s="91">
        <f t="shared" si="348"/>
        <v>5.7982218786238899E-3</v>
      </c>
      <c r="CL407" s="90">
        <f t="shared" si="349"/>
        <v>0.48389869364392024</v>
      </c>
      <c r="CM407" s="90">
        <f t="shared" si="350"/>
        <v>4.4036757526213579</v>
      </c>
      <c r="CN407" s="90">
        <f t="array" ref="CN407">10^(SUMPRODUCT(BW407:CF407,LOG($BW$5:$CF$5))/CJ407)</f>
        <v>0.46049507519920774</v>
      </c>
      <c r="CO407" s="92">
        <f t="shared" si="353"/>
        <v>0.27885582112866991</v>
      </c>
      <c r="CP407" s="93">
        <f t="shared" si="353"/>
        <v>0.39253869692226417</v>
      </c>
      <c r="CQ407" s="93">
        <f t="shared" si="353"/>
        <v>0.44331341803782986</v>
      </c>
      <c r="CR407" s="93">
        <f t="shared" si="353"/>
        <v>0.50142241754852912</v>
      </c>
      <c r="CS407" s="94">
        <f t="shared" si="353"/>
        <v>0.92576924730408594</v>
      </c>
      <c r="CT407" s="95" t="s">
        <v>551</v>
      </c>
      <c r="CU407" s="79">
        <v>1</v>
      </c>
      <c r="CV407" s="79" t="s">
        <v>550</v>
      </c>
      <c r="CW407" s="80"/>
    </row>
    <row r="408" spans="1:101" x14ac:dyDescent="0.2">
      <c r="A408" s="2"/>
      <c r="B408" s="95">
        <v>205.5</v>
      </c>
      <c r="C408" s="103" t="s">
        <v>23</v>
      </c>
      <c r="D408" s="84">
        <v>155864</v>
      </c>
      <c r="E408" s="84">
        <v>425520</v>
      </c>
      <c r="F408" s="60">
        <v>0</v>
      </c>
      <c r="G408" s="60" t="s">
        <v>580</v>
      </c>
      <c r="H408" s="104" t="s">
        <v>397</v>
      </c>
      <c r="I408" s="78">
        <v>44103</v>
      </c>
      <c r="J408" s="134" t="s">
        <v>590</v>
      </c>
      <c r="K408" s="100">
        <v>3050.7</v>
      </c>
      <c r="L408" s="81" t="s">
        <v>568</v>
      </c>
      <c r="M408" s="81"/>
      <c r="N408" s="82">
        <v>0</v>
      </c>
      <c r="O408" s="83">
        <v>0</v>
      </c>
      <c r="P408" s="83">
        <v>0</v>
      </c>
      <c r="Q408" s="83">
        <v>0</v>
      </c>
      <c r="R408" s="83">
        <v>0</v>
      </c>
      <c r="S408" s="83">
        <v>0</v>
      </c>
      <c r="T408" s="83">
        <v>0</v>
      </c>
      <c r="U408" s="83">
        <v>0</v>
      </c>
      <c r="V408" s="83">
        <v>0.5</v>
      </c>
      <c r="W408" s="83">
        <v>0.4</v>
      </c>
      <c r="X408" s="83">
        <v>1.1000000000000001</v>
      </c>
      <c r="Y408" s="83">
        <v>0.9</v>
      </c>
      <c r="Z408" s="83">
        <v>0.1</v>
      </c>
      <c r="AA408" s="83">
        <v>0.1</v>
      </c>
      <c r="AB408" s="83">
        <v>1.1000000000000001</v>
      </c>
      <c r="AC408" s="83">
        <v>54.3</v>
      </c>
      <c r="AD408" s="83">
        <v>1264</v>
      </c>
      <c r="AE408" s="83">
        <v>1378.1</v>
      </c>
      <c r="AF408" s="83">
        <v>257.7</v>
      </c>
      <c r="AG408" s="83">
        <v>44.3</v>
      </c>
      <c r="AH408" s="83">
        <v>4.8</v>
      </c>
      <c r="AI408" s="83">
        <v>4.5</v>
      </c>
      <c r="AJ408" s="84">
        <v>38.799999999999997</v>
      </c>
      <c r="AK408" s="85"/>
      <c r="AL408" s="59">
        <v>1</v>
      </c>
      <c r="AM408" s="86">
        <f t="shared" si="352"/>
        <v>1</v>
      </c>
      <c r="AN408" s="86">
        <f t="shared" si="351"/>
        <v>1</v>
      </c>
      <c r="AO408" s="86">
        <f t="shared" si="302"/>
        <v>1</v>
      </c>
      <c r="AP408" s="86">
        <f t="shared" si="303"/>
        <v>1</v>
      </c>
      <c r="AQ408" s="86">
        <f t="shared" si="304"/>
        <v>1</v>
      </c>
      <c r="AR408" s="86">
        <f t="shared" si="305"/>
        <v>1</v>
      </c>
      <c r="AS408" s="86">
        <f t="shared" si="306"/>
        <v>1</v>
      </c>
      <c r="AT408" s="86">
        <f t="shared" si="307"/>
        <v>1</v>
      </c>
      <c r="AU408" s="86">
        <f t="shared" si="308"/>
        <v>0.99983610318943195</v>
      </c>
      <c r="AV408" s="86">
        <f t="shared" si="309"/>
        <v>0.99970498574097755</v>
      </c>
      <c r="AW408" s="86">
        <f t="shared" si="310"/>
        <v>0.99934441275772778</v>
      </c>
      <c r="AX408" s="86">
        <f t="shared" si="311"/>
        <v>0.99904939849870522</v>
      </c>
      <c r="AY408" s="86">
        <f t="shared" si="312"/>
        <v>0.99901661913659157</v>
      </c>
      <c r="AZ408" s="86">
        <f t="shared" si="313"/>
        <v>0.99898383977447791</v>
      </c>
      <c r="BA408" s="86">
        <f t="shared" si="314"/>
        <v>0.99862326679122815</v>
      </c>
      <c r="BB408" s="86">
        <f t="shared" si="315"/>
        <v>0.98082407316353615</v>
      </c>
      <c r="BC408" s="86">
        <f t="shared" si="316"/>
        <v>0.56649293604746442</v>
      </c>
      <c r="BD408" s="86">
        <f t="shared" si="317"/>
        <v>0.11476054675976005</v>
      </c>
      <c r="BE408" s="86">
        <f t="shared" si="318"/>
        <v>3.0288130592978663E-2</v>
      </c>
      <c r="BF408" s="86">
        <f t="shared" si="319"/>
        <v>1.5766873176647989E-2</v>
      </c>
      <c r="BG408" s="86">
        <f t="shared" si="320"/>
        <v>1.4193463795194552E-2</v>
      </c>
      <c r="BH408" s="86">
        <f t="shared" si="321"/>
        <v>1.2718392500081955E-2</v>
      </c>
      <c r="BI408" s="87">
        <v>0</v>
      </c>
      <c r="BJ408" s="63"/>
      <c r="BK408" s="86">
        <f t="shared" si="322"/>
        <v>0</v>
      </c>
      <c r="BL408" s="86">
        <f t="shared" si="323"/>
        <v>0</v>
      </c>
      <c r="BM408" s="86">
        <f t="shared" si="324"/>
        <v>0</v>
      </c>
      <c r="BN408" s="86">
        <f t="shared" si="325"/>
        <v>0</v>
      </c>
      <c r="BO408" s="86">
        <f t="shared" si="326"/>
        <v>0</v>
      </c>
      <c r="BP408" s="86">
        <f t="shared" si="327"/>
        <v>0</v>
      </c>
      <c r="BQ408" s="86">
        <f t="shared" si="328"/>
        <v>0</v>
      </c>
      <c r="BR408" s="86">
        <f t="shared" si="329"/>
        <v>0</v>
      </c>
      <c r="BS408" s="86">
        <f t="shared" si="330"/>
        <v>1.6389681056805383E-4</v>
      </c>
      <c r="BT408" s="86">
        <f t="shared" si="331"/>
        <v>1.3111744845439866E-4</v>
      </c>
      <c r="BU408" s="86">
        <f t="shared" si="332"/>
        <v>3.6057298324976284E-4</v>
      </c>
      <c r="BV408" s="86">
        <f t="shared" si="333"/>
        <v>2.9501425902256351E-4</v>
      </c>
      <c r="BW408" s="86">
        <f t="shared" si="334"/>
        <v>3.2779362113655175E-5</v>
      </c>
      <c r="BX408" s="86">
        <f t="shared" si="335"/>
        <v>3.2779362113655175E-5</v>
      </c>
      <c r="BY408" s="86">
        <f t="shared" si="336"/>
        <v>3.6057298324976284E-4</v>
      </c>
      <c r="BZ408" s="86">
        <f t="shared" si="337"/>
        <v>1.7799193627692E-2</v>
      </c>
      <c r="CA408" s="86">
        <f t="shared" si="338"/>
        <v>0.41433113711607172</v>
      </c>
      <c r="CB408" s="86">
        <f t="shared" si="339"/>
        <v>0.45173238928770437</v>
      </c>
      <c r="CC408" s="86">
        <f t="shared" si="340"/>
        <v>8.4472416166781389E-2</v>
      </c>
      <c r="CD408" s="86">
        <f t="shared" si="341"/>
        <v>1.4521257416330674E-2</v>
      </c>
      <c r="CE408" s="86">
        <f t="shared" si="342"/>
        <v>1.5734093814534361E-3</v>
      </c>
      <c r="CF408" s="86">
        <f t="shared" si="343"/>
        <v>1.4750712951125972E-3</v>
      </c>
      <c r="CG408" s="88">
        <f t="shared" si="344"/>
        <v>1.2718392500081955E-2</v>
      </c>
      <c r="CH408" s="89">
        <f t="shared" si="345"/>
        <v>0</v>
      </c>
      <c r="CI408" s="90">
        <f t="shared" si="346"/>
        <v>9.5060150129477883E-4</v>
      </c>
      <c r="CJ408" s="90">
        <f t="shared" si="347"/>
        <v>0.98633100599862322</v>
      </c>
      <c r="CK408" s="91">
        <f t="shared" si="348"/>
        <v>1.2718392500081955E-2</v>
      </c>
      <c r="CL408" s="90">
        <f t="shared" si="349"/>
        <v>0.32103630575398384</v>
      </c>
      <c r="CM408" s="90">
        <f t="shared" si="350"/>
        <v>3.5527109375519133</v>
      </c>
      <c r="CN408" s="90">
        <f t="array" ref="CN408">10^(SUMPRODUCT(BW408:CF408,LOG($BW$5:$CF$5))/CJ408)</f>
        <v>0.33444701818560407</v>
      </c>
      <c r="CO408" s="92">
        <f t="shared" si="353"/>
        <v>0.23605356557036369</v>
      </c>
      <c r="CP408" s="93">
        <f t="shared" si="353"/>
        <v>0.30008487083987556</v>
      </c>
      <c r="CQ408" s="93">
        <f t="shared" si="353"/>
        <v>0.3371414941210471</v>
      </c>
      <c r="CR408" s="93">
        <f t="shared" si="353"/>
        <v>0.38037042221628842</v>
      </c>
      <c r="CS408" s="94">
        <f t="shared" si="353"/>
        <v>0.46768645432671718</v>
      </c>
      <c r="CT408" s="95" t="s">
        <v>551</v>
      </c>
      <c r="CU408" s="79">
        <v>1</v>
      </c>
      <c r="CV408" s="79" t="s">
        <v>550</v>
      </c>
      <c r="CW408" s="80"/>
    </row>
    <row r="409" spans="1:101" x14ac:dyDescent="0.2">
      <c r="A409" s="2"/>
      <c r="B409" s="95">
        <v>205.5</v>
      </c>
      <c r="C409" s="103" t="s">
        <v>25</v>
      </c>
      <c r="D409" s="84">
        <v>155809</v>
      </c>
      <c r="E409" s="84">
        <v>425552</v>
      </c>
      <c r="F409" s="60">
        <v>0</v>
      </c>
      <c r="G409" s="60" t="s">
        <v>580</v>
      </c>
      <c r="H409" s="104" t="s">
        <v>398</v>
      </c>
      <c r="I409" s="78">
        <v>44103</v>
      </c>
      <c r="J409" s="134" t="s">
        <v>590</v>
      </c>
      <c r="K409" s="100">
        <v>4899</v>
      </c>
      <c r="L409" s="81" t="s">
        <v>568</v>
      </c>
      <c r="M409" s="81"/>
      <c r="N409" s="82">
        <v>0</v>
      </c>
      <c r="O409" s="83">
        <v>0</v>
      </c>
      <c r="P409" s="83">
        <v>0</v>
      </c>
      <c r="Q409" s="83">
        <v>0</v>
      </c>
      <c r="R409" s="83">
        <v>0</v>
      </c>
      <c r="S409" s="83">
        <v>0</v>
      </c>
      <c r="T409" s="83">
        <v>6.9</v>
      </c>
      <c r="U409" s="83">
        <v>3.9</v>
      </c>
      <c r="V409" s="83">
        <v>6.7</v>
      </c>
      <c r="W409" s="83">
        <v>8.6</v>
      </c>
      <c r="X409" s="83">
        <v>14.9</v>
      </c>
      <c r="Y409" s="83">
        <v>41.5</v>
      </c>
      <c r="Z409" s="83">
        <v>159.1</v>
      </c>
      <c r="AA409" s="83">
        <v>449.7</v>
      </c>
      <c r="AB409" s="83">
        <v>1509</v>
      </c>
      <c r="AC409" s="83">
        <v>2066.1999999999998</v>
      </c>
      <c r="AD409" s="83">
        <v>528</v>
      </c>
      <c r="AE409" s="83">
        <v>58.2</v>
      </c>
      <c r="AF409" s="83">
        <v>10.9</v>
      </c>
      <c r="AG409" s="83">
        <v>9.1999999999999993</v>
      </c>
      <c r="AH409" s="83">
        <v>3.6</v>
      </c>
      <c r="AI409" s="83">
        <v>1.3</v>
      </c>
      <c r="AJ409" s="84">
        <v>21.3</v>
      </c>
      <c r="AK409" s="85"/>
      <c r="AL409" s="59">
        <v>1</v>
      </c>
      <c r="AM409" s="86">
        <f t="shared" si="352"/>
        <v>1</v>
      </c>
      <c r="AN409" s="86">
        <f t="shared" si="351"/>
        <v>1</v>
      </c>
      <c r="AO409" s="86">
        <f t="shared" si="302"/>
        <v>1</v>
      </c>
      <c r="AP409" s="86">
        <f t="shared" si="303"/>
        <v>1</v>
      </c>
      <c r="AQ409" s="86">
        <f t="shared" si="304"/>
        <v>1</v>
      </c>
      <c r="AR409" s="86">
        <f t="shared" si="305"/>
        <v>1</v>
      </c>
      <c r="AS409" s="86">
        <f t="shared" si="306"/>
        <v>0.99859154929577465</v>
      </c>
      <c r="AT409" s="86">
        <f t="shared" si="307"/>
        <v>0.99779546846295164</v>
      </c>
      <c r="AU409" s="86">
        <f t="shared" si="308"/>
        <v>0.99642784241681981</v>
      </c>
      <c r="AV409" s="86">
        <f t="shared" si="309"/>
        <v>0.99467238211879982</v>
      </c>
      <c r="AW409" s="86">
        <f t="shared" si="310"/>
        <v>0.99163094509083494</v>
      </c>
      <c r="AX409" s="86">
        <f t="shared" si="311"/>
        <v>0.98315982853643613</v>
      </c>
      <c r="AY409" s="86">
        <f t="shared" si="312"/>
        <v>0.95068381302306604</v>
      </c>
      <c r="AZ409" s="86">
        <f t="shared" si="313"/>
        <v>0.85888956929985727</v>
      </c>
      <c r="BA409" s="86">
        <f t="shared" si="314"/>
        <v>0.5508675239844868</v>
      </c>
      <c r="BB409" s="86">
        <f t="shared" si="315"/>
        <v>0.12910798122065748</v>
      </c>
      <c r="BC409" s="86">
        <f t="shared" si="316"/>
        <v>2.1330883853847918E-2</v>
      </c>
      <c r="BD409" s="86">
        <f t="shared" si="317"/>
        <v>9.4509083486427736E-3</v>
      </c>
      <c r="BE409" s="86">
        <f t="shared" si="318"/>
        <v>7.2259644825476525E-3</v>
      </c>
      <c r="BF409" s="86">
        <f t="shared" si="319"/>
        <v>5.3480302102471827E-3</v>
      </c>
      <c r="BG409" s="86">
        <f t="shared" si="320"/>
        <v>4.61318636456439E-3</v>
      </c>
      <c r="BH409" s="86">
        <f t="shared" si="321"/>
        <v>4.3478260869567152E-3</v>
      </c>
      <c r="BI409" s="87">
        <v>0</v>
      </c>
      <c r="BJ409" s="63"/>
      <c r="BK409" s="86">
        <f t="shared" si="322"/>
        <v>0</v>
      </c>
      <c r="BL409" s="86">
        <f t="shared" si="323"/>
        <v>0</v>
      </c>
      <c r="BM409" s="86">
        <f t="shared" si="324"/>
        <v>0</v>
      </c>
      <c r="BN409" s="86">
        <f t="shared" si="325"/>
        <v>0</v>
      </c>
      <c r="BO409" s="86">
        <f t="shared" si="326"/>
        <v>0</v>
      </c>
      <c r="BP409" s="86">
        <f t="shared" si="327"/>
        <v>0</v>
      </c>
      <c r="BQ409" s="86">
        <f t="shared" si="328"/>
        <v>1.4084507042253502E-3</v>
      </c>
      <c r="BR409" s="86">
        <f t="shared" si="329"/>
        <v>7.9608083282300957E-4</v>
      </c>
      <c r="BS409" s="86">
        <f t="shared" si="330"/>
        <v>1.3676260461318313E-3</v>
      </c>
      <c r="BT409" s="86">
        <f t="shared" si="331"/>
        <v>1.755460298019984E-3</v>
      </c>
      <c r="BU409" s="86">
        <f t="shared" si="332"/>
        <v>3.0414370279648884E-3</v>
      </c>
      <c r="BV409" s="86">
        <f t="shared" si="333"/>
        <v>8.4711165543988054E-3</v>
      </c>
      <c r="BW409" s="86">
        <f t="shared" si="334"/>
        <v>3.2476015513370093E-2</v>
      </c>
      <c r="BX409" s="86">
        <f t="shared" si="335"/>
        <v>9.1794243723208768E-2</v>
      </c>
      <c r="BY409" s="86">
        <f t="shared" si="336"/>
        <v>0.30802204531537047</v>
      </c>
      <c r="BZ409" s="86">
        <f t="shared" si="337"/>
        <v>0.42175954276382932</v>
      </c>
      <c r="CA409" s="86">
        <f t="shared" si="338"/>
        <v>0.10777709736680956</v>
      </c>
      <c r="CB409" s="86">
        <f t="shared" si="339"/>
        <v>1.1879975505205144E-2</v>
      </c>
      <c r="CC409" s="86">
        <f t="shared" si="340"/>
        <v>2.224943866095121E-3</v>
      </c>
      <c r="CD409" s="86">
        <f t="shared" si="341"/>
        <v>1.8779342723004699E-3</v>
      </c>
      <c r="CE409" s="86">
        <f t="shared" si="342"/>
        <v>7.3484384568279267E-4</v>
      </c>
      <c r="CF409" s="86">
        <f t="shared" si="343"/>
        <v>2.6536027760767477E-4</v>
      </c>
      <c r="CG409" s="88">
        <f t="shared" si="344"/>
        <v>4.3478260869567152E-3</v>
      </c>
      <c r="CH409" s="89">
        <f t="shared" si="345"/>
        <v>0</v>
      </c>
      <c r="CI409" s="90">
        <f t="shared" si="346"/>
        <v>1.6840171463563869E-2</v>
      </c>
      <c r="CJ409" s="90">
        <f t="shared" si="347"/>
        <v>0.97881200244947941</v>
      </c>
      <c r="CK409" s="91">
        <f t="shared" si="348"/>
        <v>4.3478260869567152E-3</v>
      </c>
      <c r="CL409" s="90">
        <f t="shared" si="349"/>
        <v>0.70211863857548362</v>
      </c>
      <c r="CM409" s="90">
        <f t="shared" si="350"/>
        <v>3.6369104756662227</v>
      </c>
      <c r="CN409" s="90">
        <f t="array" ref="CN409">10^(SUMPRODUCT(BW409:CF409,LOG($BW$5:$CF$5))/CJ409)</f>
        <v>0.69518361780434912</v>
      </c>
      <c r="CO409" s="92">
        <f t="shared" si="353"/>
        <v>0.45582536686896941</v>
      </c>
      <c r="CP409" s="93">
        <f t="shared" si="353"/>
        <v>0.6007992540531174</v>
      </c>
      <c r="CQ409" s="93">
        <f t="shared" si="353"/>
        <v>0.68059879285957692</v>
      </c>
      <c r="CR409" s="93">
        <f t="shared" si="353"/>
        <v>0.79273624492175965</v>
      </c>
      <c r="CS409" s="94">
        <f t="shared" si="353"/>
        <v>1.1626367420241273</v>
      </c>
      <c r="CT409" s="95" t="s">
        <v>551</v>
      </c>
      <c r="CU409" s="79">
        <v>1</v>
      </c>
      <c r="CV409" s="79" t="s">
        <v>550</v>
      </c>
      <c r="CW409" s="80"/>
    </row>
    <row r="410" spans="1:101" x14ac:dyDescent="0.2">
      <c r="A410" s="2"/>
      <c r="B410" s="95">
        <v>206</v>
      </c>
      <c r="C410" s="103" t="s">
        <v>29</v>
      </c>
      <c r="D410" s="84">
        <v>155618</v>
      </c>
      <c r="E410" s="84">
        <v>425093</v>
      </c>
      <c r="F410" s="60">
        <v>0</v>
      </c>
      <c r="G410" s="60" t="s">
        <v>580</v>
      </c>
      <c r="H410" s="104" t="s">
        <v>399</v>
      </c>
      <c r="I410" s="78">
        <v>44103</v>
      </c>
      <c r="J410" s="134" t="s">
        <v>590</v>
      </c>
      <c r="K410" s="100">
        <v>2747.9</v>
      </c>
      <c r="L410" s="81" t="s">
        <v>568</v>
      </c>
      <c r="M410" s="81"/>
      <c r="N410" s="82">
        <v>0</v>
      </c>
      <c r="O410" s="83">
        <v>0</v>
      </c>
      <c r="P410" s="83">
        <v>0</v>
      </c>
      <c r="Q410" s="83">
        <v>0</v>
      </c>
      <c r="R410" s="83">
        <v>0</v>
      </c>
      <c r="S410" s="83">
        <v>0</v>
      </c>
      <c r="T410" s="83">
        <v>0</v>
      </c>
      <c r="U410" s="83">
        <v>1.9</v>
      </c>
      <c r="V410" s="83">
        <v>2.4</v>
      </c>
      <c r="W410" s="83">
        <v>1.3</v>
      </c>
      <c r="X410" s="83">
        <v>1.8</v>
      </c>
      <c r="Y410" s="83">
        <v>3.5</v>
      </c>
      <c r="Z410" s="83">
        <v>4.8</v>
      </c>
      <c r="AA410" s="83">
        <v>6.5</v>
      </c>
      <c r="AB410" s="83">
        <v>18.5</v>
      </c>
      <c r="AC410" s="83">
        <v>231.9</v>
      </c>
      <c r="AD410" s="83">
        <v>1779</v>
      </c>
      <c r="AE410" s="83">
        <v>564.20000000000005</v>
      </c>
      <c r="AF410" s="83">
        <v>79.099999999999994</v>
      </c>
      <c r="AG410" s="83">
        <v>33</v>
      </c>
      <c r="AH410" s="83">
        <v>7.4</v>
      </c>
      <c r="AI410" s="83">
        <v>3.2</v>
      </c>
      <c r="AJ410" s="84">
        <v>9.4</v>
      </c>
      <c r="AK410" s="85"/>
      <c r="AL410" s="59">
        <v>1</v>
      </c>
      <c r="AM410" s="86">
        <f t="shared" si="352"/>
        <v>1</v>
      </c>
      <c r="AN410" s="86">
        <f t="shared" si="351"/>
        <v>1</v>
      </c>
      <c r="AO410" s="86">
        <f t="shared" si="302"/>
        <v>1</v>
      </c>
      <c r="AP410" s="86">
        <f t="shared" si="303"/>
        <v>1</v>
      </c>
      <c r="AQ410" s="86">
        <f t="shared" si="304"/>
        <v>1</v>
      </c>
      <c r="AR410" s="86">
        <f t="shared" si="305"/>
        <v>1</v>
      </c>
      <c r="AS410" s="86">
        <f t="shared" si="306"/>
        <v>1</v>
      </c>
      <c r="AT410" s="86">
        <f t="shared" si="307"/>
        <v>0.99930856290258019</v>
      </c>
      <c r="AU410" s="86">
        <f t="shared" si="308"/>
        <v>0.99843516867426041</v>
      </c>
      <c r="AV410" s="86">
        <f t="shared" si="309"/>
        <v>0.99796208013392051</v>
      </c>
      <c r="AW410" s="86">
        <f t="shared" si="310"/>
        <v>0.99730703446268065</v>
      </c>
      <c r="AX410" s="86">
        <f t="shared" si="311"/>
        <v>0.99603333454638099</v>
      </c>
      <c r="AY410" s="86">
        <f t="shared" si="312"/>
        <v>0.99428654608974132</v>
      </c>
      <c r="AZ410" s="86">
        <f t="shared" si="313"/>
        <v>0.99192110338804185</v>
      </c>
      <c r="BA410" s="86">
        <f t="shared" si="314"/>
        <v>0.98518868954474337</v>
      </c>
      <c r="BB410" s="86">
        <f t="shared" si="315"/>
        <v>0.90079697223334199</v>
      </c>
      <c r="BC410" s="86">
        <f t="shared" si="316"/>
        <v>0.2533935004912844</v>
      </c>
      <c r="BD410" s="86">
        <f t="shared" si="317"/>
        <v>4.807307398376956E-2</v>
      </c>
      <c r="BE410" s="86">
        <f t="shared" si="318"/>
        <v>1.9287455875395897E-2</v>
      </c>
      <c r="BF410" s="86">
        <f t="shared" si="319"/>
        <v>7.2782852359985391E-3</v>
      </c>
      <c r="BG410" s="86">
        <f t="shared" si="320"/>
        <v>4.5853196986791311E-3</v>
      </c>
      <c r="BH410" s="86">
        <f t="shared" si="321"/>
        <v>3.4207940609193872E-3</v>
      </c>
      <c r="BI410" s="87">
        <v>0</v>
      </c>
      <c r="BJ410" s="63"/>
      <c r="BK410" s="86">
        <f t="shared" si="322"/>
        <v>0</v>
      </c>
      <c r="BL410" s="86">
        <f t="shared" si="323"/>
        <v>0</v>
      </c>
      <c r="BM410" s="86">
        <f t="shared" si="324"/>
        <v>0</v>
      </c>
      <c r="BN410" s="86">
        <f t="shared" si="325"/>
        <v>0</v>
      </c>
      <c r="BO410" s="86">
        <f t="shared" si="326"/>
        <v>0</v>
      </c>
      <c r="BP410" s="86">
        <f t="shared" si="327"/>
        <v>0</v>
      </c>
      <c r="BQ410" s="86">
        <f t="shared" si="328"/>
        <v>0</v>
      </c>
      <c r="BR410" s="86">
        <f t="shared" si="329"/>
        <v>6.9143709741981141E-4</v>
      </c>
      <c r="BS410" s="86">
        <f t="shared" si="330"/>
        <v>8.7339422831977931E-4</v>
      </c>
      <c r="BT410" s="86">
        <f t="shared" si="331"/>
        <v>4.7308854033989434E-4</v>
      </c>
      <c r="BU410" s="86">
        <f t="shared" si="332"/>
        <v>6.5504567123986224E-4</v>
      </c>
      <c r="BV410" s="86">
        <f t="shared" si="333"/>
        <v>1.2736999162996643E-3</v>
      </c>
      <c r="BW410" s="86">
        <f t="shared" si="334"/>
        <v>1.7467884566396696E-3</v>
      </c>
      <c r="BX410" s="86">
        <f t="shared" si="335"/>
        <v>2.3654427016994717E-3</v>
      </c>
      <c r="BY410" s="86">
        <f t="shared" si="336"/>
        <v>6.7324138432984793E-3</v>
      </c>
      <c r="BZ410" s="86">
        <f t="shared" si="337"/>
        <v>8.4391717311401382E-2</v>
      </c>
      <c r="CA410" s="86">
        <f t="shared" si="338"/>
        <v>0.64740347174205759</v>
      </c>
      <c r="CB410" s="86">
        <f t="shared" si="339"/>
        <v>0.20532042650751484</v>
      </c>
      <c r="CC410" s="86">
        <f t="shared" si="340"/>
        <v>2.8785618108373663E-2</v>
      </c>
      <c r="CD410" s="86">
        <f t="shared" si="341"/>
        <v>1.2009170639397358E-2</v>
      </c>
      <c r="CE410" s="86">
        <f t="shared" si="342"/>
        <v>2.692965537319408E-3</v>
      </c>
      <c r="CF410" s="86">
        <f t="shared" si="343"/>
        <v>1.1645256377597439E-3</v>
      </c>
      <c r="CG410" s="88">
        <f t="shared" si="344"/>
        <v>3.4207940609193872E-3</v>
      </c>
      <c r="CH410" s="89">
        <f t="shared" si="345"/>
        <v>0</v>
      </c>
      <c r="CI410" s="90">
        <f t="shared" si="346"/>
        <v>3.9666654536190116E-3</v>
      </c>
      <c r="CJ410" s="90">
        <f t="shared" si="347"/>
        <v>0.99261254048546155</v>
      </c>
      <c r="CK410" s="91">
        <f t="shared" si="348"/>
        <v>3.4207940609193872E-3</v>
      </c>
      <c r="CL410" s="90">
        <f t="shared" si="349"/>
        <v>0.39149135371179494</v>
      </c>
      <c r="CM410" s="90">
        <f t="shared" si="350"/>
        <v>4.3573389986956483</v>
      </c>
      <c r="CN410" s="90">
        <f t="array" ref="CN410">10^(SUMPRODUCT(BW410:CF410,LOG($BW$5:$CF$5))/CJ410)</f>
        <v>0.39251489421759228</v>
      </c>
      <c r="CO410" s="92">
        <f t="shared" si="353"/>
        <v>0.27318368694219214</v>
      </c>
      <c r="CP410" s="93">
        <f t="shared" si="353"/>
        <v>0.37361456747854521</v>
      </c>
      <c r="CQ410" s="93">
        <f t="shared" si="353"/>
        <v>0.40447013906679036</v>
      </c>
      <c r="CR410" s="93">
        <f t="shared" si="353"/>
        <v>0.43787396862169514</v>
      </c>
      <c r="CS410" s="94">
        <f t="shared" si="353"/>
        <v>0.49978923673926201</v>
      </c>
      <c r="CT410" s="95" t="s">
        <v>551</v>
      </c>
      <c r="CU410" s="79">
        <v>1</v>
      </c>
      <c r="CV410" s="79" t="s">
        <v>550</v>
      </c>
      <c r="CW410" s="80"/>
    </row>
    <row r="411" spans="1:101" x14ac:dyDescent="0.2">
      <c r="A411" s="2"/>
      <c r="B411" s="95">
        <v>206.5</v>
      </c>
      <c r="C411" s="103" t="s">
        <v>23</v>
      </c>
      <c r="D411" s="84">
        <v>155343</v>
      </c>
      <c r="E411" s="84">
        <v>424675</v>
      </c>
      <c r="F411" s="60">
        <v>0</v>
      </c>
      <c r="G411" s="60" t="s">
        <v>580</v>
      </c>
      <c r="H411" s="104" t="s">
        <v>400</v>
      </c>
      <c r="I411" s="78">
        <v>44103</v>
      </c>
      <c r="J411" s="134" t="s">
        <v>590</v>
      </c>
      <c r="K411" s="100">
        <v>1447.3</v>
      </c>
      <c r="L411" s="81" t="s">
        <v>568</v>
      </c>
      <c r="M411" s="81"/>
      <c r="N411" s="82">
        <v>0</v>
      </c>
      <c r="O411" s="83">
        <v>0</v>
      </c>
      <c r="P411" s="83">
        <v>0</v>
      </c>
      <c r="Q411" s="83">
        <v>0</v>
      </c>
      <c r="R411" s="83">
        <v>0</v>
      </c>
      <c r="S411" s="83">
        <v>6.4</v>
      </c>
      <c r="T411" s="83">
        <v>4.5</v>
      </c>
      <c r="U411" s="83">
        <v>13.3</v>
      </c>
      <c r="V411" s="83">
        <v>13</v>
      </c>
      <c r="W411" s="83">
        <v>5.5</v>
      </c>
      <c r="X411" s="83">
        <v>5.8</v>
      </c>
      <c r="Y411" s="83">
        <v>7.4</v>
      </c>
      <c r="Z411" s="83">
        <v>5</v>
      </c>
      <c r="AA411" s="83">
        <v>4.5999999999999996</v>
      </c>
      <c r="AB411" s="83">
        <v>7</v>
      </c>
      <c r="AC411" s="83">
        <v>15.8</v>
      </c>
      <c r="AD411" s="83">
        <v>87.8</v>
      </c>
      <c r="AE411" s="83">
        <v>799.1</v>
      </c>
      <c r="AF411" s="83">
        <v>409.8</v>
      </c>
      <c r="AG411" s="83">
        <v>45.8</v>
      </c>
      <c r="AH411" s="83">
        <v>5</v>
      </c>
      <c r="AI411" s="83">
        <v>2.5</v>
      </c>
      <c r="AJ411" s="84">
        <v>9</v>
      </c>
      <c r="AK411" s="85"/>
      <c r="AL411" s="59">
        <v>1</v>
      </c>
      <c r="AM411" s="86">
        <f t="shared" si="352"/>
        <v>1</v>
      </c>
      <c r="AN411" s="86">
        <f t="shared" si="351"/>
        <v>1</v>
      </c>
      <c r="AO411" s="86">
        <f t="shared" si="302"/>
        <v>1</v>
      </c>
      <c r="AP411" s="86">
        <f t="shared" si="303"/>
        <v>1</v>
      </c>
      <c r="AQ411" s="86">
        <f t="shared" si="304"/>
        <v>1</v>
      </c>
      <c r="AR411" s="86">
        <f t="shared" si="305"/>
        <v>0.99557797277689486</v>
      </c>
      <c r="AS411" s="86">
        <f t="shared" si="306"/>
        <v>0.99246873488564913</v>
      </c>
      <c r="AT411" s="86">
        <f t="shared" si="307"/>
        <v>0.98327920956263382</v>
      </c>
      <c r="AU411" s="86">
        <f t="shared" si="308"/>
        <v>0.97429696676570154</v>
      </c>
      <c r="AV411" s="86">
        <f t="shared" si="309"/>
        <v>0.97049678712084564</v>
      </c>
      <c r="AW411" s="86">
        <f t="shared" si="310"/>
        <v>0.96648932494990669</v>
      </c>
      <c r="AX411" s="86">
        <f t="shared" si="311"/>
        <v>0.96137635597319138</v>
      </c>
      <c r="AY411" s="86">
        <f t="shared" si="312"/>
        <v>0.9579216472051405</v>
      </c>
      <c r="AZ411" s="86">
        <f t="shared" si="313"/>
        <v>0.95474331513853372</v>
      </c>
      <c r="BA411" s="86">
        <f t="shared" si="314"/>
        <v>0.9499067228632625</v>
      </c>
      <c r="BB411" s="86">
        <f t="shared" si="315"/>
        <v>0.9389898431562218</v>
      </c>
      <c r="BC411" s="86">
        <f t="shared" si="316"/>
        <v>0.87832515718924886</v>
      </c>
      <c r="BD411" s="86">
        <f t="shared" si="317"/>
        <v>0.32619360187936142</v>
      </c>
      <c r="BE411" s="86">
        <f t="shared" si="318"/>
        <v>4.3045671249913486E-2</v>
      </c>
      <c r="BF411" s="86">
        <f t="shared" si="319"/>
        <v>1.1400538934567668E-2</v>
      </c>
      <c r="BG411" s="86">
        <f t="shared" si="320"/>
        <v>7.9458301665168152E-3</v>
      </c>
      <c r="BH411" s="86">
        <f t="shared" si="321"/>
        <v>6.2184757824913887E-3</v>
      </c>
      <c r="BI411" s="87">
        <v>0</v>
      </c>
      <c r="BJ411" s="63"/>
      <c r="BK411" s="86">
        <f t="shared" si="322"/>
        <v>0</v>
      </c>
      <c r="BL411" s="86">
        <f t="shared" si="323"/>
        <v>0</v>
      </c>
      <c r="BM411" s="86">
        <f t="shared" si="324"/>
        <v>0</v>
      </c>
      <c r="BN411" s="86">
        <f t="shared" si="325"/>
        <v>0</v>
      </c>
      <c r="BO411" s="86">
        <f t="shared" si="326"/>
        <v>0</v>
      </c>
      <c r="BP411" s="86">
        <f t="shared" si="327"/>
        <v>4.4220272231051405E-3</v>
      </c>
      <c r="BQ411" s="86">
        <f t="shared" si="328"/>
        <v>3.1092378912457308E-3</v>
      </c>
      <c r="BR411" s="86">
        <f t="shared" si="329"/>
        <v>9.1895253230153129E-3</v>
      </c>
      <c r="BS411" s="86">
        <f t="shared" si="330"/>
        <v>8.9822427969322716E-3</v>
      </c>
      <c r="BT411" s="86">
        <f t="shared" si="331"/>
        <v>3.8001796448559055E-3</v>
      </c>
      <c r="BU411" s="86">
        <f t="shared" si="332"/>
        <v>4.0074621709389469E-3</v>
      </c>
      <c r="BV411" s="86">
        <f t="shared" si="333"/>
        <v>5.1129689767153153E-3</v>
      </c>
      <c r="BW411" s="86">
        <f t="shared" si="334"/>
        <v>3.4547087680508737E-3</v>
      </c>
      <c r="BX411" s="86">
        <f t="shared" si="335"/>
        <v>3.1783320666067816E-3</v>
      </c>
      <c r="BY411" s="86">
        <f t="shared" si="336"/>
        <v>4.8365922752712232E-3</v>
      </c>
      <c r="BZ411" s="86">
        <f t="shared" si="337"/>
        <v>1.0916879707040694E-2</v>
      </c>
      <c r="CA411" s="86">
        <f t="shared" si="338"/>
        <v>6.0664685966972942E-2</v>
      </c>
      <c r="CB411" s="86">
        <f t="shared" si="339"/>
        <v>0.55213155530988745</v>
      </c>
      <c r="CC411" s="86">
        <f t="shared" si="340"/>
        <v>0.28314793062944793</v>
      </c>
      <c r="CD411" s="86">
        <f t="shared" si="341"/>
        <v>3.1645132315345818E-2</v>
      </c>
      <c r="CE411" s="86">
        <f t="shared" si="342"/>
        <v>3.4547087680508529E-3</v>
      </c>
      <c r="CF411" s="86">
        <f t="shared" si="343"/>
        <v>1.7273543840254264E-3</v>
      </c>
      <c r="CG411" s="88">
        <f t="shared" si="344"/>
        <v>6.2184757824913887E-3</v>
      </c>
      <c r="CH411" s="89">
        <f t="shared" si="345"/>
        <v>0</v>
      </c>
      <c r="CI411" s="90">
        <f t="shared" si="346"/>
        <v>3.8623644026808623E-2</v>
      </c>
      <c r="CJ411" s="90">
        <f t="shared" si="347"/>
        <v>0.95515788019070003</v>
      </c>
      <c r="CK411" s="91">
        <f t="shared" si="348"/>
        <v>6.2184757824913887E-3</v>
      </c>
      <c r="CL411" s="90">
        <f t="shared" si="349"/>
        <v>0.30407828479577181</v>
      </c>
      <c r="CM411" s="90">
        <f t="shared" si="350"/>
        <v>6.7852003244014005</v>
      </c>
      <c r="CN411" s="90">
        <f t="array" ref="CN411">10^(SUMPRODUCT(BW411:CF411,LOG($BW$5:$CF$5))/CJ411)</f>
        <v>0.27401934251876997</v>
      </c>
      <c r="CO411" s="92">
        <f t="shared" si="353"/>
        <v>0.19229572585480356</v>
      </c>
      <c r="CP411" s="93">
        <f t="shared" si="353"/>
        <v>0.25380855955034309</v>
      </c>
      <c r="CQ411" s="93">
        <f t="shared" si="353"/>
        <v>0.27917665954163712</v>
      </c>
      <c r="CR411" s="93">
        <f t="shared" si="353"/>
        <v>0.30708029457677838</v>
      </c>
      <c r="CS411" s="94">
        <f t="shared" si="353"/>
        <v>0.40121037276754645</v>
      </c>
      <c r="CT411" s="95" t="s">
        <v>551</v>
      </c>
      <c r="CU411" s="79">
        <v>1</v>
      </c>
      <c r="CV411" s="79" t="s">
        <v>550</v>
      </c>
      <c r="CW411" s="80"/>
    </row>
    <row r="412" spans="1:101" x14ac:dyDescent="0.2">
      <c r="A412" s="2"/>
      <c r="B412" s="95">
        <v>206.5</v>
      </c>
      <c r="C412" s="103" t="s">
        <v>25</v>
      </c>
      <c r="D412" s="84">
        <v>155294</v>
      </c>
      <c r="E412" s="84">
        <v>424716</v>
      </c>
      <c r="F412" s="60">
        <v>0</v>
      </c>
      <c r="G412" s="60" t="s">
        <v>580</v>
      </c>
      <c r="H412" s="104" t="s">
        <v>401</v>
      </c>
      <c r="I412" s="78">
        <v>44103</v>
      </c>
      <c r="J412" s="134" t="s">
        <v>590</v>
      </c>
      <c r="K412" s="100">
        <v>1474.6</v>
      </c>
      <c r="L412" s="81" t="s">
        <v>568</v>
      </c>
      <c r="M412" s="81"/>
      <c r="N412" s="82">
        <v>0</v>
      </c>
      <c r="O412" s="83">
        <v>0</v>
      </c>
      <c r="P412" s="83">
        <v>0</v>
      </c>
      <c r="Q412" s="83">
        <v>0</v>
      </c>
      <c r="R412" s="83">
        <v>14.9</v>
      </c>
      <c r="S412" s="83">
        <v>1.7</v>
      </c>
      <c r="T412" s="83">
        <v>64.3</v>
      </c>
      <c r="U412" s="83">
        <v>38.299999999999997</v>
      </c>
      <c r="V412" s="83">
        <v>52.5</v>
      </c>
      <c r="W412" s="83">
        <v>33.9</v>
      </c>
      <c r="X412" s="83">
        <v>32.5</v>
      </c>
      <c r="Y412" s="83">
        <v>42.6</v>
      </c>
      <c r="Z412" s="83">
        <v>55.1</v>
      </c>
      <c r="AA412" s="83">
        <v>79.2</v>
      </c>
      <c r="AB412" s="83">
        <v>121.6</v>
      </c>
      <c r="AC412" s="83">
        <v>323.89999999999998</v>
      </c>
      <c r="AD412" s="83">
        <v>453.8</v>
      </c>
      <c r="AE412" s="83">
        <v>118.1</v>
      </c>
      <c r="AF412" s="83">
        <v>22.4</v>
      </c>
      <c r="AG412" s="83">
        <v>5.3</v>
      </c>
      <c r="AH412" s="83">
        <v>1.9</v>
      </c>
      <c r="AI412" s="83">
        <v>1.2</v>
      </c>
      <c r="AJ412" s="84">
        <v>11.4</v>
      </c>
      <c r="AK412" s="85"/>
      <c r="AL412" s="59">
        <v>1</v>
      </c>
      <c r="AM412" s="86">
        <f t="shared" si="352"/>
        <v>1</v>
      </c>
      <c r="AN412" s="86">
        <f t="shared" si="351"/>
        <v>1</v>
      </c>
      <c r="AO412" s="86">
        <f t="shared" si="302"/>
        <v>1</v>
      </c>
      <c r="AP412" s="86">
        <f t="shared" si="303"/>
        <v>1</v>
      </c>
      <c r="AQ412" s="86">
        <f t="shared" si="304"/>
        <v>0.98989556489895569</v>
      </c>
      <c r="AR412" s="86">
        <f t="shared" si="305"/>
        <v>0.98874270988742718</v>
      </c>
      <c r="AS412" s="86">
        <f t="shared" si="306"/>
        <v>0.9451376644513767</v>
      </c>
      <c r="AT412" s="86">
        <f t="shared" si="307"/>
        <v>0.91916451919164521</v>
      </c>
      <c r="AU412" s="86">
        <f t="shared" si="308"/>
        <v>0.88356164383561642</v>
      </c>
      <c r="AV412" s="86">
        <f t="shared" si="309"/>
        <v>0.86057235860572356</v>
      </c>
      <c r="AW412" s="86">
        <f t="shared" si="310"/>
        <v>0.83853248338532482</v>
      </c>
      <c r="AX412" s="86">
        <f t="shared" si="311"/>
        <v>0.8096432930964329</v>
      </c>
      <c r="AY412" s="86">
        <f t="shared" si="312"/>
        <v>0.7722772277227723</v>
      </c>
      <c r="AZ412" s="86">
        <f t="shared" si="313"/>
        <v>0.71856774718567751</v>
      </c>
      <c r="BA412" s="86">
        <f t="shared" si="314"/>
        <v>0.6361047063610471</v>
      </c>
      <c r="BB412" s="86">
        <f t="shared" si="315"/>
        <v>0.41645191916451929</v>
      </c>
      <c r="BC412" s="86">
        <f t="shared" si="316"/>
        <v>0.10870744608707456</v>
      </c>
      <c r="BD412" s="86">
        <f t="shared" si="317"/>
        <v>2.8617930286179413E-2</v>
      </c>
      <c r="BE412" s="86">
        <f t="shared" si="318"/>
        <v>1.3427370134273814E-2</v>
      </c>
      <c r="BF412" s="86">
        <f t="shared" si="319"/>
        <v>9.833175098331863E-3</v>
      </c>
      <c r="BG412" s="86">
        <f t="shared" si="320"/>
        <v>8.5446900854470129E-3</v>
      </c>
      <c r="BH412" s="86">
        <f t="shared" si="321"/>
        <v>7.7309100773092134E-3</v>
      </c>
      <c r="BI412" s="87">
        <v>0</v>
      </c>
      <c r="BJ412" s="63"/>
      <c r="BK412" s="86">
        <f t="shared" si="322"/>
        <v>0</v>
      </c>
      <c r="BL412" s="86">
        <f t="shared" si="323"/>
        <v>0</v>
      </c>
      <c r="BM412" s="86">
        <f t="shared" si="324"/>
        <v>0</v>
      </c>
      <c r="BN412" s="86">
        <f t="shared" si="325"/>
        <v>0</v>
      </c>
      <c r="BO412" s="86">
        <f t="shared" si="326"/>
        <v>1.0104435101044307E-2</v>
      </c>
      <c r="BP412" s="86">
        <f t="shared" si="327"/>
        <v>1.1528550115285086E-3</v>
      </c>
      <c r="BQ412" s="86">
        <f t="shared" si="328"/>
        <v>4.3605045436050482E-2</v>
      </c>
      <c r="BR412" s="86">
        <f t="shared" si="329"/>
        <v>2.5973145259731489E-2</v>
      </c>
      <c r="BS412" s="86">
        <f t="shared" si="330"/>
        <v>3.5602875356028796E-2</v>
      </c>
      <c r="BT412" s="86">
        <f t="shared" si="331"/>
        <v>2.2989285229892853E-2</v>
      </c>
      <c r="BU412" s="86">
        <f t="shared" si="332"/>
        <v>2.2039875220398741E-2</v>
      </c>
      <c r="BV412" s="86">
        <f t="shared" si="333"/>
        <v>2.8889190288891919E-2</v>
      </c>
      <c r="BW412" s="86">
        <f t="shared" si="334"/>
        <v>3.7366065373660606E-2</v>
      </c>
      <c r="BX412" s="86">
        <f t="shared" si="335"/>
        <v>5.3709480537094789E-2</v>
      </c>
      <c r="BY412" s="86">
        <f t="shared" si="336"/>
        <v>8.2463040824630407E-2</v>
      </c>
      <c r="BZ412" s="86">
        <f t="shared" si="337"/>
        <v>0.21965278719652781</v>
      </c>
      <c r="CA412" s="86">
        <f t="shared" si="338"/>
        <v>0.30774447307744474</v>
      </c>
      <c r="CB412" s="86">
        <f t="shared" si="339"/>
        <v>8.0089515800895142E-2</v>
      </c>
      <c r="CC412" s="86">
        <f t="shared" si="340"/>
        <v>1.51905601519056E-2</v>
      </c>
      <c r="CD412" s="86">
        <f t="shared" si="341"/>
        <v>3.5941950359419505E-3</v>
      </c>
      <c r="CE412" s="86">
        <f t="shared" si="342"/>
        <v>1.2884850128848501E-3</v>
      </c>
      <c r="CF412" s="86">
        <f t="shared" si="343"/>
        <v>8.1378000813779952E-4</v>
      </c>
      <c r="CG412" s="88">
        <f t="shared" si="344"/>
        <v>7.7309100773092134E-3</v>
      </c>
      <c r="CH412" s="89">
        <f t="shared" si="345"/>
        <v>0</v>
      </c>
      <c r="CI412" s="90">
        <f t="shared" si="346"/>
        <v>0.1903567069035671</v>
      </c>
      <c r="CJ412" s="90">
        <f t="shared" si="347"/>
        <v>0.8019123830191236</v>
      </c>
      <c r="CK412" s="91">
        <f t="shared" si="348"/>
        <v>7.7309100773092134E-3</v>
      </c>
      <c r="CL412" s="90">
        <f t="shared" si="349"/>
        <v>0.84391473631582081</v>
      </c>
      <c r="CM412" s="90">
        <f t="shared" si="350"/>
        <v>6.7310827102296606</v>
      </c>
      <c r="CN412" s="90">
        <f t="array" ref="CN412">10^(SUMPRODUCT(BW412:CF412,LOG($BW$5:$CF$5))/CJ412)</f>
        <v>0.53742860562011374</v>
      </c>
      <c r="CO412" s="92">
        <f t="shared" si="353"/>
        <v>0.34172074744246134</v>
      </c>
      <c r="CP412" s="93">
        <f t="shared" si="353"/>
        <v>0.46435689970404048</v>
      </c>
      <c r="CQ412" s="93">
        <f t="shared" si="353"/>
        <v>0.57134055899783076</v>
      </c>
      <c r="CR412" s="93">
        <f t="shared" si="353"/>
        <v>0.75218004264576799</v>
      </c>
      <c r="CS412" s="94">
        <f t="shared" si="353"/>
        <v>6.6025009872376206</v>
      </c>
      <c r="CT412" s="95" t="s">
        <v>551</v>
      </c>
      <c r="CU412" s="79">
        <v>1</v>
      </c>
      <c r="CV412" s="79" t="s">
        <v>550</v>
      </c>
      <c r="CW412" s="80"/>
    </row>
    <row r="413" spans="1:101" x14ac:dyDescent="0.2">
      <c r="A413" s="2"/>
      <c r="B413" s="95">
        <v>207</v>
      </c>
      <c r="C413" s="103" t="s">
        <v>29</v>
      </c>
      <c r="D413" s="84">
        <v>154988</v>
      </c>
      <c r="E413" s="84">
        <v>424316</v>
      </c>
      <c r="F413" s="60">
        <v>0</v>
      </c>
      <c r="G413" s="60" t="s">
        <v>580</v>
      </c>
      <c r="H413" s="104" t="s">
        <v>402</v>
      </c>
      <c r="I413" s="78">
        <v>44103</v>
      </c>
      <c r="J413" s="134" t="s">
        <v>590</v>
      </c>
      <c r="K413" s="100">
        <v>2904.2</v>
      </c>
      <c r="L413" s="81" t="s">
        <v>568</v>
      </c>
      <c r="M413" s="81"/>
      <c r="N413" s="82">
        <v>0</v>
      </c>
      <c r="O413" s="83">
        <v>0</v>
      </c>
      <c r="P413" s="83">
        <v>0</v>
      </c>
      <c r="Q413" s="83">
        <v>0</v>
      </c>
      <c r="R413" s="83">
        <v>0</v>
      </c>
      <c r="S413" s="83">
        <v>3.5</v>
      </c>
      <c r="T413" s="83">
        <v>7.2</v>
      </c>
      <c r="U413" s="83">
        <v>24.4</v>
      </c>
      <c r="V413" s="83">
        <v>37.1</v>
      </c>
      <c r="W413" s="83">
        <v>26.9</v>
      </c>
      <c r="X413" s="83">
        <v>23.7</v>
      </c>
      <c r="Y413" s="83">
        <v>22.9</v>
      </c>
      <c r="Z413" s="83">
        <v>16.5</v>
      </c>
      <c r="AA413" s="83">
        <v>31.2</v>
      </c>
      <c r="AB413" s="83">
        <v>48.6</v>
      </c>
      <c r="AC413" s="83">
        <v>94.2</v>
      </c>
      <c r="AD413" s="83">
        <v>471.1</v>
      </c>
      <c r="AE413" s="83">
        <v>1739.3</v>
      </c>
      <c r="AF413" s="83">
        <v>268.3</v>
      </c>
      <c r="AG413" s="83">
        <v>68.599999999999994</v>
      </c>
      <c r="AH413" s="83">
        <v>5.4</v>
      </c>
      <c r="AI413" s="83">
        <v>2.9</v>
      </c>
      <c r="AJ413" s="84">
        <v>12.4</v>
      </c>
      <c r="AK413" s="85"/>
      <c r="AL413" s="59">
        <v>1</v>
      </c>
      <c r="AM413" s="86">
        <f t="shared" si="352"/>
        <v>1</v>
      </c>
      <c r="AN413" s="86">
        <f t="shared" si="351"/>
        <v>1</v>
      </c>
      <c r="AO413" s="86">
        <f t="shared" si="302"/>
        <v>1</v>
      </c>
      <c r="AP413" s="86">
        <f t="shared" si="303"/>
        <v>1</v>
      </c>
      <c r="AQ413" s="86">
        <f t="shared" si="304"/>
        <v>1</v>
      </c>
      <c r="AR413" s="86">
        <f t="shared" si="305"/>
        <v>0.99879484883961156</v>
      </c>
      <c r="AS413" s="86">
        <f t="shared" si="306"/>
        <v>0.99631568073824117</v>
      </c>
      <c r="AT413" s="86">
        <f t="shared" si="307"/>
        <v>0.98791405550581912</v>
      </c>
      <c r="AU413" s="86">
        <f t="shared" si="308"/>
        <v>0.97513945320570206</v>
      </c>
      <c r="AV413" s="86">
        <f t="shared" si="309"/>
        <v>0.96587700571585977</v>
      </c>
      <c r="AW413" s="86">
        <f t="shared" si="310"/>
        <v>0.95771641071551539</v>
      </c>
      <c r="AX413" s="86">
        <f t="shared" si="311"/>
        <v>0.94983127883754559</v>
      </c>
      <c r="AY413" s="86">
        <f t="shared" si="312"/>
        <v>0.9441498519385717</v>
      </c>
      <c r="AZ413" s="86">
        <f t="shared" si="313"/>
        <v>0.9334067901659665</v>
      </c>
      <c r="BA413" s="86">
        <f t="shared" si="314"/>
        <v>0.91667240548171613</v>
      </c>
      <c r="BB413" s="86">
        <f t="shared" si="315"/>
        <v>0.88423662282211968</v>
      </c>
      <c r="BC413" s="86">
        <f t="shared" si="316"/>
        <v>0.72202327663384058</v>
      </c>
      <c r="BD413" s="86">
        <f t="shared" si="317"/>
        <v>0.12313201570139798</v>
      </c>
      <c r="BE413" s="86">
        <f t="shared" si="318"/>
        <v>3.0748571035052685E-2</v>
      </c>
      <c r="BF413" s="86">
        <f t="shared" si="319"/>
        <v>7.1276082914399908E-3</v>
      </c>
      <c r="BG413" s="86">
        <f t="shared" si="320"/>
        <v>5.2682322154121693E-3</v>
      </c>
      <c r="BH413" s="86">
        <f t="shared" si="321"/>
        <v>4.269678396804635E-3</v>
      </c>
      <c r="BI413" s="87">
        <v>0</v>
      </c>
      <c r="BJ413" s="63"/>
      <c r="BK413" s="86">
        <f t="shared" si="322"/>
        <v>0</v>
      </c>
      <c r="BL413" s="86">
        <f t="shared" si="323"/>
        <v>0</v>
      </c>
      <c r="BM413" s="86">
        <f t="shared" si="324"/>
        <v>0</v>
      </c>
      <c r="BN413" s="86">
        <f t="shared" si="325"/>
        <v>0</v>
      </c>
      <c r="BO413" s="86">
        <f t="shared" si="326"/>
        <v>0</v>
      </c>
      <c r="BP413" s="86">
        <f t="shared" si="327"/>
        <v>1.2051511603884402E-3</v>
      </c>
      <c r="BQ413" s="86">
        <f t="shared" si="328"/>
        <v>2.4791681013703881E-3</v>
      </c>
      <c r="BR413" s="86">
        <f t="shared" si="329"/>
        <v>8.4016252324220497E-3</v>
      </c>
      <c r="BS413" s="86">
        <f t="shared" si="330"/>
        <v>1.2774602300117066E-2</v>
      </c>
      <c r="BT413" s="86">
        <f t="shared" si="331"/>
        <v>9.2624474898422848E-3</v>
      </c>
      <c r="BU413" s="86">
        <f t="shared" si="332"/>
        <v>8.1605950003443839E-3</v>
      </c>
      <c r="BV413" s="86">
        <f t="shared" si="333"/>
        <v>7.8851318779697976E-3</v>
      </c>
      <c r="BW413" s="86">
        <f t="shared" si="334"/>
        <v>5.6814268989738848E-3</v>
      </c>
      <c r="BX413" s="86">
        <f t="shared" si="335"/>
        <v>1.07430617726052E-2</v>
      </c>
      <c r="BY413" s="86">
        <f t="shared" si="336"/>
        <v>1.673438468425037E-2</v>
      </c>
      <c r="BZ413" s="86">
        <f t="shared" si="337"/>
        <v>3.2435782659596457E-2</v>
      </c>
      <c r="CA413" s="86">
        <f t="shared" si="338"/>
        <v>0.1622133461882791</v>
      </c>
      <c r="CB413" s="86">
        <f t="shared" si="339"/>
        <v>0.5988912609324426</v>
      </c>
      <c r="CC413" s="86">
        <f t="shared" si="340"/>
        <v>9.2383444666345294E-2</v>
      </c>
      <c r="CD413" s="86">
        <f t="shared" si="341"/>
        <v>2.3620962743612695E-2</v>
      </c>
      <c r="CE413" s="86">
        <f t="shared" si="342"/>
        <v>1.8593760760278214E-3</v>
      </c>
      <c r="CF413" s="86">
        <f t="shared" si="343"/>
        <v>9.985538186075343E-4</v>
      </c>
      <c r="CG413" s="88">
        <f t="shared" si="344"/>
        <v>4.269678396804635E-3</v>
      </c>
      <c r="CH413" s="89">
        <f t="shared" si="345"/>
        <v>0</v>
      </c>
      <c r="CI413" s="90">
        <f t="shared" si="346"/>
        <v>5.016872116245441E-2</v>
      </c>
      <c r="CJ413" s="90">
        <f t="shared" si="347"/>
        <v>0.945561600440741</v>
      </c>
      <c r="CK413" s="91">
        <f t="shared" si="348"/>
        <v>4.269678396804635E-3</v>
      </c>
      <c r="CL413" s="90">
        <f t="shared" si="349"/>
        <v>0.36415772501745297</v>
      </c>
      <c r="CM413" s="90">
        <f t="shared" si="350"/>
        <v>5.3560234647317913</v>
      </c>
      <c r="CN413" s="90">
        <f t="array" ref="CN413">10^(SUMPRODUCT(BW413:CF413,LOG($BW$5:$CF$5))/CJ413)</f>
        <v>0.32074949457775009</v>
      </c>
      <c r="CO413" s="92">
        <f t="shared" si="353"/>
        <v>0.2302593632936924</v>
      </c>
      <c r="CP413" s="93">
        <f t="shared" si="353"/>
        <v>0.28551495516020137</v>
      </c>
      <c r="CQ413" s="93">
        <f t="shared" si="353"/>
        <v>0.31172485460151933</v>
      </c>
      <c r="CR413" s="93">
        <f t="shared" si="353"/>
        <v>0.34034078853002747</v>
      </c>
      <c r="CS413" s="94">
        <f t="shared" si="353"/>
        <v>0.59289829265581095</v>
      </c>
      <c r="CT413" s="95" t="s">
        <v>551</v>
      </c>
      <c r="CU413" s="79">
        <v>1</v>
      </c>
      <c r="CV413" s="79" t="s">
        <v>550</v>
      </c>
      <c r="CW413" s="80"/>
    </row>
    <row r="414" spans="1:101" x14ac:dyDescent="0.2">
      <c r="A414" s="2"/>
      <c r="B414" s="95">
        <v>207.5</v>
      </c>
      <c r="C414" s="103" t="s">
        <v>23</v>
      </c>
      <c r="D414" s="84">
        <v>154720</v>
      </c>
      <c r="E414" s="84">
        <v>423895</v>
      </c>
      <c r="F414" s="60">
        <v>0</v>
      </c>
      <c r="G414" s="60" t="s">
        <v>580</v>
      </c>
      <c r="H414" s="104" t="s">
        <v>403</v>
      </c>
      <c r="I414" s="78">
        <v>44103</v>
      </c>
      <c r="J414" s="134" t="s">
        <v>590</v>
      </c>
      <c r="K414" s="100">
        <v>1610.7</v>
      </c>
      <c r="L414" s="81" t="s">
        <v>568</v>
      </c>
      <c r="M414" s="81"/>
      <c r="N414" s="82">
        <v>0</v>
      </c>
      <c r="O414" s="83">
        <v>0</v>
      </c>
      <c r="P414" s="83">
        <v>0</v>
      </c>
      <c r="Q414" s="83">
        <v>0</v>
      </c>
      <c r="R414" s="83">
        <v>0</v>
      </c>
      <c r="S414" s="83">
        <v>0</v>
      </c>
      <c r="T414" s="83">
        <v>9.1999999999999993</v>
      </c>
      <c r="U414" s="83">
        <v>16</v>
      </c>
      <c r="V414" s="83">
        <v>12.1</v>
      </c>
      <c r="W414" s="83">
        <v>8</v>
      </c>
      <c r="X414" s="83">
        <v>6.2</v>
      </c>
      <c r="Y414" s="83">
        <v>5.9</v>
      </c>
      <c r="Z414" s="83">
        <v>2.2000000000000002</v>
      </c>
      <c r="AA414" s="83">
        <v>6.2</v>
      </c>
      <c r="AB414" s="83">
        <v>10.8</v>
      </c>
      <c r="AC414" s="83">
        <v>24</v>
      </c>
      <c r="AD414" s="83">
        <v>46.9</v>
      </c>
      <c r="AE414" s="83">
        <v>359.8</v>
      </c>
      <c r="AF414" s="83">
        <v>820.4</v>
      </c>
      <c r="AG414" s="83">
        <v>244.5</v>
      </c>
      <c r="AH414" s="83">
        <v>17.5</v>
      </c>
      <c r="AI414" s="83">
        <v>4.4000000000000004</v>
      </c>
      <c r="AJ414" s="84">
        <v>16.600000000000001</v>
      </c>
      <c r="AK414" s="85"/>
      <c r="AL414" s="59">
        <v>1</v>
      </c>
      <c r="AM414" s="86">
        <f t="shared" si="352"/>
        <v>1</v>
      </c>
      <c r="AN414" s="86">
        <f t="shared" si="351"/>
        <v>1</v>
      </c>
      <c r="AO414" s="86">
        <f t="shared" si="302"/>
        <v>1</v>
      </c>
      <c r="AP414" s="86">
        <f t="shared" si="303"/>
        <v>1</v>
      </c>
      <c r="AQ414" s="86">
        <f t="shared" si="304"/>
        <v>1</v>
      </c>
      <c r="AR414" s="86">
        <f t="shared" si="305"/>
        <v>1</v>
      </c>
      <c r="AS414" s="86">
        <f t="shared" si="306"/>
        <v>0.99428819767802823</v>
      </c>
      <c r="AT414" s="86">
        <f t="shared" si="307"/>
        <v>0.98435462842242505</v>
      </c>
      <c r="AU414" s="86">
        <f t="shared" si="308"/>
        <v>0.97684236667287516</v>
      </c>
      <c r="AV414" s="86">
        <f t="shared" si="309"/>
        <v>0.97187558204507363</v>
      </c>
      <c r="AW414" s="86">
        <f t="shared" si="310"/>
        <v>0.96802632395852739</v>
      </c>
      <c r="AX414" s="86">
        <f t="shared" si="311"/>
        <v>0.96436332029552374</v>
      </c>
      <c r="AY414" s="86">
        <f t="shared" si="312"/>
        <v>0.96299745452287833</v>
      </c>
      <c r="AZ414" s="86">
        <f t="shared" si="313"/>
        <v>0.95914819643633209</v>
      </c>
      <c r="BA414" s="86">
        <f t="shared" si="314"/>
        <v>0.95244303718879997</v>
      </c>
      <c r="BB414" s="86">
        <f t="shared" si="315"/>
        <v>0.93754268330539525</v>
      </c>
      <c r="BC414" s="86">
        <f t="shared" si="316"/>
        <v>0.90842490842490853</v>
      </c>
      <c r="BD414" s="86">
        <f t="shared" si="317"/>
        <v>0.68504376978953263</v>
      </c>
      <c r="BE414" s="86">
        <f t="shared" si="318"/>
        <v>0.17570000620848092</v>
      </c>
      <c r="BF414" s="86">
        <f t="shared" si="319"/>
        <v>2.390265102129524E-2</v>
      </c>
      <c r="BG414" s="86">
        <f t="shared" si="320"/>
        <v>1.3037809647979291E-2</v>
      </c>
      <c r="BH414" s="86">
        <f t="shared" si="321"/>
        <v>1.0306078102688424E-2</v>
      </c>
      <c r="BI414" s="87">
        <v>0</v>
      </c>
      <c r="BJ414" s="63"/>
      <c r="BK414" s="86">
        <f t="shared" si="322"/>
        <v>0</v>
      </c>
      <c r="BL414" s="86">
        <f t="shared" si="323"/>
        <v>0</v>
      </c>
      <c r="BM414" s="86">
        <f t="shared" si="324"/>
        <v>0</v>
      </c>
      <c r="BN414" s="86">
        <f t="shared" si="325"/>
        <v>0</v>
      </c>
      <c r="BO414" s="86">
        <f t="shared" si="326"/>
        <v>0</v>
      </c>
      <c r="BP414" s="86">
        <f t="shared" si="327"/>
        <v>0</v>
      </c>
      <c r="BQ414" s="86">
        <f t="shared" si="328"/>
        <v>5.7118023219717706E-3</v>
      </c>
      <c r="BR414" s="86">
        <f t="shared" si="329"/>
        <v>9.9335692556031807E-3</v>
      </c>
      <c r="BS414" s="86">
        <f t="shared" si="330"/>
        <v>7.5122617495498867E-3</v>
      </c>
      <c r="BT414" s="86">
        <f t="shared" si="331"/>
        <v>4.9667846278015348E-3</v>
      </c>
      <c r="BU414" s="86">
        <f t="shared" si="332"/>
        <v>3.8492580865462367E-3</v>
      </c>
      <c r="BV414" s="86">
        <f t="shared" si="333"/>
        <v>3.66300366300365E-3</v>
      </c>
      <c r="BW414" s="86">
        <f t="shared" si="334"/>
        <v>1.3658657726454138E-3</v>
      </c>
      <c r="BX414" s="86">
        <f t="shared" si="335"/>
        <v>3.8492580865462367E-3</v>
      </c>
      <c r="BY414" s="86">
        <f t="shared" si="336"/>
        <v>6.705159247532122E-3</v>
      </c>
      <c r="BZ414" s="86">
        <f t="shared" si="337"/>
        <v>1.4900353883404716E-2</v>
      </c>
      <c r="CA414" s="86">
        <f t="shared" si="338"/>
        <v>2.9117774880486724E-2</v>
      </c>
      <c r="CB414" s="86">
        <f t="shared" si="339"/>
        <v>0.2233811386353759</v>
      </c>
      <c r="CC414" s="86">
        <f t="shared" si="340"/>
        <v>0.50934376358105171</v>
      </c>
      <c r="CD414" s="86">
        <f t="shared" si="341"/>
        <v>0.15179735518718568</v>
      </c>
      <c r="CE414" s="86">
        <f t="shared" si="342"/>
        <v>1.0864841373315949E-2</v>
      </c>
      <c r="CF414" s="86">
        <f t="shared" si="343"/>
        <v>2.7317315452908674E-3</v>
      </c>
      <c r="CG414" s="88">
        <f t="shared" si="344"/>
        <v>1.0306078102688424E-2</v>
      </c>
      <c r="CH414" s="89">
        <f t="shared" si="345"/>
        <v>0</v>
      </c>
      <c r="CI414" s="90">
        <f t="shared" si="346"/>
        <v>3.563667970447626E-2</v>
      </c>
      <c r="CJ414" s="90">
        <f t="shared" si="347"/>
        <v>0.95405724219283539</v>
      </c>
      <c r="CK414" s="91">
        <f t="shared" si="348"/>
        <v>1.0306078102688424E-2</v>
      </c>
      <c r="CL414" s="90">
        <f t="shared" si="349"/>
        <v>0.24865521103920143</v>
      </c>
      <c r="CM414" s="90">
        <f t="shared" si="350"/>
        <v>6.5454094737066502</v>
      </c>
      <c r="CN414" s="90">
        <f t="array" ref="CN414">10^(SUMPRODUCT(BW414:CF414,LOG($BW$5:$CF$5))/CJ414)</f>
        <v>0.22755039869349455</v>
      </c>
      <c r="CO414" s="92">
        <f t="shared" si="353"/>
        <v>0.15007160346287712</v>
      </c>
      <c r="CP414" s="93">
        <f t="shared" si="353"/>
        <v>0.20141603450542603</v>
      </c>
      <c r="CQ414" s="93">
        <f t="shared" si="353"/>
        <v>0.22187539020196984</v>
      </c>
      <c r="CR414" s="93">
        <f t="shared" si="353"/>
        <v>0.24441295797604526</v>
      </c>
      <c r="CS414" s="94">
        <f t="shared" si="353"/>
        <v>0.35033597625360952</v>
      </c>
      <c r="CT414" s="95" t="s">
        <v>551</v>
      </c>
      <c r="CU414" s="79">
        <v>1</v>
      </c>
      <c r="CV414" s="79" t="s">
        <v>550</v>
      </c>
      <c r="CW414" s="80"/>
    </row>
    <row r="415" spans="1:101" x14ac:dyDescent="0.2">
      <c r="A415" s="2"/>
      <c r="B415" s="95">
        <v>207.5</v>
      </c>
      <c r="C415" s="103" t="s">
        <v>25</v>
      </c>
      <c r="D415" s="84">
        <v>154667</v>
      </c>
      <c r="E415" s="84">
        <v>423929</v>
      </c>
      <c r="F415" s="60">
        <v>0</v>
      </c>
      <c r="G415" s="60" t="s">
        <v>580</v>
      </c>
      <c r="H415" s="104" t="s">
        <v>404</v>
      </c>
      <c r="I415" s="78">
        <v>44103</v>
      </c>
      <c r="J415" s="134" t="s">
        <v>590</v>
      </c>
      <c r="K415" s="100">
        <v>3837</v>
      </c>
      <c r="L415" s="81" t="s">
        <v>568</v>
      </c>
      <c r="M415" s="81"/>
      <c r="N415" s="82">
        <v>0</v>
      </c>
      <c r="O415" s="83">
        <v>0</v>
      </c>
      <c r="P415" s="83">
        <v>0</v>
      </c>
      <c r="Q415" s="83">
        <v>0</v>
      </c>
      <c r="R415" s="83">
        <v>0</v>
      </c>
      <c r="S415" s="83">
        <v>0</v>
      </c>
      <c r="T415" s="83">
        <v>18.3</v>
      </c>
      <c r="U415" s="83">
        <v>10</v>
      </c>
      <c r="V415" s="83">
        <v>7</v>
      </c>
      <c r="W415" s="83">
        <v>6.1</v>
      </c>
      <c r="X415" s="83">
        <v>8.9</v>
      </c>
      <c r="Y415" s="83">
        <v>20.2</v>
      </c>
      <c r="Z415" s="83">
        <v>12.7</v>
      </c>
      <c r="AA415" s="83">
        <v>45.7</v>
      </c>
      <c r="AB415" s="83">
        <v>107.6</v>
      </c>
      <c r="AC415" s="83">
        <v>380.7</v>
      </c>
      <c r="AD415" s="83">
        <v>1590.7</v>
      </c>
      <c r="AE415" s="83">
        <v>1363.2</v>
      </c>
      <c r="AF415" s="83">
        <v>188.8</v>
      </c>
      <c r="AG415" s="83">
        <v>59.1</v>
      </c>
      <c r="AH415" s="83">
        <v>3.4</v>
      </c>
      <c r="AI415" s="83">
        <v>2.2999999999999998</v>
      </c>
      <c r="AJ415" s="84">
        <v>12.3</v>
      </c>
      <c r="AK415" s="85"/>
      <c r="AL415" s="59">
        <v>1</v>
      </c>
      <c r="AM415" s="86">
        <f t="shared" si="352"/>
        <v>1</v>
      </c>
      <c r="AN415" s="86">
        <f t="shared" si="351"/>
        <v>1</v>
      </c>
      <c r="AO415" s="86">
        <f t="shared" si="302"/>
        <v>1</v>
      </c>
      <c r="AP415" s="86">
        <f t="shared" si="303"/>
        <v>1</v>
      </c>
      <c r="AQ415" s="86">
        <f t="shared" si="304"/>
        <v>1</v>
      </c>
      <c r="AR415" s="86">
        <f t="shared" si="305"/>
        <v>1</v>
      </c>
      <c r="AS415" s="86">
        <f t="shared" si="306"/>
        <v>0.99523064894448787</v>
      </c>
      <c r="AT415" s="86">
        <f t="shared" si="307"/>
        <v>0.99262444618191292</v>
      </c>
      <c r="AU415" s="86">
        <f t="shared" si="308"/>
        <v>0.99080010424811049</v>
      </c>
      <c r="AV415" s="86">
        <f t="shared" si="309"/>
        <v>0.98921032056293978</v>
      </c>
      <c r="AW415" s="86">
        <f t="shared" si="310"/>
        <v>0.98689080010424812</v>
      </c>
      <c r="AX415" s="86">
        <f t="shared" si="311"/>
        <v>0.98162627052384677</v>
      </c>
      <c r="AY415" s="86">
        <f t="shared" si="312"/>
        <v>0.97831639301537665</v>
      </c>
      <c r="AZ415" s="86">
        <f t="shared" si="313"/>
        <v>0.96640604639040928</v>
      </c>
      <c r="BA415" s="86">
        <f t="shared" si="314"/>
        <v>0.93836330466510309</v>
      </c>
      <c r="BB415" s="86">
        <f t="shared" si="315"/>
        <v>0.83914516549387563</v>
      </c>
      <c r="BC415" s="86">
        <f t="shared" si="316"/>
        <v>0.42457649205108189</v>
      </c>
      <c r="BD415" s="86">
        <f t="shared" si="317"/>
        <v>6.9298931456867718E-2</v>
      </c>
      <c r="BE415" s="86">
        <f t="shared" si="318"/>
        <v>2.0093823299453077E-2</v>
      </c>
      <c r="BF415" s="86">
        <f t="shared" si="319"/>
        <v>4.6911649726352547E-3</v>
      </c>
      <c r="BG415" s="86">
        <f t="shared" si="320"/>
        <v>3.8050560333597796E-3</v>
      </c>
      <c r="BH415" s="86">
        <f t="shared" si="321"/>
        <v>3.2056293979675463E-3</v>
      </c>
      <c r="BI415" s="87">
        <v>0</v>
      </c>
      <c r="BJ415" s="63"/>
      <c r="BK415" s="86">
        <f t="shared" si="322"/>
        <v>0</v>
      </c>
      <c r="BL415" s="86">
        <f t="shared" si="323"/>
        <v>0</v>
      </c>
      <c r="BM415" s="86">
        <f t="shared" si="324"/>
        <v>0</v>
      </c>
      <c r="BN415" s="86">
        <f t="shared" si="325"/>
        <v>0</v>
      </c>
      <c r="BO415" s="86">
        <f t="shared" si="326"/>
        <v>0</v>
      </c>
      <c r="BP415" s="86">
        <f t="shared" si="327"/>
        <v>0</v>
      </c>
      <c r="BQ415" s="86">
        <f t="shared" si="328"/>
        <v>4.7693510555121277E-3</v>
      </c>
      <c r="BR415" s="86">
        <f t="shared" si="329"/>
        <v>2.6062027625749495E-3</v>
      </c>
      <c r="BS415" s="86">
        <f t="shared" si="330"/>
        <v>1.8243419338024314E-3</v>
      </c>
      <c r="BT415" s="86">
        <f t="shared" si="331"/>
        <v>1.5897836851707092E-3</v>
      </c>
      <c r="BU415" s="86">
        <f t="shared" si="332"/>
        <v>2.3195204586916596E-3</v>
      </c>
      <c r="BV415" s="86">
        <f t="shared" si="333"/>
        <v>5.2645295804013559E-3</v>
      </c>
      <c r="BW415" s="86">
        <f t="shared" si="334"/>
        <v>3.309877508470116E-3</v>
      </c>
      <c r="BX415" s="86">
        <f t="shared" si="335"/>
        <v>1.1910346624967372E-2</v>
      </c>
      <c r="BY415" s="86">
        <f t="shared" si="336"/>
        <v>2.8042741725306186E-2</v>
      </c>
      <c r="BZ415" s="86">
        <f t="shared" si="337"/>
        <v>9.921813917122746E-2</v>
      </c>
      <c r="CA415" s="86">
        <f t="shared" si="338"/>
        <v>0.41456867344279374</v>
      </c>
      <c r="CB415" s="86">
        <f t="shared" si="339"/>
        <v>0.35527756059421417</v>
      </c>
      <c r="CC415" s="86">
        <f t="shared" si="340"/>
        <v>4.9205108157414641E-2</v>
      </c>
      <c r="CD415" s="86">
        <f t="shared" si="341"/>
        <v>1.5402658326817822E-2</v>
      </c>
      <c r="CE415" s="86">
        <f t="shared" si="342"/>
        <v>8.8610893927547514E-4</v>
      </c>
      <c r="CF415" s="86">
        <f t="shared" si="343"/>
        <v>5.9942663539223331E-4</v>
      </c>
      <c r="CG415" s="88">
        <f t="shared" si="344"/>
        <v>3.2056293979675463E-3</v>
      </c>
      <c r="CH415" s="89">
        <f t="shared" si="345"/>
        <v>0</v>
      </c>
      <c r="CI415" s="90">
        <f t="shared" si="346"/>
        <v>1.8373729476153233E-2</v>
      </c>
      <c r="CJ415" s="90">
        <f t="shared" si="347"/>
        <v>0.97842064112587923</v>
      </c>
      <c r="CK415" s="91">
        <f t="shared" si="348"/>
        <v>3.2056293979675463E-3</v>
      </c>
      <c r="CL415" s="90">
        <f t="shared" si="349"/>
        <v>0.39337600012579543</v>
      </c>
      <c r="CM415" s="90">
        <f t="shared" si="350"/>
        <v>5.5555089570509395</v>
      </c>
      <c r="CN415" s="90">
        <f t="array" ref="CN415">10^(SUMPRODUCT(BW415:CF415,LOG($BW$5:$CF$5))/CJ415)</f>
        <v>0.37868170084822128</v>
      </c>
      <c r="CO415" s="92">
        <f t="shared" si="353"/>
        <v>0.25769138653544665</v>
      </c>
      <c r="CP415" s="93">
        <f t="shared" si="353"/>
        <v>0.32980818522799271</v>
      </c>
      <c r="CQ415" s="93">
        <f t="shared" si="353"/>
        <v>0.37782378196099892</v>
      </c>
      <c r="CR415" s="93">
        <f t="shared" si="353"/>
        <v>0.42766850532066297</v>
      </c>
      <c r="CS415" s="94">
        <f t="shared" si="353"/>
        <v>0.61997634909028343</v>
      </c>
      <c r="CT415" s="95" t="s">
        <v>551</v>
      </c>
      <c r="CU415" s="79">
        <v>1</v>
      </c>
      <c r="CV415" s="79" t="s">
        <v>550</v>
      </c>
      <c r="CW415" s="80"/>
    </row>
    <row r="416" spans="1:101" x14ac:dyDescent="0.2">
      <c r="A416" s="2"/>
      <c r="B416" s="95">
        <v>208</v>
      </c>
      <c r="C416" s="103" t="s">
        <v>29</v>
      </c>
      <c r="D416" s="84">
        <v>154446</v>
      </c>
      <c r="E416" s="84">
        <v>423476</v>
      </c>
      <c r="F416" s="60">
        <v>0</v>
      </c>
      <c r="G416" s="60" t="s">
        <v>580</v>
      </c>
      <c r="H416" s="104" t="s">
        <v>405</v>
      </c>
      <c r="I416" s="78">
        <v>44103</v>
      </c>
      <c r="J416" s="134" t="s">
        <v>590</v>
      </c>
      <c r="K416" s="100">
        <v>3519.7</v>
      </c>
      <c r="L416" s="81" t="s">
        <v>568</v>
      </c>
      <c r="M416" s="81"/>
      <c r="N416" s="82">
        <v>0</v>
      </c>
      <c r="O416" s="83">
        <v>0</v>
      </c>
      <c r="P416" s="83">
        <v>0</v>
      </c>
      <c r="Q416" s="83">
        <v>0</v>
      </c>
      <c r="R416" s="83">
        <v>0</v>
      </c>
      <c r="S416" s="83">
        <v>33.1</v>
      </c>
      <c r="T416" s="83">
        <v>56.5</v>
      </c>
      <c r="U416" s="83">
        <v>18.100000000000001</v>
      </c>
      <c r="V416" s="83">
        <v>53</v>
      </c>
      <c r="W416" s="83">
        <v>39.5</v>
      </c>
      <c r="X416" s="83">
        <v>38.200000000000003</v>
      </c>
      <c r="Y416" s="83">
        <v>35.6</v>
      </c>
      <c r="Z416" s="83">
        <v>59.7</v>
      </c>
      <c r="AA416" s="83">
        <v>68.2</v>
      </c>
      <c r="AB416" s="83">
        <v>115.1</v>
      </c>
      <c r="AC416" s="83">
        <v>275.3</v>
      </c>
      <c r="AD416" s="83">
        <v>530.9</v>
      </c>
      <c r="AE416" s="83">
        <v>1246.5</v>
      </c>
      <c r="AF416" s="83">
        <v>639.70000000000005</v>
      </c>
      <c r="AG416" s="83">
        <v>268.8</v>
      </c>
      <c r="AH416" s="83">
        <v>11.5</v>
      </c>
      <c r="AI416" s="83">
        <v>3.4</v>
      </c>
      <c r="AJ416" s="84">
        <v>26.6</v>
      </c>
      <c r="AK416" s="85"/>
      <c r="AL416" s="59">
        <v>1</v>
      </c>
      <c r="AM416" s="86">
        <f t="shared" si="352"/>
        <v>1</v>
      </c>
      <c r="AN416" s="86">
        <f t="shared" si="351"/>
        <v>1</v>
      </c>
      <c r="AO416" s="86">
        <f t="shared" si="302"/>
        <v>1</v>
      </c>
      <c r="AP416" s="86">
        <f t="shared" si="303"/>
        <v>1</v>
      </c>
      <c r="AQ416" s="86">
        <f t="shared" si="304"/>
        <v>1</v>
      </c>
      <c r="AR416" s="86">
        <f t="shared" si="305"/>
        <v>0.9905957894138705</v>
      </c>
      <c r="AS416" s="86">
        <f t="shared" si="306"/>
        <v>0.97454328493905729</v>
      </c>
      <c r="AT416" s="86">
        <f t="shared" si="307"/>
        <v>0.96940080120464811</v>
      </c>
      <c r="AU416" s="86">
        <f t="shared" si="308"/>
        <v>0.95434269966190299</v>
      </c>
      <c r="AV416" s="86">
        <f t="shared" si="309"/>
        <v>0.94312015228570611</v>
      </c>
      <c r="AW416" s="86">
        <f t="shared" si="310"/>
        <v>0.93226695456999176</v>
      </c>
      <c r="AX416" s="86">
        <f t="shared" si="311"/>
        <v>0.92215245617524222</v>
      </c>
      <c r="AY416" s="86">
        <f t="shared" si="312"/>
        <v>0.90519078330539537</v>
      </c>
      <c r="AZ416" s="86">
        <f t="shared" si="313"/>
        <v>0.88581413188624036</v>
      </c>
      <c r="BA416" s="86">
        <f t="shared" si="314"/>
        <v>0.85311248117737315</v>
      </c>
      <c r="BB416" s="86">
        <f t="shared" si="315"/>
        <v>0.77489558769213296</v>
      </c>
      <c r="BC416" s="86">
        <f t="shared" si="316"/>
        <v>0.62405886865357851</v>
      </c>
      <c r="BD416" s="86">
        <f t="shared" si="317"/>
        <v>0.26990936727562015</v>
      </c>
      <c r="BE416" s="86">
        <f t="shared" si="318"/>
        <v>8.8160922805920999E-2</v>
      </c>
      <c r="BF416" s="86">
        <f t="shared" si="319"/>
        <v>1.1790777623092913E-2</v>
      </c>
      <c r="BG416" s="86">
        <f t="shared" si="320"/>
        <v>8.5234537034406706E-3</v>
      </c>
      <c r="BH416" s="86">
        <f t="shared" si="321"/>
        <v>7.5574622837173986E-3</v>
      </c>
      <c r="BI416" s="87">
        <v>0</v>
      </c>
      <c r="BJ416" s="63"/>
      <c r="BK416" s="86">
        <f t="shared" si="322"/>
        <v>0</v>
      </c>
      <c r="BL416" s="86">
        <f t="shared" si="323"/>
        <v>0</v>
      </c>
      <c r="BM416" s="86">
        <f t="shared" si="324"/>
        <v>0</v>
      </c>
      <c r="BN416" s="86">
        <f t="shared" si="325"/>
        <v>0</v>
      </c>
      <c r="BO416" s="86">
        <f t="shared" si="326"/>
        <v>0</v>
      </c>
      <c r="BP416" s="86">
        <f t="shared" si="327"/>
        <v>9.4042105861295022E-3</v>
      </c>
      <c r="BQ416" s="86">
        <f t="shared" si="328"/>
        <v>1.6052504474813212E-2</v>
      </c>
      <c r="BR416" s="86">
        <f t="shared" si="329"/>
        <v>5.1424837344091756E-3</v>
      </c>
      <c r="BS416" s="86">
        <f t="shared" si="330"/>
        <v>1.5058101542745117E-2</v>
      </c>
      <c r="BT416" s="86">
        <f t="shared" si="331"/>
        <v>1.1222547376196879E-2</v>
      </c>
      <c r="BU416" s="86">
        <f t="shared" si="332"/>
        <v>1.0853197715714358E-2</v>
      </c>
      <c r="BV416" s="86">
        <f t="shared" si="333"/>
        <v>1.0114498394749538E-2</v>
      </c>
      <c r="BW416" s="86">
        <f t="shared" si="334"/>
        <v>1.6961672869846844E-2</v>
      </c>
      <c r="BX416" s="86">
        <f t="shared" si="335"/>
        <v>1.9376651419155011E-2</v>
      </c>
      <c r="BY416" s="86">
        <f t="shared" si="336"/>
        <v>3.2701650708867214E-2</v>
      </c>
      <c r="BZ416" s="86">
        <f t="shared" si="337"/>
        <v>7.8216893485240191E-2</v>
      </c>
      <c r="CA416" s="86">
        <f t="shared" si="338"/>
        <v>0.15083671903855445</v>
      </c>
      <c r="CB416" s="86">
        <f t="shared" si="339"/>
        <v>0.35414950137795836</v>
      </c>
      <c r="CC416" s="86">
        <f t="shared" si="340"/>
        <v>0.18174844446969915</v>
      </c>
      <c r="CD416" s="86">
        <f t="shared" si="341"/>
        <v>7.6370145182828086E-2</v>
      </c>
      <c r="CE416" s="86">
        <f t="shared" si="342"/>
        <v>3.2673239196522423E-3</v>
      </c>
      <c r="CF416" s="86">
        <f t="shared" si="343"/>
        <v>9.6599141972327201E-4</v>
      </c>
      <c r="CG416" s="88">
        <f t="shared" si="344"/>
        <v>7.5574622837173986E-3</v>
      </c>
      <c r="CH416" s="89">
        <f t="shared" si="345"/>
        <v>0</v>
      </c>
      <c r="CI416" s="90">
        <f t="shared" si="346"/>
        <v>7.7847543824757781E-2</v>
      </c>
      <c r="CJ416" s="90">
        <f t="shared" si="347"/>
        <v>0.91459499389152488</v>
      </c>
      <c r="CK416" s="91">
        <f t="shared" si="348"/>
        <v>7.5574622837173986E-3</v>
      </c>
      <c r="CL416" s="90">
        <f t="shared" si="349"/>
        <v>0.40049543616422678</v>
      </c>
      <c r="CM416" s="90">
        <f t="shared" si="350"/>
        <v>6.7587877463962656</v>
      </c>
      <c r="CN416" s="90">
        <f t="array" ref="CN416">10^(SUMPRODUCT(BW416:CF416,LOG($BW$5:$CF$5))/CJ416)</f>
        <v>0.32431261191452593</v>
      </c>
      <c r="CO416" s="92">
        <f t="shared" si="353"/>
        <v>0.18389327755131496</v>
      </c>
      <c r="CP416" s="93">
        <f t="shared" si="353"/>
        <v>0.27063246836268767</v>
      </c>
      <c r="CQ416" s="93">
        <f t="shared" si="353"/>
        <v>0.31396527542374131</v>
      </c>
      <c r="CR416" s="93">
        <f t="shared" si="353"/>
        <v>0.37653831205541816</v>
      </c>
      <c r="CS416" s="94">
        <f t="shared" si="353"/>
        <v>1.2793282975407847</v>
      </c>
      <c r="CT416" s="95" t="s">
        <v>551</v>
      </c>
      <c r="CU416" s="79">
        <v>1</v>
      </c>
      <c r="CV416" s="79" t="s">
        <v>550</v>
      </c>
      <c r="CW416" s="80"/>
    </row>
    <row r="417" spans="1:101" x14ac:dyDescent="0.2">
      <c r="A417" s="2"/>
      <c r="B417" s="95">
        <v>208.5</v>
      </c>
      <c r="C417" s="103" t="s">
        <v>23</v>
      </c>
      <c r="D417" s="84">
        <v>154218</v>
      </c>
      <c r="E417" s="84">
        <v>423026</v>
      </c>
      <c r="F417" s="60">
        <v>0</v>
      </c>
      <c r="G417" s="60" t="s">
        <v>580</v>
      </c>
      <c r="H417" s="104" t="s">
        <v>406</v>
      </c>
      <c r="I417" s="78">
        <v>44103</v>
      </c>
      <c r="J417" s="134" t="s">
        <v>590</v>
      </c>
      <c r="K417" s="100">
        <v>2142.3000000000002</v>
      </c>
      <c r="L417" s="81" t="s">
        <v>568</v>
      </c>
      <c r="M417" s="81"/>
      <c r="N417" s="82">
        <v>0</v>
      </c>
      <c r="O417" s="83">
        <v>0</v>
      </c>
      <c r="P417" s="83">
        <v>0</v>
      </c>
      <c r="Q417" s="83">
        <v>0</v>
      </c>
      <c r="R417" s="83">
        <v>0</v>
      </c>
      <c r="S417" s="83">
        <v>0</v>
      </c>
      <c r="T417" s="83">
        <v>16.7</v>
      </c>
      <c r="U417" s="83">
        <v>22.4</v>
      </c>
      <c r="V417" s="83">
        <v>31.9</v>
      </c>
      <c r="W417" s="83">
        <v>25</v>
      </c>
      <c r="X417" s="83">
        <v>38.1</v>
      </c>
      <c r="Y417" s="83">
        <v>36</v>
      </c>
      <c r="Z417" s="83">
        <v>45.2</v>
      </c>
      <c r="AA417" s="83">
        <v>58.8</v>
      </c>
      <c r="AB417" s="83">
        <v>100.6</v>
      </c>
      <c r="AC417" s="83">
        <v>263.2</v>
      </c>
      <c r="AD417" s="83">
        <v>405.2</v>
      </c>
      <c r="AE417" s="83">
        <v>580.1</v>
      </c>
      <c r="AF417" s="83">
        <v>172.6</v>
      </c>
      <c r="AG417" s="83">
        <v>277.5</v>
      </c>
      <c r="AH417" s="83">
        <v>14.6</v>
      </c>
      <c r="AI417" s="83">
        <v>7.7</v>
      </c>
      <c r="AJ417" s="84">
        <v>46.7</v>
      </c>
      <c r="AK417" s="85"/>
      <c r="AL417" s="59">
        <v>1</v>
      </c>
      <c r="AM417" s="86">
        <f t="shared" si="352"/>
        <v>1</v>
      </c>
      <c r="AN417" s="86">
        <f t="shared" si="351"/>
        <v>1</v>
      </c>
      <c r="AO417" s="86">
        <f t="shared" si="302"/>
        <v>1</v>
      </c>
      <c r="AP417" s="86">
        <f t="shared" si="303"/>
        <v>1</v>
      </c>
      <c r="AQ417" s="86">
        <f t="shared" si="304"/>
        <v>1</v>
      </c>
      <c r="AR417" s="86">
        <f t="shared" si="305"/>
        <v>1</v>
      </c>
      <c r="AS417" s="86">
        <f t="shared" si="306"/>
        <v>0.99220463987303364</v>
      </c>
      <c r="AT417" s="86">
        <f t="shared" si="307"/>
        <v>0.98174858796620457</v>
      </c>
      <c r="AU417" s="86">
        <f t="shared" si="308"/>
        <v>0.96685804975960421</v>
      </c>
      <c r="AV417" s="86">
        <f t="shared" si="309"/>
        <v>0.95518834897073246</v>
      </c>
      <c r="AW417" s="86">
        <f t="shared" si="310"/>
        <v>0.93740372496849189</v>
      </c>
      <c r="AX417" s="86">
        <f t="shared" si="311"/>
        <v>0.92059935583251651</v>
      </c>
      <c r="AY417" s="86">
        <f t="shared" si="312"/>
        <v>0.89950053680623632</v>
      </c>
      <c r="AZ417" s="86">
        <f t="shared" si="313"/>
        <v>0.87205340055080993</v>
      </c>
      <c r="BA417" s="86">
        <f t="shared" si="314"/>
        <v>0.82509452457638988</v>
      </c>
      <c r="BB417" s="86">
        <f t="shared" si="315"/>
        <v>0.70223591467114788</v>
      </c>
      <c r="BC417" s="86">
        <f t="shared" si="316"/>
        <v>0.51309340428511419</v>
      </c>
      <c r="BD417" s="86">
        <f t="shared" si="317"/>
        <v>0.24230966718013353</v>
      </c>
      <c r="BE417" s="86">
        <f t="shared" si="318"/>
        <v>0.16174205293376281</v>
      </c>
      <c r="BF417" s="86">
        <f t="shared" si="319"/>
        <v>3.2208374177286114E-2</v>
      </c>
      <c r="BG417" s="86">
        <f t="shared" si="320"/>
        <v>2.5393268916584999E-2</v>
      </c>
      <c r="BH417" s="86">
        <f t="shared" si="321"/>
        <v>2.1799001073612493E-2</v>
      </c>
      <c r="BI417" s="87">
        <v>0</v>
      </c>
      <c r="BJ417" s="63"/>
      <c r="BK417" s="86">
        <f t="shared" si="322"/>
        <v>0</v>
      </c>
      <c r="BL417" s="86">
        <f t="shared" si="323"/>
        <v>0</v>
      </c>
      <c r="BM417" s="86">
        <f t="shared" si="324"/>
        <v>0</v>
      </c>
      <c r="BN417" s="86">
        <f t="shared" si="325"/>
        <v>0</v>
      </c>
      <c r="BO417" s="86">
        <f t="shared" si="326"/>
        <v>0</v>
      </c>
      <c r="BP417" s="86">
        <f t="shared" si="327"/>
        <v>0</v>
      </c>
      <c r="BQ417" s="86">
        <f t="shared" si="328"/>
        <v>7.7953601269663553E-3</v>
      </c>
      <c r="BR417" s="86">
        <f t="shared" si="329"/>
        <v>1.0456051906829078E-2</v>
      </c>
      <c r="BS417" s="86">
        <f t="shared" si="330"/>
        <v>1.4890538206600357E-2</v>
      </c>
      <c r="BT417" s="86">
        <f t="shared" si="331"/>
        <v>1.1669700788871751E-2</v>
      </c>
      <c r="BU417" s="86">
        <f t="shared" si="332"/>
        <v>1.7784624002240568E-2</v>
      </c>
      <c r="BV417" s="86">
        <f t="shared" si="333"/>
        <v>1.6804369135975383E-2</v>
      </c>
      <c r="BW417" s="86">
        <f t="shared" si="334"/>
        <v>2.1098819026280191E-2</v>
      </c>
      <c r="BX417" s="86">
        <f t="shared" si="335"/>
        <v>2.7447136255426385E-2</v>
      </c>
      <c r="BY417" s="86">
        <f t="shared" si="336"/>
        <v>4.6958875974420056E-2</v>
      </c>
      <c r="BZ417" s="86">
        <f t="shared" si="337"/>
        <v>0.122858609905242</v>
      </c>
      <c r="CA417" s="86">
        <f t="shared" si="338"/>
        <v>0.18914251038603369</v>
      </c>
      <c r="CB417" s="86">
        <f t="shared" si="339"/>
        <v>0.27078373710498066</v>
      </c>
      <c r="CC417" s="86">
        <f t="shared" si="340"/>
        <v>8.0567614246370711E-2</v>
      </c>
      <c r="CD417" s="86">
        <f t="shared" si="341"/>
        <v>0.1295336787564767</v>
      </c>
      <c r="CE417" s="86">
        <f t="shared" si="342"/>
        <v>6.8151052607011153E-3</v>
      </c>
      <c r="CF417" s="86">
        <f t="shared" si="343"/>
        <v>3.594267842972506E-3</v>
      </c>
      <c r="CG417" s="88">
        <f t="shared" si="344"/>
        <v>2.1799001073612493E-2</v>
      </c>
      <c r="CH417" s="89">
        <f t="shared" si="345"/>
        <v>0</v>
      </c>
      <c r="CI417" s="90">
        <f t="shared" si="346"/>
        <v>7.9400644167483492E-2</v>
      </c>
      <c r="CJ417" s="90">
        <f t="shared" si="347"/>
        <v>0.89880035475890396</v>
      </c>
      <c r="CK417" s="91">
        <f t="shared" si="348"/>
        <v>2.1799001073612493E-2</v>
      </c>
      <c r="CL417" s="90">
        <f t="shared" si="349"/>
        <v>0.4006880894456456</v>
      </c>
      <c r="CM417" s="90">
        <f t="shared" si="350"/>
        <v>4.8966741161877056</v>
      </c>
      <c r="CN417" s="90">
        <f t="array" ref="CN417">10^(SUMPRODUCT(BW417:CF417,LOG($BW$5:$CF$5))/CJ417)</f>
        <v>0.35029031956214313</v>
      </c>
      <c r="CO417" s="92">
        <f t="shared" si="353"/>
        <v>0.15128268966269215</v>
      </c>
      <c r="CP417" s="93">
        <f t="shared" si="353"/>
        <v>0.28741198960405445</v>
      </c>
      <c r="CQ417" s="93">
        <f t="shared" si="353"/>
        <v>0.34903151571759</v>
      </c>
      <c r="CR417" s="93">
        <f t="shared" si="353"/>
        <v>0.45487459954201775</v>
      </c>
      <c r="CS417" s="94">
        <f t="shared" si="353"/>
        <v>1.411870820382626</v>
      </c>
      <c r="CT417" s="95" t="s">
        <v>551</v>
      </c>
      <c r="CU417" s="79">
        <v>1</v>
      </c>
      <c r="CV417" s="79" t="s">
        <v>550</v>
      </c>
      <c r="CW417" s="80"/>
    </row>
    <row r="418" spans="1:101" x14ac:dyDescent="0.2">
      <c r="A418" s="2"/>
      <c r="B418" s="95">
        <v>208.5</v>
      </c>
      <c r="C418" s="103" t="s">
        <v>25</v>
      </c>
      <c r="D418" s="84">
        <v>154166</v>
      </c>
      <c r="E418" s="84">
        <v>423059</v>
      </c>
      <c r="F418" s="60">
        <v>0</v>
      </c>
      <c r="G418" s="60" t="s">
        <v>580</v>
      </c>
      <c r="H418" s="104" t="s">
        <v>407</v>
      </c>
      <c r="I418" s="78">
        <v>44103</v>
      </c>
      <c r="J418" s="134" t="s">
        <v>590</v>
      </c>
      <c r="K418" s="100">
        <v>3555.6</v>
      </c>
      <c r="L418" s="81" t="s">
        <v>568</v>
      </c>
      <c r="M418" s="81"/>
      <c r="N418" s="82">
        <v>0</v>
      </c>
      <c r="O418" s="83">
        <v>0</v>
      </c>
      <c r="P418" s="83">
        <v>0</v>
      </c>
      <c r="Q418" s="83">
        <v>0</v>
      </c>
      <c r="R418" s="83">
        <v>0</v>
      </c>
      <c r="S418" s="83">
        <v>192.8</v>
      </c>
      <c r="T418" s="83">
        <v>323</v>
      </c>
      <c r="U418" s="83">
        <v>319</v>
      </c>
      <c r="V418" s="83">
        <v>255.9</v>
      </c>
      <c r="W418" s="83">
        <v>327.10000000000002</v>
      </c>
      <c r="X418" s="83">
        <v>118.2</v>
      </c>
      <c r="Y418" s="83">
        <v>207.2</v>
      </c>
      <c r="Z418" s="83">
        <v>87.8</v>
      </c>
      <c r="AA418" s="83">
        <v>110.1</v>
      </c>
      <c r="AB418" s="83">
        <v>150.80000000000001</v>
      </c>
      <c r="AC418" s="83">
        <v>329.3</v>
      </c>
      <c r="AD418" s="83">
        <v>446.5</v>
      </c>
      <c r="AE418" s="83">
        <v>481.7</v>
      </c>
      <c r="AF418" s="83">
        <v>51.9</v>
      </c>
      <c r="AG418" s="83">
        <v>61.5</v>
      </c>
      <c r="AH418" s="83">
        <v>20.399999999999999</v>
      </c>
      <c r="AI418" s="83">
        <v>13.4</v>
      </c>
      <c r="AJ418" s="84">
        <v>59</v>
      </c>
      <c r="AK418" s="85"/>
      <c r="AL418" s="59">
        <v>1</v>
      </c>
      <c r="AM418" s="86">
        <f t="shared" si="352"/>
        <v>1</v>
      </c>
      <c r="AN418" s="86">
        <f t="shared" si="351"/>
        <v>1</v>
      </c>
      <c r="AO418" s="86">
        <f t="shared" si="302"/>
        <v>1</v>
      </c>
      <c r="AP418" s="86">
        <f t="shared" si="303"/>
        <v>1</v>
      </c>
      <c r="AQ418" s="86">
        <f t="shared" si="304"/>
        <v>1</v>
      </c>
      <c r="AR418" s="86">
        <f t="shared" si="305"/>
        <v>0.94577567780402749</v>
      </c>
      <c r="AS418" s="86">
        <f t="shared" si="306"/>
        <v>0.85493306333670838</v>
      </c>
      <c r="AT418" s="86">
        <f t="shared" si="307"/>
        <v>0.765215434807065</v>
      </c>
      <c r="AU418" s="86">
        <f t="shared" si="308"/>
        <v>0.69324445944425706</v>
      </c>
      <c r="AV418" s="86">
        <f t="shared" si="309"/>
        <v>0.60124873439082027</v>
      </c>
      <c r="AW418" s="86">
        <f t="shared" si="310"/>
        <v>0.56800539993250099</v>
      </c>
      <c r="AX418" s="86">
        <f t="shared" si="311"/>
        <v>0.50973112836089562</v>
      </c>
      <c r="AY418" s="86">
        <f t="shared" si="312"/>
        <v>0.48503768702891226</v>
      </c>
      <c r="AZ418" s="86">
        <f t="shared" si="313"/>
        <v>0.45407244909438643</v>
      </c>
      <c r="BA418" s="86">
        <f t="shared" si="314"/>
        <v>0.41166047924400956</v>
      </c>
      <c r="BB418" s="86">
        <f t="shared" si="315"/>
        <v>0.31904601192485105</v>
      </c>
      <c r="BC418" s="86">
        <f t="shared" si="316"/>
        <v>0.19346945663179221</v>
      </c>
      <c r="BD418" s="86">
        <f t="shared" si="317"/>
        <v>5.7993025087186539E-2</v>
      </c>
      <c r="BE418" s="86">
        <f t="shared" si="318"/>
        <v>4.3396332545843311E-2</v>
      </c>
      <c r="BF418" s="86">
        <f t="shared" si="319"/>
        <v>2.609967375407821E-2</v>
      </c>
      <c r="BG418" s="86">
        <f t="shared" si="320"/>
        <v>2.0362245471931738E-2</v>
      </c>
      <c r="BH418" s="86">
        <f t="shared" si="321"/>
        <v>1.6593542580717879E-2</v>
      </c>
      <c r="BI418" s="87">
        <v>0</v>
      </c>
      <c r="BJ418" s="63"/>
      <c r="BK418" s="86">
        <f t="shared" si="322"/>
        <v>0</v>
      </c>
      <c r="BL418" s="86">
        <f t="shared" si="323"/>
        <v>0</v>
      </c>
      <c r="BM418" s="86">
        <f t="shared" si="324"/>
        <v>0</v>
      </c>
      <c r="BN418" s="86">
        <f t="shared" si="325"/>
        <v>0</v>
      </c>
      <c r="BO418" s="86">
        <f t="shared" si="326"/>
        <v>0</v>
      </c>
      <c r="BP418" s="86">
        <f t="shared" si="327"/>
        <v>5.4224322195972507E-2</v>
      </c>
      <c r="BQ418" s="86">
        <f t="shared" si="328"/>
        <v>9.0842614467319116E-2</v>
      </c>
      <c r="BR418" s="86">
        <f t="shared" si="329"/>
        <v>8.9717628529643378E-2</v>
      </c>
      <c r="BS418" s="86">
        <f t="shared" si="330"/>
        <v>7.1970975362807943E-2</v>
      </c>
      <c r="BT418" s="86">
        <f t="shared" si="331"/>
        <v>9.1995725053436783E-2</v>
      </c>
      <c r="BU418" s="86">
        <f t="shared" si="332"/>
        <v>3.3243334458319285E-2</v>
      </c>
      <c r="BV418" s="86">
        <f t="shared" si="333"/>
        <v>5.8274271571605363E-2</v>
      </c>
      <c r="BW418" s="86">
        <f t="shared" si="334"/>
        <v>2.4693441331983368E-2</v>
      </c>
      <c r="BX418" s="86">
        <f t="shared" si="335"/>
        <v>3.0965237934525824E-2</v>
      </c>
      <c r="BY418" s="86">
        <f t="shared" si="336"/>
        <v>4.2411969850376874E-2</v>
      </c>
      <c r="BZ418" s="86">
        <f t="shared" si="337"/>
        <v>9.2614467319158511E-2</v>
      </c>
      <c r="CA418" s="86">
        <f t="shared" si="338"/>
        <v>0.12557655529305883</v>
      </c>
      <c r="CB418" s="86">
        <f t="shared" si="339"/>
        <v>0.13547643154460567</v>
      </c>
      <c r="CC418" s="86">
        <f t="shared" si="340"/>
        <v>1.4596692541343229E-2</v>
      </c>
      <c r="CD418" s="86">
        <f t="shared" si="341"/>
        <v>1.7296658791765101E-2</v>
      </c>
      <c r="CE418" s="86">
        <f t="shared" si="342"/>
        <v>5.7374282821464721E-3</v>
      </c>
      <c r="CF418" s="86">
        <f t="shared" si="343"/>
        <v>3.7687028912138584E-3</v>
      </c>
      <c r="CG418" s="88">
        <f t="shared" si="344"/>
        <v>1.6593542580717879E-2</v>
      </c>
      <c r="CH418" s="89">
        <f t="shared" si="345"/>
        <v>0</v>
      </c>
      <c r="CI418" s="90">
        <f t="shared" si="346"/>
        <v>0.49026887163910438</v>
      </c>
      <c r="CJ418" s="90">
        <f t="shared" si="347"/>
        <v>0.49313758578017775</v>
      </c>
      <c r="CK418" s="91">
        <f t="shared" si="348"/>
        <v>1.6593542580717879E-2</v>
      </c>
      <c r="CL418" s="90">
        <f t="shared" si="349"/>
        <v>1.6561706731326309</v>
      </c>
      <c r="CM418" s="90">
        <f t="shared" si="350"/>
        <v>7.1874707510006735</v>
      </c>
      <c r="CN418" s="90">
        <f t="array" ref="CN418">10^(SUMPRODUCT(BW418:CF418,LOG($BW$5:$CF$5))/CJ418)</f>
        <v>0.45532785505007684</v>
      </c>
      <c r="CO418" s="92">
        <f t="shared" si="353"/>
        <v>0.27871467008231038</v>
      </c>
      <c r="CP418" s="93">
        <f t="shared" si="353"/>
        <v>0.56217100325578728</v>
      </c>
      <c r="CQ418" s="93">
        <f t="shared" si="353"/>
        <v>1.7377473162593349</v>
      </c>
      <c r="CR418" s="93">
        <f t="shared" si="353"/>
        <v>4.7807669695910695</v>
      </c>
      <c r="CS418" s="94">
        <f t="shared" si="353"/>
        <v>13.367947803662078</v>
      </c>
      <c r="CT418" s="95" t="s">
        <v>551</v>
      </c>
      <c r="CU418" s="79">
        <v>1</v>
      </c>
      <c r="CV418" s="79" t="s">
        <v>550</v>
      </c>
      <c r="CW418" s="80"/>
    </row>
    <row r="419" spans="1:101" x14ac:dyDescent="0.2">
      <c r="A419" s="2"/>
      <c r="B419" s="95">
        <v>209</v>
      </c>
      <c r="C419" s="103" t="s">
        <v>29</v>
      </c>
      <c r="D419" s="84">
        <v>153906</v>
      </c>
      <c r="E419" s="84">
        <v>422627</v>
      </c>
      <c r="F419" s="60">
        <v>0</v>
      </c>
      <c r="G419" s="60" t="s">
        <v>580</v>
      </c>
      <c r="H419" s="104" t="s">
        <v>408</v>
      </c>
      <c r="I419" s="78">
        <v>44103</v>
      </c>
      <c r="J419" s="134" t="s">
        <v>590</v>
      </c>
      <c r="K419" s="100">
        <v>3484.2</v>
      </c>
      <c r="L419" s="81" t="s">
        <v>568</v>
      </c>
      <c r="M419" s="81"/>
      <c r="N419" s="82">
        <v>0</v>
      </c>
      <c r="O419" s="83">
        <v>0</v>
      </c>
      <c r="P419" s="83">
        <v>0</v>
      </c>
      <c r="Q419" s="83">
        <v>0</v>
      </c>
      <c r="R419" s="83">
        <v>157.9</v>
      </c>
      <c r="S419" s="83">
        <v>445.6</v>
      </c>
      <c r="T419" s="83">
        <v>581.1</v>
      </c>
      <c r="U419" s="83">
        <v>398.2</v>
      </c>
      <c r="V419" s="83">
        <v>322.5</v>
      </c>
      <c r="W419" s="83">
        <v>202.9</v>
      </c>
      <c r="X419" s="83">
        <v>173.6</v>
      </c>
      <c r="Y419" s="83">
        <v>122.7</v>
      </c>
      <c r="Z419" s="83">
        <v>117.9</v>
      </c>
      <c r="AA419" s="83">
        <v>122.1</v>
      </c>
      <c r="AB419" s="83">
        <v>140.19999999999999</v>
      </c>
      <c r="AC419" s="83">
        <v>181.6</v>
      </c>
      <c r="AD419" s="83">
        <v>246.1</v>
      </c>
      <c r="AE419" s="83">
        <v>201.4</v>
      </c>
      <c r="AF419" s="83">
        <v>26.9</v>
      </c>
      <c r="AG419" s="83">
        <v>22.6</v>
      </c>
      <c r="AH419" s="83">
        <v>3.2</v>
      </c>
      <c r="AI419" s="83">
        <v>1.8</v>
      </c>
      <c r="AJ419" s="84">
        <v>15.9</v>
      </c>
      <c r="AK419" s="85"/>
      <c r="AL419" s="59">
        <v>1</v>
      </c>
      <c r="AM419" s="86">
        <f t="shared" si="352"/>
        <v>1</v>
      </c>
      <c r="AN419" s="86">
        <f t="shared" si="351"/>
        <v>1</v>
      </c>
      <c r="AO419" s="86">
        <f t="shared" si="302"/>
        <v>1</v>
      </c>
      <c r="AP419" s="86">
        <f t="shared" si="303"/>
        <v>1</v>
      </c>
      <c r="AQ419" s="86">
        <f t="shared" si="304"/>
        <v>0.95468113196716609</v>
      </c>
      <c r="AR419" s="86">
        <f t="shared" si="305"/>
        <v>0.82678950691693931</v>
      </c>
      <c r="AS419" s="86">
        <f t="shared" si="306"/>
        <v>0.66000803627805515</v>
      </c>
      <c r="AT419" s="86">
        <f t="shared" si="307"/>
        <v>0.54572068193559486</v>
      </c>
      <c r="AU419" s="86">
        <f t="shared" si="308"/>
        <v>0.45315997933528485</v>
      </c>
      <c r="AV419" s="86">
        <f t="shared" si="309"/>
        <v>0.39492566442798904</v>
      </c>
      <c r="AW419" s="86">
        <f t="shared" si="310"/>
        <v>0.34510074048562062</v>
      </c>
      <c r="AX419" s="86">
        <f t="shared" si="311"/>
        <v>0.30988462200792127</v>
      </c>
      <c r="AY419" s="86">
        <f t="shared" si="312"/>
        <v>0.27604615119683118</v>
      </c>
      <c r="AZ419" s="86">
        <f t="shared" si="313"/>
        <v>0.24100223867745801</v>
      </c>
      <c r="BA419" s="86">
        <f t="shared" si="314"/>
        <v>0.20076344641524574</v>
      </c>
      <c r="BB419" s="86">
        <f t="shared" si="315"/>
        <v>0.14864244302852855</v>
      </c>
      <c r="BC419" s="86">
        <f t="shared" si="316"/>
        <v>7.8009299121749365E-2</v>
      </c>
      <c r="BD419" s="86">
        <f t="shared" si="317"/>
        <v>2.0205499110268955E-2</v>
      </c>
      <c r="BE419" s="86">
        <f t="shared" si="318"/>
        <v>1.24849319786462E-2</v>
      </c>
      <c r="BF419" s="86">
        <f t="shared" si="319"/>
        <v>5.9985075483609106E-3</v>
      </c>
      <c r="BG419" s="86">
        <f t="shared" si="320"/>
        <v>5.0800757706214008E-3</v>
      </c>
      <c r="BH419" s="86">
        <f t="shared" si="321"/>
        <v>4.5634578956429261E-3</v>
      </c>
      <c r="BI419" s="87">
        <v>0</v>
      </c>
      <c r="BJ419" s="63"/>
      <c r="BK419" s="86">
        <f t="shared" si="322"/>
        <v>0</v>
      </c>
      <c r="BL419" s="86">
        <f t="shared" si="323"/>
        <v>0</v>
      </c>
      <c r="BM419" s="86">
        <f t="shared" si="324"/>
        <v>0</v>
      </c>
      <c r="BN419" s="86">
        <f t="shared" si="325"/>
        <v>0</v>
      </c>
      <c r="BO419" s="86">
        <f t="shared" si="326"/>
        <v>4.5318868032833914E-2</v>
      </c>
      <c r="BP419" s="86">
        <f t="shared" si="327"/>
        <v>0.12789162505022678</v>
      </c>
      <c r="BQ419" s="86">
        <f t="shared" si="328"/>
        <v>0.16678147063888416</v>
      </c>
      <c r="BR419" s="86">
        <f t="shared" si="329"/>
        <v>0.11428735434246029</v>
      </c>
      <c r="BS419" s="86">
        <f t="shared" si="330"/>
        <v>9.2560702600310019E-2</v>
      </c>
      <c r="BT419" s="86">
        <f t="shared" si="331"/>
        <v>5.8234314907295803E-2</v>
      </c>
      <c r="BU419" s="86">
        <f t="shared" si="332"/>
        <v>4.9824923942368426E-2</v>
      </c>
      <c r="BV419" s="86">
        <f t="shared" si="333"/>
        <v>3.5216118477699343E-2</v>
      </c>
      <c r="BW419" s="86">
        <f t="shared" si="334"/>
        <v>3.3838470811090093E-2</v>
      </c>
      <c r="BX419" s="86">
        <f t="shared" si="335"/>
        <v>3.5043912519373166E-2</v>
      </c>
      <c r="BY419" s="86">
        <f t="shared" si="336"/>
        <v>4.0238792262212275E-2</v>
      </c>
      <c r="BZ419" s="86">
        <f t="shared" si="337"/>
        <v>5.2121003386717185E-2</v>
      </c>
      <c r="CA419" s="86">
        <f t="shared" si="338"/>
        <v>7.0633143906779189E-2</v>
      </c>
      <c r="CB419" s="86">
        <f t="shared" si="339"/>
        <v>5.7803800011480409E-2</v>
      </c>
      <c r="CC419" s="86">
        <f t="shared" si="340"/>
        <v>7.7205671316227555E-3</v>
      </c>
      <c r="CD419" s="86">
        <f t="shared" si="341"/>
        <v>6.4864244302852894E-3</v>
      </c>
      <c r="CE419" s="86">
        <f t="shared" si="342"/>
        <v>9.1843177773950988E-4</v>
      </c>
      <c r="CF419" s="86">
        <f t="shared" si="343"/>
        <v>5.1661787497847469E-4</v>
      </c>
      <c r="CG419" s="88">
        <f t="shared" si="344"/>
        <v>4.5634578956429261E-3</v>
      </c>
      <c r="CH419" s="89">
        <f t="shared" si="345"/>
        <v>0</v>
      </c>
      <c r="CI419" s="90">
        <f t="shared" si="346"/>
        <v>0.69011537799207878</v>
      </c>
      <c r="CJ419" s="90">
        <f t="shared" si="347"/>
        <v>0.30532116411227839</v>
      </c>
      <c r="CK419" s="91">
        <f t="shared" si="348"/>
        <v>4.5634578956429261E-3</v>
      </c>
      <c r="CL419" s="90">
        <f t="shared" si="349"/>
        <v>3.9809567284182674</v>
      </c>
      <c r="CM419" s="90">
        <f t="shared" si="350"/>
        <v>9.7460968515235713</v>
      </c>
      <c r="CN419" s="90">
        <f t="array" ref="CN419">10^(SUMPRODUCT(BW419:CF419,LOG($BW$5:$CF$5))/CJ419)</f>
        <v>0.57437832592392779</v>
      </c>
      <c r="CO419" s="92">
        <f t="shared" si="353"/>
        <v>0.39494544644978491</v>
      </c>
      <c r="CP419" s="93">
        <f t="shared" si="353"/>
        <v>2.8999430057675193</v>
      </c>
      <c r="CQ419" s="93">
        <f t="shared" si="353"/>
        <v>6.7077307794564804</v>
      </c>
      <c r="CR419" s="93">
        <f t="shared" si="353"/>
        <v>10.874811250668706</v>
      </c>
      <c r="CS419" s="94">
        <f t="shared" si="353"/>
        <v>19.398571806240366</v>
      </c>
      <c r="CT419" s="95" t="s">
        <v>551</v>
      </c>
      <c r="CU419" s="79">
        <v>1</v>
      </c>
      <c r="CV419" s="79" t="s">
        <v>550</v>
      </c>
      <c r="CW419" s="80"/>
    </row>
    <row r="420" spans="1:101" x14ac:dyDescent="0.2">
      <c r="A420" s="2"/>
      <c r="B420" s="95">
        <v>209.5</v>
      </c>
      <c r="C420" s="103" t="s">
        <v>23</v>
      </c>
      <c r="D420" s="84">
        <v>153692</v>
      </c>
      <c r="E420" s="84">
        <v>422182</v>
      </c>
      <c r="F420" s="60">
        <v>0</v>
      </c>
      <c r="G420" s="60" t="s">
        <v>580</v>
      </c>
      <c r="H420" s="104" t="s">
        <v>410</v>
      </c>
      <c r="I420" s="78">
        <v>44103</v>
      </c>
      <c r="J420" s="134" t="s">
        <v>590</v>
      </c>
      <c r="K420" s="100">
        <v>3599.2</v>
      </c>
      <c r="L420" s="81" t="s">
        <v>568</v>
      </c>
      <c r="M420" s="81"/>
      <c r="N420" s="82">
        <v>0</v>
      </c>
      <c r="O420" s="83">
        <v>0</v>
      </c>
      <c r="P420" s="83">
        <v>0</v>
      </c>
      <c r="Q420" s="83">
        <v>0</v>
      </c>
      <c r="R420" s="83">
        <v>0</v>
      </c>
      <c r="S420" s="83">
        <v>0</v>
      </c>
      <c r="T420" s="83">
        <v>11.7</v>
      </c>
      <c r="U420" s="83">
        <v>8.8000000000000007</v>
      </c>
      <c r="V420" s="83">
        <v>9.8000000000000007</v>
      </c>
      <c r="W420" s="83">
        <v>27.5</v>
      </c>
      <c r="X420" s="83">
        <v>45.6</v>
      </c>
      <c r="Y420" s="83">
        <v>37</v>
      </c>
      <c r="Z420" s="83">
        <v>41.3</v>
      </c>
      <c r="AA420" s="83">
        <v>68.099999999999994</v>
      </c>
      <c r="AB420" s="83">
        <v>149.1</v>
      </c>
      <c r="AC420" s="83">
        <v>484.2</v>
      </c>
      <c r="AD420" s="83">
        <v>1219.2</v>
      </c>
      <c r="AE420" s="83">
        <v>1214</v>
      </c>
      <c r="AF420" s="83">
        <v>135.30000000000001</v>
      </c>
      <c r="AG420" s="83">
        <v>71.2</v>
      </c>
      <c r="AH420" s="83">
        <v>10.8</v>
      </c>
      <c r="AI420" s="83">
        <v>4.4000000000000004</v>
      </c>
      <c r="AJ420" s="84">
        <v>61.2</v>
      </c>
      <c r="AK420" s="85"/>
      <c r="AL420" s="59">
        <v>1</v>
      </c>
      <c r="AM420" s="86">
        <f t="shared" si="352"/>
        <v>1</v>
      </c>
      <c r="AN420" s="86">
        <f t="shared" si="351"/>
        <v>1</v>
      </c>
      <c r="AO420" s="86">
        <f t="shared" si="302"/>
        <v>1</v>
      </c>
      <c r="AP420" s="86">
        <f t="shared" si="303"/>
        <v>1</v>
      </c>
      <c r="AQ420" s="86">
        <f t="shared" si="304"/>
        <v>1</v>
      </c>
      <c r="AR420" s="86">
        <f t="shared" si="305"/>
        <v>1</v>
      </c>
      <c r="AS420" s="86">
        <f t="shared" si="306"/>
        <v>0.9967492776172483</v>
      </c>
      <c r="AT420" s="86">
        <f t="shared" si="307"/>
        <v>0.99430428984218722</v>
      </c>
      <c r="AU420" s="86">
        <f t="shared" si="308"/>
        <v>0.99158146254723278</v>
      </c>
      <c r="AV420" s="86">
        <f t="shared" si="309"/>
        <v>0.98394087575016675</v>
      </c>
      <c r="AW420" s="86">
        <f t="shared" si="310"/>
        <v>0.97127139364303183</v>
      </c>
      <c r="AX420" s="86">
        <f t="shared" si="311"/>
        <v>0.96099133140697934</v>
      </c>
      <c r="AY420" s="86">
        <f t="shared" si="312"/>
        <v>0.94951655923538569</v>
      </c>
      <c r="AZ420" s="86">
        <f t="shared" si="313"/>
        <v>0.93059568793065128</v>
      </c>
      <c r="BA420" s="86">
        <f t="shared" si="314"/>
        <v>0.88916981551455887</v>
      </c>
      <c r="BB420" s="86">
        <f t="shared" si="315"/>
        <v>0.75463991998221835</v>
      </c>
      <c r="BC420" s="86">
        <f t="shared" si="316"/>
        <v>0.41589797732829525</v>
      </c>
      <c r="BD420" s="86">
        <f t="shared" si="317"/>
        <v>7.8600800177817398E-2</v>
      </c>
      <c r="BE420" s="86">
        <f t="shared" si="318"/>
        <v>4.1009113136252606E-2</v>
      </c>
      <c r="BF420" s="86">
        <f t="shared" si="319"/>
        <v>2.122693931984896E-2</v>
      </c>
      <c r="BG420" s="86">
        <f t="shared" si="320"/>
        <v>1.8226272505001216E-2</v>
      </c>
      <c r="BH420" s="86">
        <f t="shared" si="321"/>
        <v>1.7003778617470655E-2</v>
      </c>
      <c r="BI420" s="87">
        <v>0</v>
      </c>
      <c r="BJ420" s="63"/>
      <c r="BK420" s="86">
        <f t="shared" si="322"/>
        <v>0</v>
      </c>
      <c r="BL420" s="86">
        <f t="shared" si="323"/>
        <v>0</v>
      </c>
      <c r="BM420" s="86">
        <f t="shared" si="324"/>
        <v>0</v>
      </c>
      <c r="BN420" s="86">
        <f t="shared" si="325"/>
        <v>0</v>
      </c>
      <c r="BO420" s="86">
        <f t="shared" si="326"/>
        <v>0</v>
      </c>
      <c r="BP420" s="86">
        <f t="shared" si="327"/>
        <v>0</v>
      </c>
      <c r="BQ420" s="86">
        <f t="shared" si="328"/>
        <v>3.2507223827517029E-3</v>
      </c>
      <c r="BR420" s="86">
        <f t="shared" si="329"/>
        <v>2.4449877750610804E-3</v>
      </c>
      <c r="BS420" s="86">
        <f t="shared" si="330"/>
        <v>2.722827294954433E-3</v>
      </c>
      <c r="BT420" s="86">
        <f t="shared" si="331"/>
        <v>7.6405867970660291E-3</v>
      </c>
      <c r="BU420" s="86">
        <f t="shared" si="332"/>
        <v>1.2669482107134922E-2</v>
      </c>
      <c r="BV420" s="86">
        <f t="shared" si="333"/>
        <v>1.028006223605249E-2</v>
      </c>
      <c r="BW420" s="86">
        <f t="shared" si="334"/>
        <v>1.147477217159365E-2</v>
      </c>
      <c r="BX420" s="86">
        <f t="shared" si="335"/>
        <v>1.892087130473441E-2</v>
      </c>
      <c r="BY420" s="86">
        <f t="shared" si="336"/>
        <v>4.1425872416092413E-2</v>
      </c>
      <c r="BZ420" s="86">
        <f t="shared" si="337"/>
        <v>0.13452989553234052</v>
      </c>
      <c r="CA420" s="86">
        <f t="shared" si="338"/>
        <v>0.3387419426539231</v>
      </c>
      <c r="CB420" s="86">
        <f t="shared" si="339"/>
        <v>0.33729717715047786</v>
      </c>
      <c r="CC420" s="86">
        <f t="shared" si="340"/>
        <v>3.7591687041564792E-2</v>
      </c>
      <c r="CD420" s="86">
        <f t="shared" si="341"/>
        <v>1.9782173816403646E-2</v>
      </c>
      <c r="CE420" s="86">
        <f t="shared" si="342"/>
        <v>3.0006668148477439E-3</v>
      </c>
      <c r="CF420" s="86">
        <f t="shared" si="343"/>
        <v>1.222493887530561E-3</v>
      </c>
      <c r="CG420" s="88">
        <f t="shared" si="344"/>
        <v>1.7003778617470655E-2</v>
      </c>
      <c r="CH420" s="89">
        <f t="shared" si="345"/>
        <v>0</v>
      </c>
      <c r="CI420" s="90">
        <f t="shared" si="346"/>
        <v>3.9008668593020657E-2</v>
      </c>
      <c r="CJ420" s="90">
        <f t="shared" si="347"/>
        <v>0.94398755278950885</v>
      </c>
      <c r="CK420" s="91">
        <f t="shared" si="348"/>
        <v>1.7003778617470655E-2</v>
      </c>
      <c r="CL420" s="90">
        <f t="shared" si="349"/>
        <v>0.40826593209001216</v>
      </c>
      <c r="CM420" s="90">
        <f t="shared" si="350"/>
        <v>4.1106479938798932</v>
      </c>
      <c r="CN420" s="90">
        <f t="array" ref="CN420">10^(SUMPRODUCT(BW420:CF420,LOG($BW$5:$CF$5))/CJ420)</f>
        <v>0.39592299741188647</v>
      </c>
      <c r="CO420" s="92">
        <f t="shared" si="353"/>
        <v>0.25562402151080649</v>
      </c>
      <c r="CP420" s="93">
        <f t="shared" si="353"/>
        <v>0.33149400321598599</v>
      </c>
      <c r="CQ420" s="93">
        <f t="shared" si="353"/>
        <v>0.38650718098675069</v>
      </c>
      <c r="CR420" s="93">
        <f t="shared" si="353"/>
        <v>0.44980325680125582</v>
      </c>
      <c r="CS420" s="94">
        <f t="shared" si="353"/>
        <v>0.77650572802381379</v>
      </c>
      <c r="CT420" s="95" t="s">
        <v>551</v>
      </c>
      <c r="CU420" s="79">
        <v>1</v>
      </c>
      <c r="CV420" s="79" t="s">
        <v>550</v>
      </c>
      <c r="CW420" s="80"/>
    </row>
    <row r="421" spans="1:101" x14ac:dyDescent="0.2">
      <c r="A421" s="2"/>
      <c r="B421" s="95">
        <v>209.5</v>
      </c>
      <c r="C421" s="103" t="s">
        <v>25</v>
      </c>
      <c r="D421" s="84">
        <v>153639</v>
      </c>
      <c r="E421" s="84">
        <v>422209</v>
      </c>
      <c r="F421" s="60">
        <v>0</v>
      </c>
      <c r="G421" s="60" t="s">
        <v>580</v>
      </c>
      <c r="H421" s="104" t="s">
        <v>409</v>
      </c>
      <c r="I421" s="78">
        <v>44103</v>
      </c>
      <c r="J421" s="134" t="s">
        <v>590</v>
      </c>
      <c r="K421" s="100">
        <v>5031.1000000000004</v>
      </c>
      <c r="L421" s="81" t="s">
        <v>568</v>
      </c>
      <c r="M421" s="81"/>
      <c r="N421" s="82">
        <v>0</v>
      </c>
      <c r="O421" s="83">
        <v>0</v>
      </c>
      <c r="P421" s="83">
        <v>0</v>
      </c>
      <c r="Q421" s="83">
        <v>0</v>
      </c>
      <c r="R421" s="83">
        <v>0</v>
      </c>
      <c r="S421" s="83">
        <v>81</v>
      </c>
      <c r="T421" s="83">
        <v>189.6</v>
      </c>
      <c r="U421" s="83">
        <v>225</v>
      </c>
      <c r="V421" s="83">
        <v>258.60000000000002</v>
      </c>
      <c r="W421" s="83">
        <v>176.5</v>
      </c>
      <c r="X421" s="83">
        <v>149.6</v>
      </c>
      <c r="Y421" s="83">
        <v>169.5</v>
      </c>
      <c r="Z421" s="83">
        <v>168.7</v>
      </c>
      <c r="AA421" s="83">
        <v>320.3</v>
      </c>
      <c r="AB421" s="83">
        <v>585.5</v>
      </c>
      <c r="AC421" s="83">
        <v>1462.1</v>
      </c>
      <c r="AD421" s="83">
        <v>895</v>
      </c>
      <c r="AE421" s="83">
        <v>184.8</v>
      </c>
      <c r="AF421" s="83">
        <v>19</v>
      </c>
      <c r="AG421" s="83">
        <v>27.1</v>
      </c>
      <c r="AH421" s="83">
        <v>18.8</v>
      </c>
      <c r="AI421" s="83">
        <v>13.9</v>
      </c>
      <c r="AJ421" s="84">
        <v>86.1</v>
      </c>
      <c r="AK421" s="85"/>
      <c r="AL421" s="59">
        <v>1</v>
      </c>
      <c r="AM421" s="86">
        <f t="shared" si="352"/>
        <v>1</v>
      </c>
      <c r="AN421" s="86">
        <f t="shared" si="351"/>
        <v>1</v>
      </c>
      <c r="AO421" s="86">
        <f t="shared" si="302"/>
        <v>1</v>
      </c>
      <c r="AP421" s="86">
        <f t="shared" si="303"/>
        <v>1</v>
      </c>
      <c r="AQ421" s="86">
        <f t="shared" si="304"/>
        <v>1</v>
      </c>
      <c r="AR421" s="86">
        <f t="shared" si="305"/>
        <v>0.9839001411222198</v>
      </c>
      <c r="AS421" s="86">
        <f t="shared" si="306"/>
        <v>0.94621454552682316</v>
      </c>
      <c r="AT421" s="86">
        <f t="shared" si="307"/>
        <v>0.90149271531076702</v>
      </c>
      <c r="AU421" s="86">
        <f t="shared" si="308"/>
        <v>0.85009242511577987</v>
      </c>
      <c r="AV421" s="86">
        <f t="shared" si="309"/>
        <v>0.81501063385740691</v>
      </c>
      <c r="AW421" s="86">
        <f t="shared" si="310"/>
        <v>0.78527558585597579</v>
      </c>
      <c r="AX421" s="86">
        <f t="shared" si="311"/>
        <v>0.75158514042654678</v>
      </c>
      <c r="AY421" s="86">
        <f t="shared" si="312"/>
        <v>0.71805370594899709</v>
      </c>
      <c r="AZ421" s="86">
        <f t="shared" si="313"/>
        <v>0.65438969609031805</v>
      </c>
      <c r="BA421" s="86">
        <f t="shared" si="314"/>
        <v>0.5380135556836475</v>
      </c>
      <c r="BB421" s="86">
        <f t="shared" si="315"/>
        <v>0.24740116475522234</v>
      </c>
      <c r="BC421" s="86">
        <f t="shared" si="316"/>
        <v>6.9507662340243526E-2</v>
      </c>
      <c r="BD421" s="86">
        <f t="shared" si="317"/>
        <v>3.2776132456122757E-2</v>
      </c>
      <c r="BE421" s="86">
        <f t="shared" si="318"/>
        <v>2.8999622348989128E-2</v>
      </c>
      <c r="BF421" s="86">
        <f t="shared" si="319"/>
        <v>2.3613126354077481E-2</v>
      </c>
      <c r="BG421" s="86">
        <f t="shared" si="320"/>
        <v>1.987636898491368E-2</v>
      </c>
      <c r="BH421" s="86">
        <f t="shared" si="321"/>
        <v>1.7113553696010655E-2</v>
      </c>
      <c r="BI421" s="87">
        <v>0</v>
      </c>
      <c r="BJ421" s="63"/>
      <c r="BK421" s="86">
        <f t="shared" si="322"/>
        <v>0</v>
      </c>
      <c r="BL421" s="86">
        <f t="shared" si="323"/>
        <v>0</v>
      </c>
      <c r="BM421" s="86">
        <f t="shared" si="324"/>
        <v>0</v>
      </c>
      <c r="BN421" s="86">
        <f t="shared" si="325"/>
        <v>0</v>
      </c>
      <c r="BO421" s="86">
        <f t="shared" si="326"/>
        <v>0</v>
      </c>
      <c r="BP421" s="86">
        <f t="shared" si="327"/>
        <v>1.6099858877780204E-2</v>
      </c>
      <c r="BQ421" s="86">
        <f t="shared" si="328"/>
        <v>3.7685595595396637E-2</v>
      </c>
      <c r="BR421" s="86">
        <f t="shared" si="329"/>
        <v>4.4721830216056135E-2</v>
      </c>
      <c r="BS421" s="86">
        <f t="shared" si="330"/>
        <v>5.1400290194987153E-2</v>
      </c>
      <c r="BT421" s="86">
        <f t="shared" si="331"/>
        <v>3.5081791258372963E-2</v>
      </c>
      <c r="BU421" s="86">
        <f t="shared" si="332"/>
        <v>2.9735048001431119E-2</v>
      </c>
      <c r="BV421" s="86">
        <f t="shared" si="333"/>
        <v>3.3690445429429006E-2</v>
      </c>
      <c r="BW421" s="86">
        <f t="shared" si="334"/>
        <v>3.3531434477549693E-2</v>
      </c>
      <c r="BX421" s="86">
        <f t="shared" si="335"/>
        <v>6.3664009858679038E-2</v>
      </c>
      <c r="BY421" s="86">
        <f t="shared" si="336"/>
        <v>0.11637614040667055</v>
      </c>
      <c r="BZ421" s="86">
        <f t="shared" si="337"/>
        <v>0.29061239092842517</v>
      </c>
      <c r="CA421" s="86">
        <f t="shared" si="338"/>
        <v>0.17789350241497881</v>
      </c>
      <c r="CB421" s="86">
        <f t="shared" si="339"/>
        <v>3.6731529884120769E-2</v>
      </c>
      <c r="CC421" s="86">
        <f t="shared" si="340"/>
        <v>3.7765101071336286E-3</v>
      </c>
      <c r="CD421" s="86">
        <f t="shared" si="341"/>
        <v>5.3864959949116477E-3</v>
      </c>
      <c r="CE421" s="86">
        <f t="shared" si="342"/>
        <v>3.7367573691638005E-3</v>
      </c>
      <c r="CF421" s="86">
        <f t="shared" si="343"/>
        <v>2.7628152889030248E-3</v>
      </c>
      <c r="CG421" s="88">
        <f t="shared" si="344"/>
        <v>1.7113553696010655E-2</v>
      </c>
      <c r="CH421" s="89">
        <f t="shared" si="345"/>
        <v>0</v>
      </c>
      <c r="CI421" s="90">
        <f t="shared" si="346"/>
        <v>0.24841485957345322</v>
      </c>
      <c r="CJ421" s="90">
        <f t="shared" si="347"/>
        <v>0.73447158673053614</v>
      </c>
      <c r="CK421" s="91">
        <f t="shared" si="348"/>
        <v>1.7113553696010655E-2</v>
      </c>
      <c r="CL421" s="90">
        <f t="shared" si="349"/>
        <v>1.0137911059469582</v>
      </c>
      <c r="CM421" s="90">
        <f t="shared" si="350"/>
        <v>6.4437684094696017</v>
      </c>
      <c r="CN421" s="90">
        <f t="array" ref="CN421">10^(SUMPRODUCT(BW421:CF421,LOG($BW$5:$CF$5))/CJ421)</f>
        <v>0.60236713231733308</v>
      </c>
      <c r="CO421" s="92">
        <f t="shared" si="353"/>
        <v>0.3764643320359834</v>
      </c>
      <c r="CP421" s="93">
        <f t="shared" si="353"/>
        <v>0.56589313408243735</v>
      </c>
      <c r="CQ421" s="93">
        <f t="shared" si="353"/>
        <v>0.67816952642826833</v>
      </c>
      <c r="CR421" s="93">
        <f t="shared" si="353"/>
        <v>0.98716438885819202</v>
      </c>
      <c r="CS421" s="94">
        <f t="shared" si="353"/>
        <v>7.9175621430253393</v>
      </c>
      <c r="CT421" s="95" t="s">
        <v>551</v>
      </c>
      <c r="CU421" s="79">
        <v>1</v>
      </c>
      <c r="CV421" s="79" t="s">
        <v>550</v>
      </c>
      <c r="CW421" s="80"/>
    </row>
    <row r="422" spans="1:101" x14ac:dyDescent="0.2">
      <c r="A422" s="2"/>
      <c r="B422" s="95">
        <v>210</v>
      </c>
      <c r="C422" s="103" t="s">
        <v>29</v>
      </c>
      <c r="D422" s="84">
        <v>153468</v>
      </c>
      <c r="E422" s="84">
        <v>421737</v>
      </c>
      <c r="F422" s="60">
        <v>0</v>
      </c>
      <c r="G422" s="60" t="s">
        <v>580</v>
      </c>
      <c r="H422" s="104" t="s">
        <v>411</v>
      </c>
      <c r="I422" s="78">
        <v>44103</v>
      </c>
      <c r="J422" s="134" t="s">
        <v>590</v>
      </c>
      <c r="K422" s="100">
        <v>1938.7</v>
      </c>
      <c r="L422" s="81" t="s">
        <v>568</v>
      </c>
      <c r="M422" s="81"/>
      <c r="N422" s="82">
        <v>0</v>
      </c>
      <c r="O422" s="83">
        <v>0</v>
      </c>
      <c r="P422" s="83">
        <v>0</v>
      </c>
      <c r="Q422" s="83">
        <v>0</v>
      </c>
      <c r="R422" s="83">
        <v>0</v>
      </c>
      <c r="S422" s="83">
        <v>0</v>
      </c>
      <c r="T422" s="83">
        <v>2.8</v>
      </c>
      <c r="U422" s="83">
        <v>6.5</v>
      </c>
      <c r="V422" s="83">
        <v>6.9</v>
      </c>
      <c r="W422" s="83">
        <v>7.2</v>
      </c>
      <c r="X422" s="83">
        <v>12.1</v>
      </c>
      <c r="Y422" s="83">
        <v>19.8</v>
      </c>
      <c r="Z422" s="83">
        <v>33.6</v>
      </c>
      <c r="AA422" s="83">
        <v>74</v>
      </c>
      <c r="AB422" s="83">
        <v>166.3</v>
      </c>
      <c r="AC422" s="83">
        <v>562.29999999999995</v>
      </c>
      <c r="AD422" s="83">
        <v>696.7</v>
      </c>
      <c r="AE422" s="83">
        <v>302.8</v>
      </c>
      <c r="AF422" s="83">
        <v>20</v>
      </c>
      <c r="AG422" s="83">
        <v>10</v>
      </c>
      <c r="AH422" s="83">
        <v>2</v>
      </c>
      <c r="AI422" s="83">
        <v>2</v>
      </c>
      <c r="AJ422" s="84">
        <v>13.7</v>
      </c>
      <c r="AK422" s="85"/>
      <c r="AL422" s="59">
        <v>1</v>
      </c>
      <c r="AM422" s="86">
        <f t="shared" si="352"/>
        <v>1</v>
      </c>
      <c r="AN422" s="86">
        <f t="shared" si="351"/>
        <v>1</v>
      </c>
      <c r="AO422" s="86">
        <f t="shared" si="302"/>
        <v>1</v>
      </c>
      <c r="AP422" s="86">
        <f t="shared" si="303"/>
        <v>1</v>
      </c>
      <c r="AQ422" s="86">
        <f t="shared" si="304"/>
        <v>1</v>
      </c>
      <c r="AR422" s="86">
        <f t="shared" si="305"/>
        <v>1</v>
      </c>
      <c r="AS422" s="86">
        <f t="shared" si="306"/>
        <v>0.99855573322329394</v>
      </c>
      <c r="AT422" s="86">
        <f t="shared" si="307"/>
        <v>0.99520297106308353</v>
      </c>
      <c r="AU422" s="86">
        <f t="shared" si="308"/>
        <v>0.99164388507762935</v>
      </c>
      <c r="AV422" s="86">
        <f t="shared" si="309"/>
        <v>0.98793005622324237</v>
      </c>
      <c r="AW422" s="86">
        <f t="shared" si="310"/>
        <v>0.98168876050961984</v>
      </c>
      <c r="AX422" s="86">
        <f t="shared" si="311"/>
        <v>0.9714757311600557</v>
      </c>
      <c r="AY422" s="86">
        <f t="shared" si="312"/>
        <v>0.9541445298395832</v>
      </c>
      <c r="AZ422" s="86">
        <f t="shared" si="313"/>
        <v>0.91597462216949499</v>
      </c>
      <c r="BA422" s="86">
        <f t="shared" si="314"/>
        <v>0.83019549182441843</v>
      </c>
      <c r="BB422" s="86">
        <f t="shared" si="315"/>
        <v>0.54015577448805907</v>
      </c>
      <c r="BC422" s="86">
        <f t="shared" si="316"/>
        <v>0.18079125186980971</v>
      </c>
      <c r="BD422" s="86">
        <f t="shared" si="317"/>
        <v>2.460411616031366E-2</v>
      </c>
      <c r="BE422" s="86">
        <f t="shared" si="318"/>
        <v>1.428792489812766E-2</v>
      </c>
      <c r="BF422" s="86">
        <f t="shared" si="319"/>
        <v>9.129829267034659E-3</v>
      </c>
      <c r="BG422" s="86">
        <f t="shared" si="320"/>
        <v>8.0982101408160583E-3</v>
      </c>
      <c r="BH422" s="86">
        <f t="shared" si="321"/>
        <v>7.0665910145974583E-3</v>
      </c>
      <c r="BI422" s="87">
        <v>0</v>
      </c>
      <c r="BJ422" s="63"/>
      <c r="BK422" s="86">
        <f t="shared" si="322"/>
        <v>0</v>
      </c>
      <c r="BL422" s="86">
        <f t="shared" si="323"/>
        <v>0</v>
      </c>
      <c r="BM422" s="86">
        <f t="shared" si="324"/>
        <v>0</v>
      </c>
      <c r="BN422" s="86">
        <f t="shared" si="325"/>
        <v>0</v>
      </c>
      <c r="BO422" s="86">
        <f t="shared" si="326"/>
        <v>0</v>
      </c>
      <c r="BP422" s="86">
        <f t="shared" si="327"/>
        <v>0</v>
      </c>
      <c r="BQ422" s="86">
        <f t="shared" si="328"/>
        <v>1.4442667767060602E-3</v>
      </c>
      <c r="BR422" s="86">
        <f t="shared" si="329"/>
        <v>3.3527621602104096E-3</v>
      </c>
      <c r="BS422" s="86">
        <f t="shared" si="330"/>
        <v>3.5590859854541801E-3</v>
      </c>
      <c r="BT422" s="86">
        <f t="shared" si="331"/>
        <v>3.7138288543869802E-3</v>
      </c>
      <c r="BU422" s="86">
        <f t="shared" si="332"/>
        <v>6.24129571362253E-3</v>
      </c>
      <c r="BV422" s="86">
        <f t="shared" si="333"/>
        <v>1.021302934956414E-2</v>
      </c>
      <c r="BW422" s="86">
        <f t="shared" si="334"/>
        <v>1.73312013204725E-2</v>
      </c>
      <c r="BX422" s="86">
        <f t="shared" si="335"/>
        <v>3.816990767008821E-2</v>
      </c>
      <c r="BY422" s="86">
        <f t="shared" si="336"/>
        <v>8.577913034507656E-2</v>
      </c>
      <c r="BZ422" s="86">
        <f t="shared" si="337"/>
        <v>0.29003971733635936</v>
      </c>
      <c r="CA422" s="86">
        <f t="shared" si="338"/>
        <v>0.35936452261824936</v>
      </c>
      <c r="CB422" s="86">
        <f t="shared" si="339"/>
        <v>0.15618713570949605</v>
      </c>
      <c r="CC422" s="86">
        <f t="shared" si="340"/>
        <v>1.0316191262186001E-2</v>
      </c>
      <c r="CD422" s="86">
        <f t="shared" si="341"/>
        <v>5.1580956310930005E-3</v>
      </c>
      <c r="CE422" s="86">
        <f t="shared" si="342"/>
        <v>1.0316191262186008E-3</v>
      </c>
      <c r="CF422" s="86">
        <f t="shared" si="343"/>
        <v>1.0316191262185999E-3</v>
      </c>
      <c r="CG422" s="88">
        <f t="shared" si="344"/>
        <v>7.0665910145974583E-3</v>
      </c>
      <c r="CH422" s="89">
        <f t="shared" si="345"/>
        <v>0</v>
      </c>
      <c r="CI422" s="90">
        <f t="shared" si="346"/>
        <v>2.85242688399443E-2</v>
      </c>
      <c r="CJ422" s="90">
        <f t="shared" si="347"/>
        <v>0.96440914014545831</v>
      </c>
      <c r="CK422" s="91">
        <f t="shared" si="348"/>
        <v>7.0665910145974583E-3</v>
      </c>
      <c r="CL422" s="90">
        <f t="shared" si="349"/>
        <v>0.51087303901442804</v>
      </c>
      <c r="CM422" s="90">
        <f t="shared" si="350"/>
        <v>4.0872774440347728</v>
      </c>
      <c r="CN422" s="90">
        <f t="array" ref="CN422">10^(SUMPRODUCT(BW422:CF422,LOG($BW$5:$CF$5))/CJ422)</f>
        <v>0.49402753582364961</v>
      </c>
      <c r="CO422" s="92">
        <f t="shared" si="353"/>
        <v>0.29611052020704476</v>
      </c>
      <c r="CP422" s="93">
        <f t="shared" si="353"/>
        <v>0.417123033205615</v>
      </c>
      <c r="CQ422" s="93">
        <f t="shared" si="353"/>
        <v>0.48122641015516004</v>
      </c>
      <c r="CR422" s="93">
        <f t="shared" si="353"/>
        <v>0.5710114904346284</v>
      </c>
      <c r="CS422" s="94">
        <f t="shared" si="353"/>
        <v>0.93820962951541376</v>
      </c>
      <c r="CT422" s="95" t="s">
        <v>551</v>
      </c>
      <c r="CU422" s="79">
        <v>1</v>
      </c>
      <c r="CV422" s="79" t="s">
        <v>550</v>
      </c>
      <c r="CW422" s="80"/>
    </row>
    <row r="423" spans="1:101" x14ac:dyDescent="0.2">
      <c r="A423" s="2"/>
      <c r="B423" s="95">
        <v>210.5</v>
      </c>
      <c r="C423" s="103" t="s">
        <v>23</v>
      </c>
      <c r="D423" s="84">
        <v>153342</v>
      </c>
      <c r="E423" s="84">
        <v>421250</v>
      </c>
      <c r="F423" s="60">
        <v>0</v>
      </c>
      <c r="G423" s="60" t="s">
        <v>580</v>
      </c>
      <c r="H423" s="104" t="s">
        <v>413</v>
      </c>
      <c r="I423" s="78">
        <v>44103</v>
      </c>
      <c r="J423" s="134" t="s">
        <v>590</v>
      </c>
      <c r="K423" s="100">
        <v>4752.8999999999996</v>
      </c>
      <c r="L423" s="81" t="s">
        <v>568</v>
      </c>
      <c r="M423" s="81"/>
      <c r="N423" s="82">
        <v>0</v>
      </c>
      <c r="O423" s="83">
        <v>0</v>
      </c>
      <c r="P423" s="83">
        <v>0</v>
      </c>
      <c r="Q423" s="83">
        <v>0</v>
      </c>
      <c r="R423" s="83">
        <v>0</v>
      </c>
      <c r="S423" s="83">
        <v>0</v>
      </c>
      <c r="T423" s="83">
        <v>9.3000000000000007</v>
      </c>
      <c r="U423" s="83">
        <v>11.9</v>
      </c>
      <c r="V423" s="83">
        <v>14.9</v>
      </c>
      <c r="W423" s="83">
        <v>20.5</v>
      </c>
      <c r="X423" s="83">
        <v>36.1</v>
      </c>
      <c r="Y423" s="83">
        <v>38.5</v>
      </c>
      <c r="Z423" s="83">
        <v>37.299999999999997</v>
      </c>
      <c r="AA423" s="83">
        <v>87.8</v>
      </c>
      <c r="AB423" s="83">
        <v>226.6</v>
      </c>
      <c r="AC423" s="83">
        <v>693.1</v>
      </c>
      <c r="AD423" s="83">
        <v>1557.5</v>
      </c>
      <c r="AE423" s="83">
        <v>1659.5</v>
      </c>
      <c r="AF423" s="83">
        <v>217.6</v>
      </c>
      <c r="AG423" s="83">
        <v>51</v>
      </c>
      <c r="AH423" s="83">
        <v>12.7</v>
      </c>
      <c r="AI423" s="83">
        <v>8.1</v>
      </c>
      <c r="AJ423" s="84">
        <v>70.5</v>
      </c>
      <c r="AK423" s="85"/>
      <c r="AL423" s="59">
        <v>1</v>
      </c>
      <c r="AM423" s="86">
        <f t="shared" si="352"/>
        <v>1</v>
      </c>
      <c r="AN423" s="86">
        <f t="shared" si="351"/>
        <v>1</v>
      </c>
      <c r="AO423" s="86">
        <f t="shared" ref="AO423:AO486" si="354">AN423-P423/SUM($N423:$AJ423)</f>
        <v>1</v>
      </c>
      <c r="AP423" s="86">
        <f t="shared" ref="AP423:AP486" si="355">AO423-Q423/SUM($N423:$AJ423)</f>
        <v>1</v>
      </c>
      <c r="AQ423" s="86">
        <f t="shared" ref="AQ423:AQ486" si="356">AP423-R423/SUM($N423:$AJ423)</f>
        <v>1</v>
      </c>
      <c r="AR423" s="86">
        <f t="shared" ref="AR423:AR486" si="357">AQ423-S423/SUM($N423:$AJ423)</f>
        <v>1</v>
      </c>
      <c r="AS423" s="86">
        <f t="shared" ref="AS423:AS486" si="358">AR423-T423/SUM($N423:$AJ423)</f>
        <v>0.99804329988007323</v>
      </c>
      <c r="AT423" s="86">
        <f t="shared" ref="AT423:AT486" si="359">AS423-U423/SUM($N423:$AJ423)</f>
        <v>0.99553956531801635</v>
      </c>
      <c r="AU423" s="86">
        <f t="shared" ref="AU423:AU486" si="360">AT423-V423/SUM($N423:$AJ423)</f>
        <v>0.99240463716888638</v>
      </c>
      <c r="AV423" s="86">
        <f t="shared" ref="AV423:AV486" si="361">AU423-W423/SUM($N423:$AJ423)</f>
        <v>0.98809148099055311</v>
      </c>
      <c r="AW423" s="86">
        <f t="shared" ref="AW423:AW486" si="362">AV423-X423/SUM($N423:$AJ423)</f>
        <v>0.98049611815943949</v>
      </c>
      <c r="AX423" s="86">
        <f t="shared" ref="AX423:AX486" si="363">AW423-Y423/SUM($N423:$AJ423)</f>
        <v>0.97239580045866736</v>
      </c>
      <c r="AY423" s="86">
        <f t="shared" ref="AY423:AY486" si="364">AX423-Z423/SUM($N423:$AJ423)</f>
        <v>0.96454796019272449</v>
      </c>
      <c r="AZ423" s="86">
        <f t="shared" ref="AZ423:AZ486" si="365">AY423-AA423/SUM($N423:$AJ423)</f>
        <v>0.9460750278777168</v>
      </c>
      <c r="BA423" s="86">
        <f t="shared" ref="BA423:BA486" si="366">AZ423-AB423/SUM($N423:$AJ423)</f>
        <v>0.89839887226745785</v>
      </c>
      <c r="BB423" s="86">
        <f t="shared" ref="BB423:BB486" si="367">BA423-AC423/SUM($N423:$AJ423)</f>
        <v>0.75257211386732314</v>
      </c>
      <c r="BC423" s="86">
        <f t="shared" ref="BC423:BC486" si="368">BB423-AD423/SUM($N423:$AJ423)</f>
        <v>0.42487744324517668</v>
      </c>
      <c r="BD423" s="86">
        <f t="shared" ref="BD423:BD486" si="369">BC423-AE423/SUM($N423:$AJ423)</f>
        <v>7.5722190662542932E-2</v>
      </c>
      <c r="BE423" s="86">
        <f t="shared" ref="BE423:BE486" si="370">BD423-AF423/SUM($N423:$AJ423)</f>
        <v>2.9939615813503406E-2</v>
      </c>
      <c r="BF423" s="86">
        <f t="shared" ref="BF423:BF486" si="371">BE423-AG423/SUM($N423:$AJ423)</f>
        <v>1.9209324833259767E-2</v>
      </c>
      <c r="BG423" s="86">
        <f t="shared" ref="BG423:BG486" si="372">BF423-AH423/SUM($N423:$AJ423)</f>
        <v>1.6537271981316742E-2</v>
      </c>
      <c r="BH423" s="86">
        <f t="shared" ref="BH423:BH486" si="373">BG423-AI423/SUM($N423:$AJ423)</f>
        <v>1.4833049296219224E-2</v>
      </c>
      <c r="BI423" s="87">
        <v>0</v>
      </c>
      <c r="BJ423" s="63"/>
      <c r="BK423" s="86">
        <f t="shared" ref="BK423:BK486" si="374">AL423-AM423</f>
        <v>0</v>
      </c>
      <c r="BL423" s="86">
        <f t="shared" ref="BL423:BL486" si="375">AM423-AN423</f>
        <v>0</v>
      </c>
      <c r="BM423" s="86">
        <f t="shared" ref="BM423:BM486" si="376">AN423-AO423</f>
        <v>0</v>
      </c>
      <c r="BN423" s="86">
        <f t="shared" ref="BN423:BN486" si="377">AO423-AP423</f>
        <v>0</v>
      </c>
      <c r="BO423" s="86">
        <f t="shared" ref="BO423:BO486" si="378">AP423-AQ423</f>
        <v>0</v>
      </c>
      <c r="BP423" s="86">
        <f t="shared" ref="BP423:BP486" si="379">AQ423-AR423</f>
        <v>0</v>
      </c>
      <c r="BQ423" s="86">
        <f t="shared" ref="BQ423:BQ486" si="380">AR423-AS423</f>
        <v>1.9567001199267686E-3</v>
      </c>
      <c r="BR423" s="86">
        <f t="shared" ref="BR423:BR486" si="381">AS423-AT423</f>
        <v>2.5037345620568807E-3</v>
      </c>
      <c r="BS423" s="86">
        <f t="shared" ref="BS423:BS486" si="382">AT423-AU423</f>
        <v>3.1349281491299674E-3</v>
      </c>
      <c r="BT423" s="86">
        <f t="shared" ref="BT423:BT486" si="383">AU423-AV423</f>
        <v>4.3131561783332772E-3</v>
      </c>
      <c r="BU423" s="86">
        <f t="shared" ref="BU423:BU486" si="384">AV423-AW423</f>
        <v>7.5953628311136168E-3</v>
      </c>
      <c r="BV423" s="86">
        <f t="shared" ref="BV423:BV486" si="385">AW423-AX423</f>
        <v>8.1003177007721305E-3</v>
      </c>
      <c r="BW423" s="86">
        <f t="shared" ref="BW423:BW486" si="386">AX423-AY423</f>
        <v>7.8478402659428736E-3</v>
      </c>
      <c r="BX423" s="86">
        <f t="shared" ref="BX423:BX486" si="387">AY423-AZ423</f>
        <v>1.8472932315007684E-2</v>
      </c>
      <c r="BY423" s="86">
        <f t="shared" ref="BY423:BY486" si="388">AZ423-BA423</f>
        <v>4.7676155610258952E-2</v>
      </c>
      <c r="BZ423" s="86">
        <f t="shared" ref="BZ423:BZ486" si="389">BA423-BB423</f>
        <v>0.1458267584001347</v>
      </c>
      <c r="CA423" s="86">
        <f t="shared" ref="CA423:CA486" si="390">BB423-BC423</f>
        <v>0.32769467062214647</v>
      </c>
      <c r="CB423" s="86">
        <f t="shared" ref="CB423:CB486" si="391">BC423-BD423</f>
        <v>0.34915525258263375</v>
      </c>
      <c r="CC423" s="86">
        <f t="shared" ref="CC423:CC486" si="392">BD423-BE423</f>
        <v>4.5782574849039526E-2</v>
      </c>
      <c r="CD423" s="86">
        <f t="shared" ref="CD423:CD486" si="393">BE423-BF423</f>
        <v>1.073029098024364E-2</v>
      </c>
      <c r="CE423" s="86">
        <f t="shared" ref="CE423:CE486" si="394">BF423-BG423</f>
        <v>2.6720528519430242E-3</v>
      </c>
      <c r="CF423" s="86">
        <f t="shared" ref="CF423:CF486" si="395">BG423-BH423</f>
        <v>1.7042226850975187E-3</v>
      </c>
      <c r="CG423" s="88">
        <f t="shared" ref="CG423:CG486" si="396">BH423-BI423</f>
        <v>1.4833049296219224E-2</v>
      </c>
      <c r="CH423" s="89">
        <f t="shared" ref="CH423:CH486" si="397">SUM(BK423:BL423)</f>
        <v>0</v>
      </c>
      <c r="CI423" s="90">
        <f t="shared" ref="CI423:CI486" si="398">SUM(BM423:BV423)</f>
        <v>2.7604199541332641E-2</v>
      </c>
      <c r="CJ423" s="90">
        <f t="shared" ref="CJ423:CJ486" si="399">SUM(BW423:CF423)</f>
        <v>0.95756275116244816</v>
      </c>
      <c r="CK423" s="91">
        <f t="shared" ref="CK423:CK486" si="400">CG423</f>
        <v>1.4833049296219224E-2</v>
      </c>
      <c r="CL423" s="90">
        <f t="shared" ref="CL423:CL486" si="401">10^SUMPRODUCT(BK423:CG423,LOG($BK$5:$CG$5))</f>
        <v>0.40195248824013691</v>
      </c>
      <c r="CM423" s="90">
        <f t="shared" ref="CM423:CM486" si="402">10^(SUMPRODUCT(BM423:BV423,LOG($BM$5:$BV$5))/CI423)</f>
        <v>4.1857990347516925</v>
      </c>
      <c r="CN423" s="90">
        <f t="array" ref="CN423">10^(SUMPRODUCT(BW423:CF423,LOG($BW$5:$CF$5))/CJ423)</f>
        <v>0.39711074517774092</v>
      </c>
      <c r="CO423" s="92">
        <f t="shared" si="353"/>
        <v>0.25617047460042841</v>
      </c>
      <c r="CP423" s="93">
        <f t="shared" si="353"/>
        <v>0.32928324890836747</v>
      </c>
      <c r="CQ423" s="93">
        <f t="shared" si="353"/>
        <v>0.38399601733340855</v>
      </c>
      <c r="CR423" s="93">
        <f t="shared" si="353"/>
        <v>0.44917150394870337</v>
      </c>
      <c r="CS423" s="94">
        <f t="shared" si="353"/>
        <v>0.71821355948738141</v>
      </c>
      <c r="CT423" s="95" t="s">
        <v>551</v>
      </c>
      <c r="CU423" s="79">
        <v>1</v>
      </c>
      <c r="CV423" s="79" t="s">
        <v>550</v>
      </c>
      <c r="CW423" s="80"/>
    </row>
    <row r="424" spans="1:101" x14ac:dyDescent="0.2">
      <c r="A424" s="2"/>
      <c r="B424" s="95">
        <v>210.5</v>
      </c>
      <c r="C424" s="103" t="s">
        <v>25</v>
      </c>
      <c r="D424" s="84">
        <v>153285</v>
      </c>
      <c r="E424" s="84">
        <v>421266</v>
      </c>
      <c r="F424" s="60">
        <v>0</v>
      </c>
      <c r="G424" s="60" t="s">
        <v>580</v>
      </c>
      <c r="H424" s="104" t="s">
        <v>412</v>
      </c>
      <c r="I424" s="78">
        <v>44103</v>
      </c>
      <c r="J424" s="134" t="s">
        <v>590</v>
      </c>
      <c r="K424" s="100">
        <v>4240.2</v>
      </c>
      <c r="L424" s="81" t="s">
        <v>568</v>
      </c>
      <c r="M424" s="81"/>
      <c r="N424" s="82">
        <v>0</v>
      </c>
      <c r="O424" s="83">
        <v>0</v>
      </c>
      <c r="P424" s="83">
        <v>0</v>
      </c>
      <c r="Q424" s="83">
        <v>0</v>
      </c>
      <c r="R424" s="83">
        <v>0</v>
      </c>
      <c r="S424" s="83">
        <v>4.5</v>
      </c>
      <c r="T424" s="83">
        <v>17.399999999999999</v>
      </c>
      <c r="U424" s="83">
        <v>65</v>
      </c>
      <c r="V424" s="83">
        <v>40</v>
      </c>
      <c r="W424" s="83">
        <v>34.799999999999997</v>
      </c>
      <c r="X424" s="83">
        <v>39.5</v>
      </c>
      <c r="Y424" s="83">
        <v>65.400000000000006</v>
      </c>
      <c r="Z424" s="83">
        <v>72.2</v>
      </c>
      <c r="AA424" s="83">
        <v>148.30000000000001</v>
      </c>
      <c r="AB424" s="83">
        <v>309.89999999999998</v>
      </c>
      <c r="AC424" s="83">
        <v>1115.7</v>
      </c>
      <c r="AD424" s="83">
        <v>1701.1</v>
      </c>
      <c r="AE424" s="83">
        <v>554.1</v>
      </c>
      <c r="AF424" s="83">
        <v>23.1</v>
      </c>
      <c r="AG424" s="83">
        <v>3.8</v>
      </c>
      <c r="AH424" s="83">
        <v>2.2000000000000002</v>
      </c>
      <c r="AI424" s="83">
        <v>3</v>
      </c>
      <c r="AJ424" s="84">
        <v>40.200000000000003</v>
      </c>
      <c r="AK424" s="85"/>
      <c r="AL424" s="59">
        <v>1</v>
      </c>
      <c r="AM424" s="86">
        <f t="shared" si="352"/>
        <v>1</v>
      </c>
      <c r="AN424" s="86">
        <f t="shared" ref="AN424:AN487" si="403">AM424-O424/SUM($N424:$AJ424)</f>
        <v>1</v>
      </c>
      <c r="AO424" s="86">
        <f t="shared" si="354"/>
        <v>1</v>
      </c>
      <c r="AP424" s="86">
        <f t="shared" si="355"/>
        <v>1</v>
      </c>
      <c r="AQ424" s="86">
        <f t="shared" si="356"/>
        <v>1</v>
      </c>
      <c r="AR424" s="86">
        <f t="shared" si="357"/>
        <v>0.99893872930522143</v>
      </c>
      <c r="AS424" s="86">
        <f t="shared" si="358"/>
        <v>0.99483514928541106</v>
      </c>
      <c r="AT424" s="86">
        <f t="shared" si="359"/>
        <v>0.97950568369416535</v>
      </c>
      <c r="AU424" s="86">
        <f t="shared" si="360"/>
        <v>0.97007216640724492</v>
      </c>
      <c r="AV424" s="86">
        <f t="shared" si="361"/>
        <v>0.96186500636762418</v>
      </c>
      <c r="AW424" s="86">
        <f t="shared" si="362"/>
        <v>0.95254940804679022</v>
      </c>
      <c r="AX424" s="86">
        <f t="shared" si="363"/>
        <v>0.93712560728267535</v>
      </c>
      <c r="AY424" s="86">
        <f t="shared" si="364"/>
        <v>0.92009810857978402</v>
      </c>
      <c r="AZ424" s="86">
        <f t="shared" si="365"/>
        <v>0.88512334323852659</v>
      </c>
      <c r="BA424" s="86">
        <f t="shared" si="366"/>
        <v>0.81203716805811055</v>
      </c>
      <c r="BB424" s="86">
        <f t="shared" si="367"/>
        <v>0.54891278713268254</v>
      </c>
      <c r="BC424" s="86">
        <f t="shared" si="368"/>
        <v>0.14772888071317414</v>
      </c>
      <c r="BD424" s="86">
        <f t="shared" si="369"/>
        <v>1.7051082496108927E-2</v>
      </c>
      <c r="BE424" s="86">
        <f t="shared" si="370"/>
        <v>1.1603226262912381E-2</v>
      </c>
      <c r="BF424" s="86">
        <f t="shared" si="371"/>
        <v>1.0707042120654941E-2</v>
      </c>
      <c r="BG424" s="86">
        <f t="shared" si="372"/>
        <v>1.0188198669874318E-2</v>
      </c>
      <c r="BH424" s="86">
        <f t="shared" si="373"/>
        <v>9.480684873355287E-3</v>
      </c>
      <c r="BI424" s="87">
        <v>0</v>
      </c>
      <c r="BJ424" s="63"/>
      <c r="BK424" s="86">
        <f t="shared" si="374"/>
        <v>0</v>
      </c>
      <c r="BL424" s="86">
        <f t="shared" si="375"/>
        <v>0</v>
      </c>
      <c r="BM424" s="86">
        <f t="shared" si="376"/>
        <v>0</v>
      </c>
      <c r="BN424" s="86">
        <f t="shared" si="377"/>
        <v>0</v>
      </c>
      <c r="BO424" s="86">
        <f t="shared" si="378"/>
        <v>0</v>
      </c>
      <c r="BP424" s="86">
        <f t="shared" si="379"/>
        <v>1.0612706947785711E-3</v>
      </c>
      <c r="BQ424" s="86">
        <f t="shared" si="380"/>
        <v>4.1035800198103711E-3</v>
      </c>
      <c r="BR424" s="86">
        <f t="shared" si="381"/>
        <v>1.5329465591245706E-2</v>
      </c>
      <c r="BS424" s="86">
        <f t="shared" si="382"/>
        <v>9.4335172869204342E-3</v>
      </c>
      <c r="BT424" s="86">
        <f t="shared" si="383"/>
        <v>8.2071600396207423E-3</v>
      </c>
      <c r="BU424" s="86">
        <f t="shared" si="384"/>
        <v>9.315598320833951E-3</v>
      </c>
      <c r="BV424" s="86">
        <f t="shared" si="385"/>
        <v>1.542380076411487E-2</v>
      </c>
      <c r="BW424" s="86">
        <f t="shared" si="386"/>
        <v>1.702749870289133E-2</v>
      </c>
      <c r="BX424" s="86">
        <f t="shared" si="387"/>
        <v>3.497476534125743E-2</v>
      </c>
      <c r="BY424" s="86">
        <f t="shared" si="388"/>
        <v>7.3086175180416046E-2</v>
      </c>
      <c r="BZ424" s="86">
        <f t="shared" si="389"/>
        <v>0.263124380925428</v>
      </c>
      <c r="CA424" s="86">
        <f t="shared" si="390"/>
        <v>0.40118390641950841</v>
      </c>
      <c r="CB424" s="86">
        <f t="shared" si="391"/>
        <v>0.13067779821706521</v>
      </c>
      <c r="CC424" s="86">
        <f t="shared" si="392"/>
        <v>5.4478562331965463E-3</v>
      </c>
      <c r="CD424" s="86">
        <f t="shared" si="393"/>
        <v>8.9618414225743973E-4</v>
      </c>
      <c r="CE424" s="86">
        <f t="shared" si="394"/>
        <v>5.1884345078062263E-4</v>
      </c>
      <c r="CF424" s="86">
        <f t="shared" si="395"/>
        <v>7.0751379651903118E-4</v>
      </c>
      <c r="CG424" s="88">
        <f t="shared" si="396"/>
        <v>9.480684873355287E-3</v>
      </c>
      <c r="CH424" s="89">
        <f t="shared" si="397"/>
        <v>0</v>
      </c>
      <c r="CI424" s="90">
        <f t="shared" si="398"/>
        <v>6.2874392717324645E-2</v>
      </c>
      <c r="CJ424" s="90">
        <f t="shared" si="399"/>
        <v>0.92764492240932006</v>
      </c>
      <c r="CK424" s="91">
        <f t="shared" si="400"/>
        <v>9.480684873355287E-3</v>
      </c>
      <c r="CL424" s="90">
        <f t="shared" si="401"/>
        <v>0.55355423182986008</v>
      </c>
      <c r="CM424" s="90">
        <f t="shared" si="402"/>
        <v>5.1830764998560257</v>
      </c>
      <c r="CN424" s="90">
        <f t="array" ref="CN424">10^(SUMPRODUCT(BW424:CF424,LOG($BW$5:$CF$5))/CJ424)</f>
        <v>0.49501772794285448</v>
      </c>
      <c r="CO424" s="92">
        <f t="shared" si="353"/>
        <v>0.31232476101645856</v>
      </c>
      <c r="CP424" s="93">
        <f t="shared" si="353"/>
        <v>0.42191186705701494</v>
      </c>
      <c r="CQ424" s="93">
        <f t="shared" si="353"/>
        <v>0.47955150370892213</v>
      </c>
      <c r="CR424" s="93">
        <f t="shared" si="353"/>
        <v>0.5721055903766622</v>
      </c>
      <c r="CS424" s="94">
        <f t="shared" si="353"/>
        <v>1.1538680450296499</v>
      </c>
      <c r="CT424" s="95" t="s">
        <v>551</v>
      </c>
      <c r="CU424" s="79">
        <v>1</v>
      </c>
      <c r="CV424" s="79" t="s">
        <v>550</v>
      </c>
      <c r="CW424" s="80"/>
    </row>
    <row r="425" spans="1:101" x14ac:dyDescent="0.2">
      <c r="A425" s="2"/>
      <c r="B425" s="95">
        <v>211</v>
      </c>
      <c r="C425" s="103" t="s">
        <v>29</v>
      </c>
      <c r="D425" s="84">
        <v>153211</v>
      </c>
      <c r="E425" s="84">
        <v>420767</v>
      </c>
      <c r="F425" s="60">
        <v>0</v>
      </c>
      <c r="G425" s="60" t="s">
        <v>580</v>
      </c>
      <c r="H425" s="104" t="s">
        <v>414</v>
      </c>
      <c r="I425" s="78">
        <v>44103</v>
      </c>
      <c r="J425" s="134" t="s">
        <v>590</v>
      </c>
      <c r="K425" s="100">
        <v>4063.3</v>
      </c>
      <c r="L425" s="81" t="s">
        <v>568</v>
      </c>
      <c r="M425" s="81"/>
      <c r="N425" s="82">
        <v>0</v>
      </c>
      <c r="O425" s="83">
        <v>0</v>
      </c>
      <c r="P425" s="83">
        <v>0</v>
      </c>
      <c r="Q425" s="83">
        <v>0</v>
      </c>
      <c r="R425" s="83">
        <v>0</v>
      </c>
      <c r="S425" s="83">
        <v>15.2</v>
      </c>
      <c r="T425" s="83">
        <v>39.299999999999997</v>
      </c>
      <c r="U425" s="83">
        <v>90.6</v>
      </c>
      <c r="V425" s="83">
        <v>91.3</v>
      </c>
      <c r="W425" s="83">
        <v>80.599999999999994</v>
      </c>
      <c r="X425" s="83">
        <v>70.900000000000006</v>
      </c>
      <c r="Y425" s="83">
        <v>79.900000000000006</v>
      </c>
      <c r="Z425" s="83">
        <v>77.7</v>
      </c>
      <c r="AA425" s="83">
        <v>146.1</v>
      </c>
      <c r="AB425" s="83">
        <v>250.5</v>
      </c>
      <c r="AC425" s="83">
        <v>638.1</v>
      </c>
      <c r="AD425" s="83">
        <v>1387</v>
      </c>
      <c r="AE425" s="83">
        <v>939.8</v>
      </c>
      <c r="AF425" s="83">
        <v>85.4</v>
      </c>
      <c r="AG425" s="83">
        <v>27.1</v>
      </c>
      <c r="AH425" s="83">
        <v>8.1</v>
      </c>
      <c r="AI425" s="83">
        <v>6.2</v>
      </c>
      <c r="AJ425" s="84">
        <v>29.5</v>
      </c>
      <c r="AK425" s="85"/>
      <c r="AL425" s="59">
        <v>1</v>
      </c>
      <c r="AM425" s="86">
        <f t="shared" si="352"/>
        <v>1</v>
      </c>
      <c r="AN425" s="86">
        <f t="shared" si="403"/>
        <v>1</v>
      </c>
      <c r="AO425" s="86">
        <f t="shared" si="354"/>
        <v>1</v>
      </c>
      <c r="AP425" s="86">
        <f t="shared" si="355"/>
        <v>1</v>
      </c>
      <c r="AQ425" s="86">
        <f t="shared" si="356"/>
        <v>1</v>
      </c>
      <c r="AR425" s="86">
        <f t="shared" si="357"/>
        <v>0.99625919818866437</v>
      </c>
      <c r="AS425" s="86">
        <f t="shared" si="358"/>
        <v>0.98658725666330327</v>
      </c>
      <c r="AT425" s="86">
        <f t="shared" si="359"/>
        <v>0.96429010902468437</v>
      </c>
      <c r="AU425" s="86">
        <f t="shared" si="360"/>
        <v>0.94182068761843818</v>
      </c>
      <c r="AV425" s="86">
        <f t="shared" si="361"/>
        <v>0.92198459380306641</v>
      </c>
      <c r="AW425" s="86">
        <f t="shared" si="362"/>
        <v>0.90453572219624434</v>
      </c>
      <c r="AX425" s="86">
        <f t="shared" si="363"/>
        <v>0.88487190214849987</v>
      </c>
      <c r="AY425" s="86">
        <f t="shared" si="364"/>
        <v>0.86574951394186983</v>
      </c>
      <c r="AZ425" s="86">
        <f t="shared" si="365"/>
        <v>0.82979351758422948</v>
      </c>
      <c r="BA425" s="86">
        <f t="shared" si="366"/>
        <v>0.76814411931188931</v>
      </c>
      <c r="BB425" s="86">
        <f t="shared" si="367"/>
        <v>0.6111042748504909</v>
      </c>
      <c r="BC425" s="86">
        <f t="shared" si="368"/>
        <v>0.26975610956611612</v>
      </c>
      <c r="BD425" s="86">
        <f t="shared" si="369"/>
        <v>3.8466271257352302E-2</v>
      </c>
      <c r="BE425" s="86">
        <f t="shared" si="370"/>
        <v>1.7448871606821941E-2</v>
      </c>
      <c r="BF425" s="86">
        <f t="shared" si="371"/>
        <v>1.077941574582226E-2</v>
      </c>
      <c r="BG425" s="86">
        <f t="shared" si="372"/>
        <v>8.7859621489920978E-3</v>
      </c>
      <c r="BH425" s="86">
        <f t="shared" si="373"/>
        <v>7.2601087785788866E-3</v>
      </c>
      <c r="BI425" s="87">
        <v>0</v>
      </c>
      <c r="BJ425" s="63"/>
      <c r="BK425" s="86">
        <f t="shared" si="374"/>
        <v>0</v>
      </c>
      <c r="BL425" s="86">
        <f t="shared" si="375"/>
        <v>0</v>
      </c>
      <c r="BM425" s="86">
        <f t="shared" si="376"/>
        <v>0</v>
      </c>
      <c r="BN425" s="86">
        <f t="shared" si="377"/>
        <v>0</v>
      </c>
      <c r="BO425" s="86">
        <f t="shared" si="378"/>
        <v>0</v>
      </c>
      <c r="BP425" s="86">
        <f t="shared" si="379"/>
        <v>3.7408018113356256E-3</v>
      </c>
      <c r="BQ425" s="86">
        <f t="shared" si="380"/>
        <v>9.6719415253611052E-3</v>
      </c>
      <c r="BR425" s="86">
        <f t="shared" si="381"/>
        <v>2.2297147638618897E-2</v>
      </c>
      <c r="BS425" s="86">
        <f t="shared" si="382"/>
        <v>2.2469421406246193E-2</v>
      </c>
      <c r="BT425" s="86">
        <f t="shared" si="383"/>
        <v>1.9836093815371769E-2</v>
      </c>
      <c r="BU425" s="86">
        <f t="shared" si="384"/>
        <v>1.744887160682207E-2</v>
      </c>
      <c r="BV425" s="86">
        <f t="shared" si="385"/>
        <v>1.9663820047744474E-2</v>
      </c>
      <c r="BW425" s="86">
        <f t="shared" si="386"/>
        <v>1.9122388206630037E-2</v>
      </c>
      <c r="BX425" s="86">
        <f t="shared" si="387"/>
        <v>3.5955996357640352E-2</v>
      </c>
      <c r="BY425" s="86">
        <f t="shared" si="388"/>
        <v>6.1649398272340172E-2</v>
      </c>
      <c r="BZ425" s="86">
        <f t="shared" si="389"/>
        <v>0.1570398444613984</v>
      </c>
      <c r="CA425" s="86">
        <f t="shared" si="390"/>
        <v>0.34134816528437478</v>
      </c>
      <c r="CB425" s="86">
        <f t="shared" si="391"/>
        <v>0.23128983830876382</v>
      </c>
      <c r="CC425" s="86">
        <f t="shared" si="392"/>
        <v>2.1017399650530361E-2</v>
      </c>
      <c r="CD425" s="86">
        <f t="shared" si="393"/>
        <v>6.6694558609996808E-3</v>
      </c>
      <c r="CE425" s="86">
        <f t="shared" si="394"/>
        <v>1.9934535968301626E-3</v>
      </c>
      <c r="CF425" s="86">
        <f t="shared" si="395"/>
        <v>1.5258533704132111E-3</v>
      </c>
      <c r="CG425" s="88">
        <f t="shared" si="396"/>
        <v>7.2601087785788866E-3</v>
      </c>
      <c r="CH425" s="89">
        <f t="shared" si="397"/>
        <v>0</v>
      </c>
      <c r="CI425" s="90">
        <f t="shared" si="398"/>
        <v>0.11512809785150013</v>
      </c>
      <c r="CJ425" s="90">
        <f t="shared" si="399"/>
        <v>0.87761179336992101</v>
      </c>
      <c r="CK425" s="91">
        <f t="shared" si="400"/>
        <v>7.2601087785788866E-3</v>
      </c>
      <c r="CL425" s="90">
        <f t="shared" si="401"/>
        <v>0.58297988023893288</v>
      </c>
      <c r="CM425" s="90">
        <f t="shared" si="402"/>
        <v>5.5727562564768141</v>
      </c>
      <c r="CN425" s="90">
        <f t="array" ref="CN425">10^(SUMPRODUCT(BW425:CF425,LOG($BW$5:$CF$5))/CJ425)</f>
        <v>0.44795102984799506</v>
      </c>
      <c r="CO425" s="92">
        <f t="shared" si="353"/>
        <v>0.27444524366888368</v>
      </c>
      <c r="CP425" s="93">
        <f t="shared" si="353"/>
        <v>0.3847640057443289</v>
      </c>
      <c r="CQ425" s="93">
        <f t="shared" si="353"/>
        <v>0.44725641748191491</v>
      </c>
      <c r="CR425" s="93">
        <f t="shared" si="353"/>
        <v>0.54536702468869713</v>
      </c>
      <c r="CS425" s="94">
        <f t="shared" si="353"/>
        <v>2.5909059725847041</v>
      </c>
      <c r="CT425" s="95" t="s">
        <v>551</v>
      </c>
      <c r="CU425" s="79">
        <v>1</v>
      </c>
      <c r="CV425" s="79" t="s">
        <v>550</v>
      </c>
      <c r="CW425" s="80"/>
    </row>
    <row r="426" spans="1:101" x14ac:dyDescent="0.2">
      <c r="A426" s="2"/>
      <c r="B426" s="95">
        <v>211.5</v>
      </c>
      <c r="C426" s="103" t="s">
        <v>23</v>
      </c>
      <c r="D426" s="84">
        <v>153189</v>
      </c>
      <c r="E426" s="84">
        <v>420268</v>
      </c>
      <c r="F426" s="60">
        <v>0</v>
      </c>
      <c r="G426" s="60" t="s">
        <v>580</v>
      </c>
      <c r="H426" s="104" t="s">
        <v>416</v>
      </c>
      <c r="I426" s="78">
        <v>44103</v>
      </c>
      <c r="J426" s="134" t="s">
        <v>590</v>
      </c>
      <c r="K426" s="100">
        <v>4109.7</v>
      </c>
      <c r="L426" s="81" t="s">
        <v>568</v>
      </c>
      <c r="M426" s="81"/>
      <c r="N426" s="82">
        <v>0</v>
      </c>
      <c r="O426" s="83">
        <v>0</v>
      </c>
      <c r="P426" s="83">
        <v>0</v>
      </c>
      <c r="Q426" s="83">
        <v>0</v>
      </c>
      <c r="R426" s="83">
        <v>0</v>
      </c>
      <c r="S426" s="83">
        <v>66.8</v>
      </c>
      <c r="T426" s="83">
        <v>54.8</v>
      </c>
      <c r="U426" s="83">
        <v>32.700000000000003</v>
      </c>
      <c r="V426" s="83">
        <v>44.2</v>
      </c>
      <c r="W426" s="83">
        <v>86.2</v>
      </c>
      <c r="X426" s="83">
        <v>84.6</v>
      </c>
      <c r="Y426" s="83">
        <v>87.5</v>
      </c>
      <c r="Z426" s="83">
        <v>97.3</v>
      </c>
      <c r="AA426" s="83">
        <v>135</v>
      </c>
      <c r="AB426" s="83">
        <v>349.2</v>
      </c>
      <c r="AC426" s="83">
        <v>1332.6</v>
      </c>
      <c r="AD426" s="83">
        <v>1240.5999999999999</v>
      </c>
      <c r="AE426" s="83">
        <v>410.7</v>
      </c>
      <c r="AF426" s="83">
        <v>27.7</v>
      </c>
      <c r="AG426" s="83">
        <v>10.4</v>
      </c>
      <c r="AH426" s="83">
        <v>5.7</v>
      </c>
      <c r="AI426" s="83">
        <v>16.2</v>
      </c>
      <c r="AJ426" s="84">
        <v>27.5</v>
      </c>
      <c r="AK426" s="85"/>
      <c r="AL426" s="59">
        <v>1</v>
      </c>
      <c r="AM426" s="86">
        <f t="shared" si="352"/>
        <v>1</v>
      </c>
      <c r="AN426" s="86">
        <f t="shared" si="403"/>
        <v>1</v>
      </c>
      <c r="AO426" s="86">
        <f t="shared" si="354"/>
        <v>1</v>
      </c>
      <c r="AP426" s="86">
        <f t="shared" si="355"/>
        <v>1</v>
      </c>
      <c r="AQ426" s="86">
        <f t="shared" si="356"/>
        <v>1</v>
      </c>
      <c r="AR426" s="86">
        <f t="shared" si="357"/>
        <v>0.98374577219748405</v>
      </c>
      <c r="AS426" s="86">
        <f t="shared" si="358"/>
        <v>0.97041146555709668</v>
      </c>
      <c r="AT426" s="86">
        <f t="shared" si="359"/>
        <v>0.96245468039029614</v>
      </c>
      <c r="AU426" s="86">
        <f t="shared" si="360"/>
        <v>0.95169963744312236</v>
      </c>
      <c r="AV426" s="86">
        <f t="shared" si="361"/>
        <v>0.93072487042849839</v>
      </c>
      <c r="AW426" s="86">
        <f t="shared" si="362"/>
        <v>0.9101394262354916</v>
      </c>
      <c r="AX426" s="86">
        <f t="shared" si="363"/>
        <v>0.88884833442830369</v>
      </c>
      <c r="AY426" s="86">
        <f t="shared" si="364"/>
        <v>0.86517264033871077</v>
      </c>
      <c r="AZ426" s="86">
        <f t="shared" si="365"/>
        <v>0.83232352726476377</v>
      </c>
      <c r="BA426" s="86">
        <f t="shared" si="366"/>
        <v>0.74735382144682083</v>
      </c>
      <c r="BB426" s="86">
        <f t="shared" si="367"/>
        <v>0.42309657639243725</v>
      </c>
      <c r="BC426" s="86">
        <f t="shared" si="368"/>
        <v>0.12122539358103979</v>
      </c>
      <c r="BD426" s="86">
        <f t="shared" si="369"/>
        <v>2.1291091807187662E-2</v>
      </c>
      <c r="BE426" s="86">
        <f t="shared" si="370"/>
        <v>1.4550940457940757E-2</v>
      </c>
      <c r="BF426" s="86">
        <f t="shared" si="371"/>
        <v>1.2020342117429283E-2</v>
      </c>
      <c r="BG426" s="86">
        <f t="shared" si="372"/>
        <v>1.0633379565418186E-2</v>
      </c>
      <c r="BH426" s="86">
        <f t="shared" si="373"/>
        <v>6.6914859965445453E-3</v>
      </c>
      <c r="BI426" s="87">
        <v>0</v>
      </c>
      <c r="BJ426" s="63"/>
      <c r="BK426" s="86">
        <f t="shared" si="374"/>
        <v>0</v>
      </c>
      <c r="BL426" s="86">
        <f t="shared" si="375"/>
        <v>0</v>
      </c>
      <c r="BM426" s="86">
        <f t="shared" si="376"/>
        <v>0</v>
      </c>
      <c r="BN426" s="86">
        <f t="shared" si="377"/>
        <v>0</v>
      </c>
      <c r="BO426" s="86">
        <f t="shared" si="378"/>
        <v>0</v>
      </c>
      <c r="BP426" s="86">
        <f t="shared" si="379"/>
        <v>1.6254227802515953E-2</v>
      </c>
      <c r="BQ426" s="86">
        <f t="shared" si="380"/>
        <v>1.3334306640387372E-2</v>
      </c>
      <c r="BR426" s="86">
        <f t="shared" si="381"/>
        <v>7.9567851668005396E-3</v>
      </c>
      <c r="BS426" s="86">
        <f t="shared" si="382"/>
        <v>1.0755042947173776E-2</v>
      </c>
      <c r="BT426" s="86">
        <f t="shared" si="383"/>
        <v>2.0974767014623974E-2</v>
      </c>
      <c r="BU426" s="86">
        <f t="shared" si="384"/>
        <v>2.0585444193006786E-2</v>
      </c>
      <c r="BV426" s="86">
        <f t="shared" si="385"/>
        <v>2.1291091807187912E-2</v>
      </c>
      <c r="BW426" s="86">
        <f t="shared" si="386"/>
        <v>2.3675694089592914E-2</v>
      </c>
      <c r="BX426" s="86">
        <f t="shared" si="387"/>
        <v>3.2849113073947001E-2</v>
      </c>
      <c r="BY426" s="86">
        <f t="shared" si="388"/>
        <v>8.4969705817942942E-2</v>
      </c>
      <c r="BZ426" s="86">
        <f t="shared" si="389"/>
        <v>0.32425724505438358</v>
      </c>
      <c r="CA426" s="86">
        <f t="shared" si="390"/>
        <v>0.30187118281139746</v>
      </c>
      <c r="CB426" s="86">
        <f t="shared" si="391"/>
        <v>9.9934301773852124E-2</v>
      </c>
      <c r="CC426" s="86">
        <f t="shared" si="392"/>
        <v>6.7401513492469055E-3</v>
      </c>
      <c r="CD426" s="86">
        <f t="shared" si="393"/>
        <v>2.5305983405114734E-3</v>
      </c>
      <c r="CE426" s="86">
        <f t="shared" si="394"/>
        <v>1.3869625520110968E-3</v>
      </c>
      <c r="CF426" s="86">
        <f t="shared" si="395"/>
        <v>3.941893568873641E-3</v>
      </c>
      <c r="CG426" s="88">
        <f t="shared" si="396"/>
        <v>6.6914859965445453E-3</v>
      </c>
      <c r="CH426" s="89">
        <f t="shared" si="397"/>
        <v>0</v>
      </c>
      <c r="CI426" s="90">
        <f t="shared" si="398"/>
        <v>0.11115166557169631</v>
      </c>
      <c r="CJ426" s="90">
        <f t="shared" si="399"/>
        <v>0.88215684843175912</v>
      </c>
      <c r="CK426" s="91">
        <f t="shared" si="400"/>
        <v>6.6914859965445453E-3</v>
      </c>
      <c r="CL426" s="90">
        <f t="shared" si="401"/>
        <v>0.66447435929518017</v>
      </c>
      <c r="CM426" s="90">
        <f t="shared" si="402"/>
        <v>5.8601784082512642</v>
      </c>
      <c r="CN426" s="90">
        <f t="array" ref="CN426">10^(SUMPRODUCT(BW426:CF426,LOG($BW$5:$CF$5))/CJ426)</f>
        <v>0.52095153259014804</v>
      </c>
      <c r="CO426" s="92">
        <f t="shared" si="353"/>
        <v>0.32952115596110715</v>
      </c>
      <c r="CP426" s="93">
        <f t="shared" si="353"/>
        <v>0.4602067323053558</v>
      </c>
      <c r="CQ426" s="93">
        <f t="shared" si="353"/>
        <v>0.54336031702732357</v>
      </c>
      <c r="CR426" s="93">
        <f t="shared" si="353"/>
        <v>0.6390514836836072</v>
      </c>
      <c r="CS426" s="94">
        <f t="shared" si="353"/>
        <v>2.3854355414061992</v>
      </c>
      <c r="CT426" s="95" t="s">
        <v>551</v>
      </c>
      <c r="CU426" s="79">
        <v>1</v>
      </c>
      <c r="CV426" s="79" t="s">
        <v>550</v>
      </c>
      <c r="CW426" s="80"/>
    </row>
    <row r="427" spans="1:101" x14ac:dyDescent="0.2">
      <c r="A427" s="2"/>
      <c r="B427" s="95">
        <v>211.5</v>
      </c>
      <c r="C427" s="103" t="s">
        <v>25</v>
      </c>
      <c r="D427" s="84">
        <v>153129</v>
      </c>
      <c r="E427" s="84">
        <v>420271</v>
      </c>
      <c r="F427" s="60">
        <v>0</v>
      </c>
      <c r="G427" s="60" t="s">
        <v>580</v>
      </c>
      <c r="H427" s="104" t="s">
        <v>415</v>
      </c>
      <c r="I427" s="78">
        <v>44103</v>
      </c>
      <c r="J427" s="134" t="s">
        <v>590</v>
      </c>
      <c r="K427" s="100">
        <v>2689.9</v>
      </c>
      <c r="L427" s="81" t="s">
        <v>568</v>
      </c>
      <c r="M427" s="81"/>
      <c r="N427" s="82">
        <v>0</v>
      </c>
      <c r="O427" s="83">
        <v>0</v>
      </c>
      <c r="P427" s="83">
        <v>0</v>
      </c>
      <c r="Q427" s="83">
        <v>0</v>
      </c>
      <c r="R427" s="83">
        <v>0</v>
      </c>
      <c r="S427" s="83">
        <v>142</v>
      </c>
      <c r="T427" s="83">
        <v>190</v>
      </c>
      <c r="U427" s="83">
        <v>356.3</v>
      </c>
      <c r="V427" s="83">
        <v>168.2</v>
      </c>
      <c r="W427" s="83">
        <v>125.1</v>
      </c>
      <c r="X427" s="83">
        <v>128.69999999999999</v>
      </c>
      <c r="Y427" s="83">
        <v>105.6</v>
      </c>
      <c r="Z427" s="83">
        <v>95.2</v>
      </c>
      <c r="AA427" s="83">
        <v>106.7</v>
      </c>
      <c r="AB427" s="83">
        <v>144.9</v>
      </c>
      <c r="AC427" s="83">
        <v>258.3</v>
      </c>
      <c r="AD427" s="83">
        <v>491.7</v>
      </c>
      <c r="AE427" s="83">
        <v>270.39999999999998</v>
      </c>
      <c r="AF427" s="83">
        <v>18.7</v>
      </c>
      <c r="AG427" s="83">
        <v>14.2</v>
      </c>
      <c r="AH427" s="83">
        <v>12.7</v>
      </c>
      <c r="AI427" s="83">
        <v>8.6999999999999993</v>
      </c>
      <c r="AJ427" s="84">
        <v>52.5</v>
      </c>
      <c r="AK427" s="85"/>
      <c r="AL427" s="59">
        <v>1</v>
      </c>
      <c r="AM427" s="86">
        <f t="shared" si="352"/>
        <v>1</v>
      </c>
      <c r="AN427" s="86">
        <f t="shared" si="403"/>
        <v>1</v>
      </c>
      <c r="AO427" s="86">
        <f t="shared" si="354"/>
        <v>1</v>
      </c>
      <c r="AP427" s="86">
        <f t="shared" si="355"/>
        <v>1</v>
      </c>
      <c r="AQ427" s="86">
        <f t="shared" si="356"/>
        <v>1</v>
      </c>
      <c r="AR427" s="86">
        <f t="shared" si="357"/>
        <v>0.94720993345477522</v>
      </c>
      <c r="AS427" s="86">
        <f t="shared" si="358"/>
        <v>0.87657533737313642</v>
      </c>
      <c r="AT427" s="86">
        <f t="shared" si="359"/>
        <v>0.74411688166846335</v>
      </c>
      <c r="AU427" s="86">
        <f t="shared" si="360"/>
        <v>0.68158667608461265</v>
      </c>
      <c r="AV427" s="86">
        <f t="shared" si="361"/>
        <v>0.63507937098033362</v>
      </c>
      <c r="AW427" s="86">
        <f t="shared" si="362"/>
        <v>0.58723372616082359</v>
      </c>
      <c r="AX427" s="86">
        <f t="shared" si="363"/>
        <v>0.54797576118071278</v>
      </c>
      <c r="AY427" s="86">
        <f t="shared" si="364"/>
        <v>0.51258411093349165</v>
      </c>
      <c r="AZ427" s="86">
        <f t="shared" si="365"/>
        <v>0.47291720881817134</v>
      </c>
      <c r="BA427" s="86">
        <f t="shared" si="366"/>
        <v>0.41904903528012161</v>
      </c>
      <c r="BB427" s="86">
        <f t="shared" si="367"/>
        <v>0.32302316071229376</v>
      </c>
      <c r="BC427" s="86">
        <f t="shared" si="368"/>
        <v>0.14022826127365287</v>
      </c>
      <c r="BD427" s="86">
        <f t="shared" si="369"/>
        <v>3.9704078218520691E-2</v>
      </c>
      <c r="BE427" s="86">
        <f t="shared" si="370"/>
        <v>3.2752146919959403E-2</v>
      </c>
      <c r="BF427" s="86">
        <f t="shared" si="371"/>
        <v>2.7473140265436929E-2</v>
      </c>
      <c r="BG427" s="86">
        <f t="shared" si="372"/>
        <v>2.2751775158927394E-2</v>
      </c>
      <c r="BH427" s="86">
        <f t="shared" si="373"/>
        <v>1.9517454180452358E-2</v>
      </c>
      <c r="BI427" s="87">
        <v>0</v>
      </c>
      <c r="BJ427" s="63"/>
      <c r="BK427" s="86">
        <f t="shared" si="374"/>
        <v>0</v>
      </c>
      <c r="BL427" s="86">
        <f t="shared" si="375"/>
        <v>0</v>
      </c>
      <c r="BM427" s="86">
        <f t="shared" si="376"/>
        <v>0</v>
      </c>
      <c r="BN427" s="86">
        <f t="shared" si="377"/>
        <v>0</v>
      </c>
      <c r="BO427" s="86">
        <f t="shared" si="378"/>
        <v>0</v>
      </c>
      <c r="BP427" s="86">
        <f t="shared" si="379"/>
        <v>5.2790066545224779E-2</v>
      </c>
      <c r="BQ427" s="86">
        <f t="shared" si="380"/>
        <v>7.0634596081638801E-2</v>
      </c>
      <c r="BR427" s="86">
        <f t="shared" si="381"/>
        <v>0.13245845570467307</v>
      </c>
      <c r="BS427" s="86">
        <f t="shared" si="382"/>
        <v>6.2530205583850695E-2</v>
      </c>
      <c r="BT427" s="86">
        <f t="shared" si="383"/>
        <v>4.6507305104279029E-2</v>
      </c>
      <c r="BU427" s="86">
        <f t="shared" si="384"/>
        <v>4.7845644819510036E-2</v>
      </c>
      <c r="BV427" s="86">
        <f t="shared" si="385"/>
        <v>3.9257964980110804E-2</v>
      </c>
      <c r="BW427" s="86">
        <f t="shared" si="386"/>
        <v>3.5391650247221129E-2</v>
      </c>
      <c r="BX427" s="86">
        <f t="shared" si="387"/>
        <v>3.9666902115320313E-2</v>
      </c>
      <c r="BY427" s="86">
        <f t="shared" si="388"/>
        <v>5.3868173538049735E-2</v>
      </c>
      <c r="BZ427" s="86">
        <f t="shared" si="389"/>
        <v>9.6025874567827851E-2</v>
      </c>
      <c r="CA427" s="86">
        <f t="shared" si="390"/>
        <v>0.18279489943864088</v>
      </c>
      <c r="CB427" s="86">
        <f t="shared" si="391"/>
        <v>0.10052418305513218</v>
      </c>
      <c r="CC427" s="86">
        <f t="shared" si="392"/>
        <v>6.9519312985612883E-3</v>
      </c>
      <c r="CD427" s="86">
        <f t="shared" si="393"/>
        <v>5.2790066545224737E-3</v>
      </c>
      <c r="CE427" s="86">
        <f t="shared" si="394"/>
        <v>4.7213651065095355E-3</v>
      </c>
      <c r="CF427" s="86">
        <f t="shared" si="395"/>
        <v>3.234320978475036E-3</v>
      </c>
      <c r="CG427" s="88">
        <f t="shared" si="396"/>
        <v>1.9517454180452358E-2</v>
      </c>
      <c r="CH427" s="89">
        <f t="shared" si="397"/>
        <v>0</v>
      </c>
      <c r="CI427" s="90">
        <f t="shared" si="398"/>
        <v>0.45202423881928722</v>
      </c>
      <c r="CJ427" s="90">
        <f t="shared" si="399"/>
        <v>0.52845830700026064</v>
      </c>
      <c r="CK427" s="91">
        <f t="shared" si="400"/>
        <v>1.9517454180452358E-2</v>
      </c>
      <c r="CL427" s="90">
        <f t="shared" si="401"/>
        <v>1.6125678609512295</v>
      </c>
      <c r="CM427" s="90">
        <f t="shared" si="402"/>
        <v>7.6375364514443405</v>
      </c>
      <c r="CN427" s="90">
        <f t="array" ref="CN427">10^(SUMPRODUCT(BW427:CF427,LOG($BW$5:$CF$5))/CJ427)</f>
        <v>0.51221383412077492</v>
      </c>
      <c r="CO427" s="92">
        <f t="shared" si="353"/>
        <v>0.30852108888207208</v>
      </c>
      <c r="CP427" s="93">
        <f t="shared" si="353"/>
        <v>0.55176332408435602</v>
      </c>
      <c r="CQ427" s="93">
        <f t="shared" si="353"/>
        <v>1.2582580101806613</v>
      </c>
      <c r="CR427" s="93">
        <f t="shared" si="353"/>
        <v>4.4559599216305719</v>
      </c>
      <c r="CS427" s="94">
        <f t="shared" si="353"/>
        <v>12.606322239188433</v>
      </c>
      <c r="CT427" s="95" t="s">
        <v>551</v>
      </c>
      <c r="CU427" s="79">
        <v>1</v>
      </c>
      <c r="CV427" s="79" t="s">
        <v>550</v>
      </c>
      <c r="CW427" s="80"/>
    </row>
    <row r="428" spans="1:101" x14ac:dyDescent="0.2">
      <c r="A428" s="2"/>
      <c r="B428" s="95">
        <v>212</v>
      </c>
      <c r="C428" s="103" t="s">
        <v>29</v>
      </c>
      <c r="D428" s="84">
        <v>153158</v>
      </c>
      <c r="E428" s="84">
        <v>419770</v>
      </c>
      <c r="F428" s="60">
        <v>0</v>
      </c>
      <c r="G428" s="60" t="s">
        <v>580</v>
      </c>
      <c r="H428" s="104" t="s">
        <v>417</v>
      </c>
      <c r="I428" s="78">
        <v>44103</v>
      </c>
      <c r="J428" s="134" t="s">
        <v>590</v>
      </c>
      <c r="K428" s="100">
        <v>2499.1999999999998</v>
      </c>
      <c r="L428" s="81" t="s">
        <v>568</v>
      </c>
      <c r="M428" s="81"/>
      <c r="N428" s="82">
        <v>0</v>
      </c>
      <c r="O428" s="83">
        <v>0</v>
      </c>
      <c r="P428" s="83">
        <v>0</v>
      </c>
      <c r="Q428" s="83">
        <v>0</v>
      </c>
      <c r="R428" s="83">
        <v>0</v>
      </c>
      <c r="S428" s="83">
        <v>3.2</v>
      </c>
      <c r="T428" s="83">
        <v>32.9</v>
      </c>
      <c r="U428" s="83">
        <v>22.6</v>
      </c>
      <c r="V428" s="83">
        <v>35.5</v>
      </c>
      <c r="W428" s="83">
        <v>24.9</v>
      </c>
      <c r="X428" s="83">
        <v>25.8</v>
      </c>
      <c r="Y428" s="83">
        <v>34.4</v>
      </c>
      <c r="Z428" s="83">
        <v>69.400000000000006</v>
      </c>
      <c r="AA428" s="83">
        <v>114</v>
      </c>
      <c r="AB428" s="83">
        <v>212.8</v>
      </c>
      <c r="AC428" s="83">
        <v>423.9</v>
      </c>
      <c r="AD428" s="83">
        <v>764.6</v>
      </c>
      <c r="AE428" s="83">
        <v>670.7</v>
      </c>
      <c r="AF428" s="83">
        <v>36.4</v>
      </c>
      <c r="AG428" s="83">
        <v>6.8</v>
      </c>
      <c r="AH428" s="83">
        <v>2.2999999999999998</v>
      </c>
      <c r="AI428" s="83">
        <v>2.6</v>
      </c>
      <c r="AJ428" s="84">
        <v>16.399999999999999</v>
      </c>
      <c r="AK428" s="85"/>
      <c r="AL428" s="59">
        <v>1</v>
      </c>
      <c r="AM428" s="86">
        <f t="shared" si="352"/>
        <v>1</v>
      </c>
      <c r="AN428" s="86">
        <f t="shared" si="403"/>
        <v>1</v>
      </c>
      <c r="AO428" s="86">
        <f t="shared" si="354"/>
        <v>1</v>
      </c>
      <c r="AP428" s="86">
        <f t="shared" si="355"/>
        <v>1</v>
      </c>
      <c r="AQ428" s="86">
        <f t="shared" si="356"/>
        <v>1</v>
      </c>
      <c r="AR428" s="86">
        <f t="shared" si="357"/>
        <v>0.99871959026888601</v>
      </c>
      <c r="AS428" s="86">
        <f t="shared" si="358"/>
        <v>0.98555537772087065</v>
      </c>
      <c r="AT428" s="86">
        <f t="shared" si="359"/>
        <v>0.97651248399487833</v>
      </c>
      <c r="AU428" s="86">
        <f t="shared" si="360"/>
        <v>0.96230793854033292</v>
      </c>
      <c r="AV428" s="86">
        <f t="shared" si="361"/>
        <v>0.95234475032010246</v>
      </c>
      <c r="AW428" s="86">
        <f t="shared" si="362"/>
        <v>0.94202144686299616</v>
      </c>
      <c r="AX428" s="86">
        <f t="shared" si="363"/>
        <v>0.92825704225352113</v>
      </c>
      <c r="AY428" s="86">
        <f t="shared" si="364"/>
        <v>0.90048815620998723</v>
      </c>
      <c r="AZ428" s="86">
        <f t="shared" si="365"/>
        <v>0.85487355953905253</v>
      </c>
      <c r="BA428" s="86">
        <f t="shared" si="366"/>
        <v>0.76972631241997447</v>
      </c>
      <c r="BB428" s="86">
        <f t="shared" si="367"/>
        <v>0.60011203585147255</v>
      </c>
      <c r="BC428" s="86">
        <f t="shared" si="368"/>
        <v>0.2941741357234316</v>
      </c>
      <c r="BD428" s="86">
        <f t="shared" si="369"/>
        <v>2.5808258642765813E-2</v>
      </c>
      <c r="BE428" s="86">
        <f t="shared" si="370"/>
        <v>1.1243597951344561E-2</v>
      </c>
      <c r="BF428" s="86">
        <f t="shared" si="371"/>
        <v>8.5227272727274039E-3</v>
      </c>
      <c r="BG428" s="86">
        <f t="shared" si="372"/>
        <v>7.602432778489248E-3</v>
      </c>
      <c r="BH428" s="86">
        <f t="shared" si="373"/>
        <v>6.5620998719591586E-3</v>
      </c>
      <c r="BI428" s="87">
        <v>0</v>
      </c>
      <c r="BJ428" s="63"/>
      <c r="BK428" s="86">
        <f t="shared" si="374"/>
        <v>0</v>
      </c>
      <c r="BL428" s="86">
        <f t="shared" si="375"/>
        <v>0</v>
      </c>
      <c r="BM428" s="86">
        <f t="shared" si="376"/>
        <v>0</v>
      </c>
      <c r="BN428" s="86">
        <f t="shared" si="377"/>
        <v>0</v>
      </c>
      <c r="BO428" s="86">
        <f t="shared" si="378"/>
        <v>0</v>
      </c>
      <c r="BP428" s="86">
        <f t="shared" si="379"/>
        <v>1.280409731113985E-3</v>
      </c>
      <c r="BQ428" s="86">
        <f t="shared" si="380"/>
        <v>1.3164212548015364E-2</v>
      </c>
      <c r="BR428" s="86">
        <f t="shared" si="381"/>
        <v>9.0428937259923181E-3</v>
      </c>
      <c r="BS428" s="86">
        <f t="shared" si="382"/>
        <v>1.4204545454545414E-2</v>
      </c>
      <c r="BT428" s="86">
        <f t="shared" si="383"/>
        <v>9.9631882202304567E-3</v>
      </c>
      <c r="BU428" s="86">
        <f t="shared" si="384"/>
        <v>1.0323303457106303E-2</v>
      </c>
      <c r="BV428" s="86">
        <f t="shared" si="385"/>
        <v>1.3764404609475034E-2</v>
      </c>
      <c r="BW428" s="86">
        <f t="shared" si="386"/>
        <v>2.7768886043533891E-2</v>
      </c>
      <c r="BX428" s="86">
        <f t="shared" si="387"/>
        <v>4.5614596670934704E-2</v>
      </c>
      <c r="BY428" s="86">
        <f t="shared" si="388"/>
        <v>8.5147247119078062E-2</v>
      </c>
      <c r="BZ428" s="86">
        <f t="shared" si="389"/>
        <v>0.16961427656850192</v>
      </c>
      <c r="CA428" s="86">
        <f t="shared" si="390"/>
        <v>0.30593790012804095</v>
      </c>
      <c r="CB428" s="86">
        <f t="shared" si="391"/>
        <v>0.26836587708066578</v>
      </c>
      <c r="CC428" s="86">
        <f t="shared" si="392"/>
        <v>1.4564660691421252E-2</v>
      </c>
      <c r="CD428" s="86">
        <f t="shared" si="393"/>
        <v>2.7208706786171575E-3</v>
      </c>
      <c r="CE428" s="86">
        <f t="shared" si="394"/>
        <v>9.2029449423815593E-4</v>
      </c>
      <c r="CF428" s="86">
        <f t="shared" si="395"/>
        <v>1.0403329065300894E-3</v>
      </c>
      <c r="CG428" s="88">
        <f t="shared" si="396"/>
        <v>6.5620998719591586E-3</v>
      </c>
      <c r="CH428" s="89">
        <f t="shared" si="397"/>
        <v>0</v>
      </c>
      <c r="CI428" s="90">
        <f t="shared" si="398"/>
        <v>7.1742957746478875E-2</v>
      </c>
      <c r="CJ428" s="90">
        <f t="shared" si="399"/>
        <v>0.92169494238156191</v>
      </c>
      <c r="CK428" s="91">
        <f t="shared" si="400"/>
        <v>6.5620998719591586E-3</v>
      </c>
      <c r="CL428" s="90">
        <f t="shared" si="401"/>
        <v>0.54510672786191805</v>
      </c>
      <c r="CM428" s="90">
        <f t="shared" si="402"/>
        <v>5.7155128710108682</v>
      </c>
      <c r="CN428" s="90">
        <f t="array" ref="CN428">10^(SUMPRODUCT(BW428:CF428,LOG($BW$5:$CF$5))/CJ428)</f>
        <v>0.46671075745766516</v>
      </c>
      <c r="CO428" s="92">
        <f t="shared" si="353"/>
        <v>0.27544903382495933</v>
      </c>
      <c r="CP428" s="93">
        <f t="shared" si="353"/>
        <v>0.3778939256050351</v>
      </c>
      <c r="CQ428" s="93">
        <f t="shared" si="353"/>
        <v>0.44698946254269173</v>
      </c>
      <c r="CR428" s="93">
        <f t="shared" si="353"/>
        <v>0.55432180414430321</v>
      </c>
      <c r="CS428" s="94">
        <f t="shared" si="353"/>
        <v>1.3949678848385221</v>
      </c>
      <c r="CT428" s="95" t="s">
        <v>551</v>
      </c>
      <c r="CU428" s="79">
        <v>1</v>
      </c>
      <c r="CV428" s="79" t="s">
        <v>550</v>
      </c>
      <c r="CW428" s="80"/>
    </row>
    <row r="429" spans="1:101" x14ac:dyDescent="0.2">
      <c r="A429" s="2"/>
      <c r="B429" s="95">
        <v>212.5</v>
      </c>
      <c r="C429" s="103" t="s">
        <v>23</v>
      </c>
      <c r="D429" s="84">
        <v>153185</v>
      </c>
      <c r="E429" s="84">
        <v>419268</v>
      </c>
      <c r="F429" s="60">
        <v>0</v>
      </c>
      <c r="G429" s="60" t="s">
        <v>580</v>
      </c>
      <c r="H429" s="104" t="s">
        <v>418</v>
      </c>
      <c r="I429" s="78">
        <v>44103</v>
      </c>
      <c r="J429" s="134" t="s">
        <v>590</v>
      </c>
      <c r="K429" s="100">
        <v>3290.9</v>
      </c>
      <c r="L429" s="81" t="s">
        <v>568</v>
      </c>
      <c r="M429" s="81"/>
      <c r="N429" s="82">
        <v>0</v>
      </c>
      <c r="O429" s="83">
        <v>0</v>
      </c>
      <c r="P429" s="83">
        <v>0</v>
      </c>
      <c r="Q429" s="83">
        <v>0</v>
      </c>
      <c r="R429" s="83">
        <v>0</v>
      </c>
      <c r="S429" s="83">
        <v>14.5</v>
      </c>
      <c r="T429" s="83">
        <v>41.4</v>
      </c>
      <c r="U429" s="83">
        <v>5.8</v>
      </c>
      <c r="V429" s="83">
        <v>55.5</v>
      </c>
      <c r="W429" s="83">
        <v>32.5</v>
      </c>
      <c r="X429" s="83">
        <v>50.7</v>
      </c>
      <c r="Y429" s="83">
        <v>71.599999999999994</v>
      </c>
      <c r="Z429" s="83">
        <v>161.19999999999999</v>
      </c>
      <c r="AA429" s="83">
        <v>304.3</v>
      </c>
      <c r="AB429" s="83">
        <v>490.2</v>
      </c>
      <c r="AC429" s="83">
        <v>680.5</v>
      </c>
      <c r="AD429" s="83">
        <v>825.4</v>
      </c>
      <c r="AE429" s="83">
        <v>501.6</v>
      </c>
      <c r="AF429" s="83">
        <v>26.3</v>
      </c>
      <c r="AG429" s="83">
        <v>1.2</v>
      </c>
      <c r="AH429" s="83">
        <v>0.3</v>
      </c>
      <c r="AI429" s="83">
        <v>0.1</v>
      </c>
      <c r="AJ429" s="84">
        <v>27.8</v>
      </c>
      <c r="AK429" s="85"/>
      <c r="AL429" s="59">
        <v>1</v>
      </c>
      <c r="AM429" s="86">
        <f t="shared" si="352"/>
        <v>1</v>
      </c>
      <c r="AN429" s="86">
        <f t="shared" si="403"/>
        <v>1</v>
      </c>
      <c r="AO429" s="86">
        <f t="shared" si="354"/>
        <v>1</v>
      </c>
      <c r="AP429" s="86">
        <f t="shared" si="355"/>
        <v>1</v>
      </c>
      <c r="AQ429" s="86">
        <f t="shared" si="356"/>
        <v>1</v>
      </c>
      <c r="AR429" s="86">
        <f t="shared" si="357"/>
        <v>0.99559391048041568</v>
      </c>
      <c r="AS429" s="86">
        <f t="shared" si="358"/>
        <v>0.98301376523139561</v>
      </c>
      <c r="AT429" s="86">
        <f t="shared" si="359"/>
        <v>0.98125132942356186</v>
      </c>
      <c r="AU429" s="86">
        <f t="shared" si="360"/>
        <v>0.96438664195204948</v>
      </c>
      <c r="AV429" s="86">
        <f t="shared" si="361"/>
        <v>0.95451092406332605</v>
      </c>
      <c r="AW429" s="86">
        <f t="shared" si="362"/>
        <v>0.93910480415691744</v>
      </c>
      <c r="AX429" s="86">
        <f t="shared" si="363"/>
        <v>0.9173478379774529</v>
      </c>
      <c r="AY429" s="86">
        <f t="shared" si="364"/>
        <v>0.86836427724938459</v>
      </c>
      <c r="AZ429" s="86">
        <f t="shared" si="365"/>
        <v>0.77589717098666011</v>
      </c>
      <c r="BA429" s="86">
        <f t="shared" si="366"/>
        <v>0.62694095840043751</v>
      </c>
      <c r="BB429" s="86">
        <f t="shared" si="367"/>
        <v>0.42015861922270498</v>
      </c>
      <c r="BC429" s="86">
        <f t="shared" si="368"/>
        <v>0.16934577167340237</v>
      </c>
      <c r="BD429" s="86">
        <f t="shared" si="369"/>
        <v>1.6925461120058299E-2</v>
      </c>
      <c r="BE429" s="86">
        <f t="shared" si="370"/>
        <v>8.9337263362605536E-3</v>
      </c>
      <c r="BF429" s="86">
        <f t="shared" si="371"/>
        <v>8.569084444984611E-3</v>
      </c>
      <c r="BG429" s="86">
        <f t="shared" si="372"/>
        <v>8.4779239721656258E-3</v>
      </c>
      <c r="BH429" s="86">
        <f t="shared" si="373"/>
        <v>8.4475371478926302E-3</v>
      </c>
      <c r="BI429" s="87">
        <v>0</v>
      </c>
      <c r="BJ429" s="63"/>
      <c r="BK429" s="86">
        <f t="shared" si="374"/>
        <v>0</v>
      </c>
      <c r="BL429" s="86">
        <f t="shared" si="375"/>
        <v>0</v>
      </c>
      <c r="BM429" s="86">
        <f t="shared" si="376"/>
        <v>0</v>
      </c>
      <c r="BN429" s="86">
        <f t="shared" si="377"/>
        <v>0</v>
      </c>
      <c r="BO429" s="86">
        <f t="shared" si="378"/>
        <v>0</v>
      </c>
      <c r="BP429" s="86">
        <f t="shared" si="379"/>
        <v>4.4060895195843219E-3</v>
      </c>
      <c r="BQ429" s="86">
        <f t="shared" si="380"/>
        <v>1.2580145249020069E-2</v>
      </c>
      <c r="BR429" s="86">
        <f t="shared" si="381"/>
        <v>1.762435807833751E-3</v>
      </c>
      <c r="BS429" s="86">
        <f t="shared" si="382"/>
        <v>1.6864687471512374E-2</v>
      </c>
      <c r="BT429" s="86">
        <f t="shared" si="383"/>
        <v>9.8757178887234343E-3</v>
      </c>
      <c r="BU429" s="86">
        <f t="shared" si="384"/>
        <v>1.5406119906408611E-2</v>
      </c>
      <c r="BV429" s="86">
        <f t="shared" si="385"/>
        <v>2.1756966179464543E-2</v>
      </c>
      <c r="BW429" s="86">
        <f t="shared" si="386"/>
        <v>4.8983560728068309E-2</v>
      </c>
      <c r="BX429" s="86">
        <f t="shared" si="387"/>
        <v>9.2467106262724474E-2</v>
      </c>
      <c r="BY429" s="86">
        <f t="shared" si="388"/>
        <v>0.1489562125862226</v>
      </c>
      <c r="BZ429" s="86">
        <f t="shared" si="389"/>
        <v>0.20678233917773253</v>
      </c>
      <c r="CA429" s="86">
        <f t="shared" si="390"/>
        <v>0.25081284754930261</v>
      </c>
      <c r="CB429" s="86">
        <f t="shared" si="391"/>
        <v>0.15242031055334407</v>
      </c>
      <c r="CC429" s="86">
        <f t="shared" si="392"/>
        <v>7.9917347837977458E-3</v>
      </c>
      <c r="CD429" s="86">
        <f t="shared" si="393"/>
        <v>3.6464189127594256E-4</v>
      </c>
      <c r="CE429" s="86">
        <f t="shared" si="394"/>
        <v>9.1160472818985205E-5</v>
      </c>
      <c r="CF429" s="86">
        <f t="shared" si="395"/>
        <v>3.0386824272995647E-5</v>
      </c>
      <c r="CG429" s="88">
        <f t="shared" si="396"/>
        <v>8.4475371478926302E-3</v>
      </c>
      <c r="CH429" s="89">
        <f t="shared" si="397"/>
        <v>0</v>
      </c>
      <c r="CI429" s="90">
        <f t="shared" si="398"/>
        <v>8.2652162022547104E-2</v>
      </c>
      <c r="CJ429" s="90">
        <f t="shared" si="399"/>
        <v>0.9089003008295603</v>
      </c>
      <c r="CK429" s="91">
        <f t="shared" si="400"/>
        <v>8.4475371478926302E-3</v>
      </c>
      <c r="CL429" s="90">
        <f t="shared" si="401"/>
        <v>0.66354421297779176</v>
      </c>
      <c r="CM429" s="90">
        <f t="shared" si="402"/>
        <v>5.0790252593453724</v>
      </c>
      <c r="CN429" s="90">
        <f t="array" ref="CN429">10^(SUMPRODUCT(BW429:CF429,LOG($BW$5:$CF$5))/CJ429)</f>
        <v>0.57273885631083232</v>
      </c>
      <c r="CO429" s="92">
        <f t="shared" si="353"/>
        <v>0.30265135403924115</v>
      </c>
      <c r="CP429" s="93">
        <f t="shared" si="353"/>
        <v>0.45432145719146533</v>
      </c>
      <c r="CQ429" s="93">
        <f t="shared" si="353"/>
        <v>0.57249346952733982</v>
      </c>
      <c r="CR429" s="93">
        <f t="shared" si="353"/>
        <v>0.74865921636710209</v>
      </c>
      <c r="CS429" s="94">
        <f t="shared" si="353"/>
        <v>1.7626678624717238</v>
      </c>
      <c r="CT429" s="95" t="s">
        <v>551</v>
      </c>
      <c r="CU429" s="79">
        <v>1</v>
      </c>
      <c r="CV429" s="79" t="s">
        <v>550</v>
      </c>
      <c r="CW429" s="80"/>
    </row>
    <row r="430" spans="1:101" x14ac:dyDescent="0.2">
      <c r="A430" s="2"/>
      <c r="B430" s="95">
        <v>212.5</v>
      </c>
      <c r="C430" s="103" t="s">
        <v>25</v>
      </c>
      <c r="D430" s="84">
        <v>153124</v>
      </c>
      <c r="E430" s="84">
        <v>419278</v>
      </c>
      <c r="F430" s="60">
        <v>0</v>
      </c>
      <c r="G430" s="60" t="s">
        <v>580</v>
      </c>
      <c r="H430" s="104" t="s">
        <v>419</v>
      </c>
      <c r="I430" s="78">
        <v>44103</v>
      </c>
      <c r="J430" s="134" t="s">
        <v>590</v>
      </c>
      <c r="K430" s="100">
        <v>4472</v>
      </c>
      <c r="L430" s="81" t="s">
        <v>568</v>
      </c>
      <c r="M430" s="81"/>
      <c r="N430" s="82">
        <v>0</v>
      </c>
      <c r="O430" s="83">
        <v>0</v>
      </c>
      <c r="P430" s="83">
        <v>0</v>
      </c>
      <c r="Q430" s="83">
        <v>0</v>
      </c>
      <c r="R430" s="83">
        <v>0</v>
      </c>
      <c r="S430" s="83">
        <v>8.3000000000000007</v>
      </c>
      <c r="T430" s="83">
        <v>22.7</v>
      </c>
      <c r="U430" s="83">
        <v>35.799999999999997</v>
      </c>
      <c r="V430" s="83">
        <v>70.8</v>
      </c>
      <c r="W430" s="83">
        <v>106.8</v>
      </c>
      <c r="X430" s="83">
        <v>124.7</v>
      </c>
      <c r="Y430" s="83">
        <v>158.69999999999999</v>
      </c>
      <c r="Z430" s="83">
        <v>242.5</v>
      </c>
      <c r="AA430" s="83">
        <v>306.2</v>
      </c>
      <c r="AB430" s="83">
        <v>468.1</v>
      </c>
      <c r="AC430" s="83">
        <v>933</v>
      </c>
      <c r="AD430" s="83">
        <v>1255.5</v>
      </c>
      <c r="AE430" s="83">
        <v>654.70000000000005</v>
      </c>
      <c r="AF430" s="83">
        <v>47.1</v>
      </c>
      <c r="AG430" s="83">
        <v>2.6</v>
      </c>
      <c r="AH430" s="83">
        <v>2.6</v>
      </c>
      <c r="AI430" s="83">
        <v>3.1</v>
      </c>
      <c r="AJ430" s="84">
        <v>28.8</v>
      </c>
      <c r="AK430" s="85"/>
      <c r="AL430" s="59">
        <v>1</v>
      </c>
      <c r="AM430" s="86">
        <f t="shared" si="352"/>
        <v>1</v>
      </c>
      <c r="AN430" s="86">
        <f t="shared" si="403"/>
        <v>1</v>
      </c>
      <c r="AO430" s="86">
        <f t="shared" si="354"/>
        <v>1</v>
      </c>
      <c r="AP430" s="86">
        <f t="shared" si="355"/>
        <v>1</v>
      </c>
      <c r="AQ430" s="86">
        <f t="shared" si="356"/>
        <v>1</v>
      </c>
      <c r="AR430" s="86">
        <f t="shared" si="357"/>
        <v>0.99814400715563512</v>
      </c>
      <c r="AS430" s="86">
        <f t="shared" si="358"/>
        <v>0.99306797853309492</v>
      </c>
      <c r="AT430" s="86">
        <f t="shared" si="359"/>
        <v>0.98506261180679799</v>
      </c>
      <c r="AU430" s="86">
        <f t="shared" si="360"/>
        <v>0.96923076923076934</v>
      </c>
      <c r="AV430" s="86">
        <f t="shared" si="361"/>
        <v>0.94534883720930241</v>
      </c>
      <c r="AW430" s="86">
        <f t="shared" si="362"/>
        <v>0.91746422182468701</v>
      </c>
      <c r="AX430" s="86">
        <f t="shared" si="363"/>
        <v>0.88197674418604655</v>
      </c>
      <c r="AY430" s="86">
        <f t="shared" si="364"/>
        <v>0.82775044722719149</v>
      </c>
      <c r="AZ430" s="86">
        <f t="shared" si="365"/>
        <v>0.75927996422182475</v>
      </c>
      <c r="BA430" s="86">
        <f t="shared" si="366"/>
        <v>0.65460644007155644</v>
      </c>
      <c r="BB430" s="86">
        <f t="shared" si="367"/>
        <v>0.44597495527728104</v>
      </c>
      <c r="BC430" s="86">
        <f t="shared" si="368"/>
        <v>0.16522808586762106</v>
      </c>
      <c r="BD430" s="86">
        <f t="shared" si="369"/>
        <v>1.8828264758497665E-2</v>
      </c>
      <c r="BE430" s="86">
        <f t="shared" si="370"/>
        <v>8.2960644007159159E-3</v>
      </c>
      <c r="BF430" s="86">
        <f t="shared" si="371"/>
        <v>7.7146690518787066E-3</v>
      </c>
      <c r="BG430" s="86">
        <f t="shared" si="372"/>
        <v>7.1332737030414973E-3</v>
      </c>
      <c r="BH430" s="86">
        <f t="shared" si="373"/>
        <v>6.4400715563509786E-3</v>
      </c>
      <c r="BI430" s="87">
        <v>0</v>
      </c>
      <c r="BJ430" s="63"/>
      <c r="BK430" s="86">
        <f t="shared" si="374"/>
        <v>0</v>
      </c>
      <c r="BL430" s="86">
        <f t="shared" si="375"/>
        <v>0</v>
      </c>
      <c r="BM430" s="86">
        <f t="shared" si="376"/>
        <v>0</v>
      </c>
      <c r="BN430" s="86">
        <f t="shared" si="377"/>
        <v>0</v>
      </c>
      <c r="BO430" s="86">
        <f t="shared" si="378"/>
        <v>0</v>
      </c>
      <c r="BP430" s="86">
        <f t="shared" si="379"/>
        <v>1.8559928443648843E-3</v>
      </c>
      <c r="BQ430" s="86">
        <f t="shared" si="380"/>
        <v>5.0760286225401963E-3</v>
      </c>
      <c r="BR430" s="86">
        <f t="shared" si="381"/>
        <v>8.0053667262969253E-3</v>
      </c>
      <c r="BS430" s="86">
        <f t="shared" si="382"/>
        <v>1.5831842576028654E-2</v>
      </c>
      <c r="BT430" s="86">
        <f t="shared" si="383"/>
        <v>2.3881932021466934E-2</v>
      </c>
      <c r="BU430" s="86">
        <f t="shared" si="384"/>
        <v>2.7884615384615397E-2</v>
      </c>
      <c r="BV430" s="86">
        <f t="shared" si="385"/>
        <v>3.5487477638640463E-2</v>
      </c>
      <c r="BW430" s="86">
        <f t="shared" si="386"/>
        <v>5.4226296958855058E-2</v>
      </c>
      <c r="BX430" s="86">
        <f t="shared" si="387"/>
        <v>6.8470483005366733E-2</v>
      </c>
      <c r="BY430" s="86">
        <f t="shared" si="388"/>
        <v>0.10467352415026832</v>
      </c>
      <c r="BZ430" s="86">
        <f t="shared" si="389"/>
        <v>0.2086314847942754</v>
      </c>
      <c r="CA430" s="86">
        <f t="shared" si="390"/>
        <v>0.28074686940965998</v>
      </c>
      <c r="CB430" s="86">
        <f t="shared" si="391"/>
        <v>0.14639982110912339</v>
      </c>
      <c r="CC430" s="86">
        <f t="shared" si="392"/>
        <v>1.0532200357781749E-2</v>
      </c>
      <c r="CD430" s="86">
        <f t="shared" si="393"/>
        <v>5.8139534883720929E-4</v>
      </c>
      <c r="CE430" s="86">
        <f t="shared" si="394"/>
        <v>5.8139534883720929E-4</v>
      </c>
      <c r="CF430" s="86">
        <f t="shared" si="395"/>
        <v>6.9320214669051864E-4</v>
      </c>
      <c r="CG430" s="88">
        <f t="shared" si="396"/>
        <v>6.4400715563509786E-3</v>
      </c>
      <c r="CH430" s="89">
        <f t="shared" si="397"/>
        <v>0</v>
      </c>
      <c r="CI430" s="90">
        <f t="shared" si="398"/>
        <v>0.11802325581395345</v>
      </c>
      <c r="CJ430" s="90">
        <f t="shared" si="399"/>
        <v>0.87553667262969559</v>
      </c>
      <c r="CK430" s="91">
        <f t="shared" si="400"/>
        <v>6.4400715563509786E-3</v>
      </c>
      <c r="CL430" s="90">
        <f t="shared" si="401"/>
        <v>0.67852587249557095</v>
      </c>
      <c r="CM430" s="90">
        <f t="shared" si="402"/>
        <v>4.1547550769061816</v>
      </c>
      <c r="CN430" s="90">
        <f t="array" ref="CN430">10^(SUMPRODUCT(BW430:CF430,LOG($BW$5:$CF$5))/CJ430)</f>
        <v>0.54775190303661581</v>
      </c>
      <c r="CO430" s="92">
        <f t="shared" si="353"/>
        <v>0.30365235235818067</v>
      </c>
      <c r="CP430" s="93">
        <f t="shared" si="353"/>
        <v>0.44475598706984848</v>
      </c>
      <c r="CQ430" s="93">
        <f t="shared" si="353"/>
        <v>0.54752633652903737</v>
      </c>
      <c r="CR430" s="93">
        <f t="shared" si="353"/>
        <v>0.70452421796145226</v>
      </c>
      <c r="CS430" s="94">
        <f t="shared" si="353"/>
        <v>2.3727118019930371</v>
      </c>
      <c r="CT430" s="95" t="s">
        <v>551</v>
      </c>
      <c r="CU430" s="79">
        <v>1</v>
      </c>
      <c r="CV430" s="79" t="s">
        <v>550</v>
      </c>
      <c r="CW430" s="80"/>
    </row>
    <row r="431" spans="1:101" x14ac:dyDescent="0.2">
      <c r="A431" s="2"/>
      <c r="B431" s="95">
        <v>213</v>
      </c>
      <c r="C431" s="103" t="s">
        <v>29</v>
      </c>
      <c r="D431" s="84">
        <v>152959</v>
      </c>
      <c r="E431" s="84">
        <v>418814</v>
      </c>
      <c r="F431" s="60">
        <v>0</v>
      </c>
      <c r="G431" s="60" t="s">
        <v>580</v>
      </c>
      <c r="H431" s="104" t="s">
        <v>420</v>
      </c>
      <c r="I431" s="78">
        <v>44103</v>
      </c>
      <c r="J431" s="134" t="s">
        <v>590</v>
      </c>
      <c r="K431" s="100">
        <v>2670.9</v>
      </c>
      <c r="L431" s="81" t="s">
        <v>568</v>
      </c>
      <c r="M431" s="81"/>
      <c r="N431" s="82">
        <v>0</v>
      </c>
      <c r="O431" s="83">
        <v>0</v>
      </c>
      <c r="P431" s="83">
        <v>0</v>
      </c>
      <c r="Q431" s="83">
        <v>0</v>
      </c>
      <c r="R431" s="83">
        <v>0</v>
      </c>
      <c r="S431" s="83">
        <v>0</v>
      </c>
      <c r="T431" s="83">
        <v>5.5</v>
      </c>
      <c r="U431" s="83">
        <v>8.1</v>
      </c>
      <c r="V431" s="83">
        <v>16.399999999999999</v>
      </c>
      <c r="W431" s="83">
        <v>10.9</v>
      </c>
      <c r="X431" s="83">
        <v>17.8</v>
      </c>
      <c r="Y431" s="83">
        <v>19.3</v>
      </c>
      <c r="Z431" s="83">
        <v>28.7</v>
      </c>
      <c r="AA431" s="83">
        <v>80.7</v>
      </c>
      <c r="AB431" s="83">
        <v>175.5</v>
      </c>
      <c r="AC431" s="83">
        <v>570.5</v>
      </c>
      <c r="AD431" s="83">
        <v>1005.8</v>
      </c>
      <c r="AE431" s="83">
        <v>641</v>
      </c>
      <c r="AF431" s="83">
        <v>77.5</v>
      </c>
      <c r="AG431" s="83">
        <v>5.2</v>
      </c>
      <c r="AH431" s="83">
        <v>0.9</v>
      </c>
      <c r="AI431" s="83">
        <v>0.5</v>
      </c>
      <c r="AJ431" s="84">
        <v>6.6</v>
      </c>
      <c r="AK431" s="85"/>
      <c r="AL431" s="59">
        <v>1</v>
      </c>
      <c r="AM431" s="86">
        <f t="shared" si="352"/>
        <v>1</v>
      </c>
      <c r="AN431" s="86">
        <f t="shared" si="403"/>
        <v>1</v>
      </c>
      <c r="AO431" s="86">
        <f t="shared" si="354"/>
        <v>1</v>
      </c>
      <c r="AP431" s="86">
        <f t="shared" si="355"/>
        <v>1</v>
      </c>
      <c r="AQ431" s="86">
        <f t="shared" si="356"/>
        <v>1</v>
      </c>
      <c r="AR431" s="86">
        <f t="shared" si="357"/>
        <v>1</v>
      </c>
      <c r="AS431" s="86">
        <f t="shared" si="358"/>
        <v>0.99794076902916617</v>
      </c>
      <c r="AT431" s="86">
        <f t="shared" si="359"/>
        <v>0.99490808341757453</v>
      </c>
      <c r="AU431" s="86">
        <f t="shared" si="360"/>
        <v>0.98876783106817923</v>
      </c>
      <c r="AV431" s="86">
        <f t="shared" si="361"/>
        <v>0.98468680968961764</v>
      </c>
      <c r="AW431" s="86">
        <f t="shared" si="362"/>
        <v>0.97802238945673736</v>
      </c>
      <c r="AX431" s="86">
        <f t="shared" si="363"/>
        <v>0.97079636077726605</v>
      </c>
      <c r="AY431" s="86">
        <f t="shared" si="364"/>
        <v>0.96005091916582419</v>
      </c>
      <c r="AZ431" s="86">
        <f t="shared" si="365"/>
        <v>0.92983638473922636</v>
      </c>
      <c r="BA431" s="86">
        <f t="shared" si="366"/>
        <v>0.86412819648807504</v>
      </c>
      <c r="BB431" s="86">
        <f t="shared" si="367"/>
        <v>0.65052978396795069</v>
      </c>
      <c r="BC431" s="86">
        <f t="shared" si="368"/>
        <v>0.27395260024710749</v>
      </c>
      <c r="BD431" s="86">
        <f t="shared" si="369"/>
        <v>3.3958590737204419E-2</v>
      </c>
      <c r="BE431" s="86">
        <f t="shared" si="370"/>
        <v>4.9421543300008502E-3</v>
      </c>
      <c r="BF431" s="86">
        <f t="shared" si="371"/>
        <v>2.9952450484852559E-3</v>
      </c>
      <c r="BG431" s="86">
        <f t="shared" si="372"/>
        <v>2.6582799805306336E-3</v>
      </c>
      <c r="BH431" s="86">
        <f t="shared" si="373"/>
        <v>2.4710771650002881E-3</v>
      </c>
      <c r="BI431" s="87">
        <v>0</v>
      </c>
      <c r="BJ431" s="63"/>
      <c r="BK431" s="86">
        <f t="shared" si="374"/>
        <v>0</v>
      </c>
      <c r="BL431" s="86">
        <f t="shared" si="375"/>
        <v>0</v>
      </c>
      <c r="BM431" s="86">
        <f t="shared" si="376"/>
        <v>0</v>
      </c>
      <c r="BN431" s="86">
        <f t="shared" si="377"/>
        <v>0</v>
      </c>
      <c r="BO431" s="86">
        <f t="shared" si="378"/>
        <v>0</v>
      </c>
      <c r="BP431" s="86">
        <f t="shared" si="379"/>
        <v>0</v>
      </c>
      <c r="BQ431" s="86">
        <f t="shared" si="380"/>
        <v>2.0592309708338252E-3</v>
      </c>
      <c r="BR431" s="86">
        <f t="shared" si="381"/>
        <v>3.0326856115916456E-3</v>
      </c>
      <c r="BS431" s="86">
        <f t="shared" si="382"/>
        <v>6.1402523493953032E-3</v>
      </c>
      <c r="BT431" s="86">
        <f t="shared" si="383"/>
        <v>4.081021378561589E-3</v>
      </c>
      <c r="BU431" s="86">
        <f t="shared" si="384"/>
        <v>6.6644202328802749E-3</v>
      </c>
      <c r="BV431" s="86">
        <f t="shared" si="385"/>
        <v>7.226028679471308E-3</v>
      </c>
      <c r="BW431" s="86">
        <f t="shared" si="386"/>
        <v>1.0745441611441864E-2</v>
      </c>
      <c r="BX431" s="86">
        <f t="shared" si="387"/>
        <v>3.0214534426597828E-2</v>
      </c>
      <c r="BY431" s="86">
        <f t="shared" si="388"/>
        <v>6.5708188251151323E-2</v>
      </c>
      <c r="BZ431" s="86">
        <f t="shared" si="389"/>
        <v>0.21359841252012435</v>
      </c>
      <c r="CA431" s="86">
        <f t="shared" si="390"/>
        <v>0.3765771837208432</v>
      </c>
      <c r="CB431" s="86">
        <f t="shared" si="391"/>
        <v>0.23999400950990307</v>
      </c>
      <c r="CC431" s="86">
        <f t="shared" si="392"/>
        <v>2.9016436407203569E-2</v>
      </c>
      <c r="CD431" s="86">
        <f t="shared" si="393"/>
        <v>1.9469092815155944E-3</v>
      </c>
      <c r="CE431" s="86">
        <f t="shared" si="394"/>
        <v>3.3696506795462223E-4</v>
      </c>
      <c r="CF431" s="86">
        <f t="shared" si="395"/>
        <v>1.8720281553034554E-4</v>
      </c>
      <c r="CG431" s="88">
        <f t="shared" si="396"/>
        <v>2.4710771650002881E-3</v>
      </c>
      <c r="CH431" s="89">
        <f t="shared" si="397"/>
        <v>0</v>
      </c>
      <c r="CI431" s="90">
        <f t="shared" si="398"/>
        <v>2.9203639222733946E-2</v>
      </c>
      <c r="CJ431" s="90">
        <f t="shared" si="399"/>
        <v>0.96832528361226577</v>
      </c>
      <c r="CK431" s="91">
        <f t="shared" si="400"/>
        <v>2.4710771650002881E-3</v>
      </c>
      <c r="CL431" s="90">
        <f t="shared" si="401"/>
        <v>0.47523494755237616</v>
      </c>
      <c r="CM431" s="90">
        <f t="shared" si="402"/>
        <v>4.5818128838752719</v>
      </c>
      <c r="CN431" s="90">
        <f t="array" ref="CN431">10^(SUMPRODUCT(BW431:CF431,LOG($BW$5:$CF$5))/CJ431)</f>
        <v>0.44810455280077921</v>
      </c>
      <c r="CO431" s="92">
        <f t="shared" si="353"/>
        <v>0.27532561944451428</v>
      </c>
      <c r="CP431" s="93">
        <f t="shared" si="353"/>
        <v>0.38042215059294299</v>
      </c>
      <c r="CQ431" s="93">
        <f t="shared" si="353"/>
        <v>0.4360268892241892</v>
      </c>
      <c r="CR431" s="93">
        <f t="shared" si="353"/>
        <v>0.49975914344155475</v>
      </c>
      <c r="CS431" s="94">
        <f t="shared" si="353"/>
        <v>0.85597340699778002</v>
      </c>
      <c r="CT431" s="95" t="s">
        <v>551</v>
      </c>
      <c r="CU431" s="79">
        <v>1</v>
      </c>
      <c r="CV431" s="79" t="s">
        <v>550</v>
      </c>
      <c r="CW431" s="80"/>
    </row>
    <row r="432" spans="1:101" x14ac:dyDescent="0.2">
      <c r="A432" s="2"/>
      <c r="B432" s="95">
        <v>213.5</v>
      </c>
      <c r="C432" s="103" t="s">
        <v>23</v>
      </c>
      <c r="D432" s="84">
        <v>152614</v>
      </c>
      <c r="E432" s="84">
        <v>418457</v>
      </c>
      <c r="F432" s="60">
        <v>0</v>
      </c>
      <c r="G432" s="60" t="s">
        <v>580</v>
      </c>
      <c r="H432" s="104" t="s">
        <v>422</v>
      </c>
      <c r="I432" s="78">
        <v>44103</v>
      </c>
      <c r="J432" s="134" t="s">
        <v>590</v>
      </c>
      <c r="K432" s="100">
        <v>2507.5</v>
      </c>
      <c r="L432" s="81" t="s">
        <v>568</v>
      </c>
      <c r="M432" s="81"/>
      <c r="N432" s="82">
        <v>0</v>
      </c>
      <c r="O432" s="83">
        <v>0</v>
      </c>
      <c r="P432" s="83">
        <v>0</v>
      </c>
      <c r="Q432" s="83">
        <v>0</v>
      </c>
      <c r="R432" s="83">
        <v>0</v>
      </c>
      <c r="S432" s="83">
        <v>3.4</v>
      </c>
      <c r="T432" s="83">
        <v>15.2</v>
      </c>
      <c r="U432" s="83">
        <v>3.4</v>
      </c>
      <c r="V432" s="83">
        <v>11.4</v>
      </c>
      <c r="W432" s="83">
        <v>13</v>
      </c>
      <c r="X432" s="83">
        <v>17.600000000000001</v>
      </c>
      <c r="Y432" s="83">
        <v>23.9</v>
      </c>
      <c r="Z432" s="83">
        <v>43.5</v>
      </c>
      <c r="AA432" s="83">
        <v>91.1</v>
      </c>
      <c r="AB432" s="83">
        <v>215.7</v>
      </c>
      <c r="AC432" s="83">
        <v>548.4</v>
      </c>
      <c r="AD432" s="83">
        <v>866.2</v>
      </c>
      <c r="AE432" s="83">
        <v>583.29999999999995</v>
      </c>
      <c r="AF432" s="83">
        <v>48.6</v>
      </c>
      <c r="AG432" s="83">
        <v>7.5</v>
      </c>
      <c r="AH432" s="83">
        <v>2.1</v>
      </c>
      <c r="AI432" s="83">
        <v>1.1000000000000001</v>
      </c>
      <c r="AJ432" s="84">
        <v>12.1</v>
      </c>
      <c r="AK432" s="85"/>
      <c r="AL432" s="59">
        <v>1</v>
      </c>
      <c r="AM432" s="86">
        <f t="shared" si="352"/>
        <v>1</v>
      </c>
      <c r="AN432" s="86">
        <f t="shared" si="403"/>
        <v>1</v>
      </c>
      <c r="AO432" s="86">
        <f t="shared" si="354"/>
        <v>1</v>
      </c>
      <c r="AP432" s="86">
        <f t="shared" si="355"/>
        <v>1</v>
      </c>
      <c r="AQ432" s="86">
        <f t="shared" si="356"/>
        <v>1</v>
      </c>
      <c r="AR432" s="86">
        <f t="shared" si="357"/>
        <v>0.99864406779661019</v>
      </c>
      <c r="AS432" s="86">
        <f t="shared" si="358"/>
        <v>0.99258225324027916</v>
      </c>
      <c r="AT432" s="86">
        <f t="shared" si="359"/>
        <v>0.99122632103688935</v>
      </c>
      <c r="AU432" s="86">
        <f t="shared" si="360"/>
        <v>0.9866799601196411</v>
      </c>
      <c r="AV432" s="86">
        <f t="shared" si="361"/>
        <v>0.98149551345962116</v>
      </c>
      <c r="AW432" s="86">
        <f t="shared" si="362"/>
        <v>0.97447657028913259</v>
      </c>
      <c r="AX432" s="86">
        <f t="shared" si="363"/>
        <v>0.9649451645064806</v>
      </c>
      <c r="AY432" s="86">
        <f t="shared" si="364"/>
        <v>0.94759720837487538</v>
      </c>
      <c r="AZ432" s="86">
        <f t="shared" si="365"/>
        <v>0.9112662013958126</v>
      </c>
      <c r="BA432" s="86">
        <f t="shared" si="366"/>
        <v>0.82524426719840482</v>
      </c>
      <c r="BB432" s="86">
        <f t="shared" si="367"/>
        <v>0.60654037886340983</v>
      </c>
      <c r="BC432" s="86">
        <f t="shared" si="368"/>
        <v>0.2610967098703888</v>
      </c>
      <c r="BD432" s="86">
        <f t="shared" si="369"/>
        <v>2.847457627118638E-2</v>
      </c>
      <c r="BE432" s="86">
        <f t="shared" si="370"/>
        <v>9.0927218344964457E-3</v>
      </c>
      <c r="BF432" s="86">
        <f t="shared" si="371"/>
        <v>6.1016949152541723E-3</v>
      </c>
      <c r="BG432" s="86">
        <f t="shared" si="372"/>
        <v>5.2642073778663354E-3</v>
      </c>
      <c r="BH432" s="86">
        <f t="shared" si="373"/>
        <v>4.8255234297108016E-3</v>
      </c>
      <c r="BI432" s="87">
        <v>0</v>
      </c>
      <c r="BJ432" s="63"/>
      <c r="BK432" s="86">
        <f t="shared" si="374"/>
        <v>0</v>
      </c>
      <c r="BL432" s="86">
        <f t="shared" si="375"/>
        <v>0</v>
      </c>
      <c r="BM432" s="86">
        <f t="shared" si="376"/>
        <v>0</v>
      </c>
      <c r="BN432" s="86">
        <f t="shared" si="377"/>
        <v>0</v>
      </c>
      <c r="BO432" s="86">
        <f t="shared" si="378"/>
        <v>0</v>
      </c>
      <c r="BP432" s="86">
        <f t="shared" si="379"/>
        <v>1.3559322033898091E-3</v>
      </c>
      <c r="BQ432" s="86">
        <f t="shared" si="380"/>
        <v>6.0618145563310355E-3</v>
      </c>
      <c r="BR432" s="86">
        <f t="shared" si="381"/>
        <v>1.3559322033898091E-3</v>
      </c>
      <c r="BS432" s="86">
        <f t="shared" si="382"/>
        <v>4.5463609172482489E-3</v>
      </c>
      <c r="BT432" s="86">
        <f t="shared" si="383"/>
        <v>5.1844466600199368E-3</v>
      </c>
      <c r="BU432" s="86">
        <f t="shared" si="384"/>
        <v>7.0189431704885674E-3</v>
      </c>
      <c r="BV432" s="86">
        <f t="shared" si="385"/>
        <v>9.5314057826519916E-3</v>
      </c>
      <c r="BW432" s="86">
        <f t="shared" si="386"/>
        <v>1.7347956131605224E-2</v>
      </c>
      <c r="BX432" s="86">
        <f t="shared" si="387"/>
        <v>3.6331006979062774E-2</v>
      </c>
      <c r="BY432" s="86">
        <f t="shared" si="388"/>
        <v>8.6021934197407779E-2</v>
      </c>
      <c r="BZ432" s="86">
        <f t="shared" si="389"/>
        <v>0.21870388833499499</v>
      </c>
      <c r="CA432" s="86">
        <f t="shared" si="390"/>
        <v>0.34544366899302104</v>
      </c>
      <c r="CB432" s="86">
        <f t="shared" si="391"/>
        <v>0.23262213359920242</v>
      </c>
      <c r="CC432" s="86">
        <f t="shared" si="392"/>
        <v>1.9381854436689935E-2</v>
      </c>
      <c r="CD432" s="86">
        <f t="shared" si="393"/>
        <v>2.9910269192422734E-3</v>
      </c>
      <c r="CE432" s="86">
        <f t="shared" si="394"/>
        <v>8.3748753738783696E-4</v>
      </c>
      <c r="CF432" s="86">
        <f t="shared" si="395"/>
        <v>4.3868394815553373E-4</v>
      </c>
      <c r="CG432" s="88">
        <f t="shared" si="396"/>
        <v>4.8255234297108016E-3</v>
      </c>
      <c r="CH432" s="89">
        <f t="shared" si="397"/>
        <v>0</v>
      </c>
      <c r="CI432" s="90">
        <f t="shared" si="398"/>
        <v>3.5054835493519398E-2</v>
      </c>
      <c r="CJ432" s="90">
        <f t="shared" si="399"/>
        <v>0.96011964107676973</v>
      </c>
      <c r="CK432" s="91">
        <f t="shared" si="400"/>
        <v>4.8255234297108016E-3</v>
      </c>
      <c r="CL432" s="90">
        <f t="shared" si="401"/>
        <v>0.4978353671983593</v>
      </c>
      <c r="CM432" s="90">
        <f t="shared" si="402"/>
        <v>4.9621756325112383</v>
      </c>
      <c r="CN432" s="90">
        <f t="array" ref="CN432">10^(SUMPRODUCT(BW432:CF432,LOG($BW$5:$CF$5))/CJ432)</f>
        <v>0.46655592835369614</v>
      </c>
      <c r="CO432" s="92">
        <f t="shared" si="353"/>
        <v>0.27846128545396548</v>
      </c>
      <c r="CP432" s="93">
        <f t="shared" si="353"/>
        <v>0.38771130510046037</v>
      </c>
      <c r="CQ432" s="93">
        <f t="shared" si="353"/>
        <v>0.44987896650188858</v>
      </c>
      <c r="CR432" s="93">
        <f t="shared" si="353"/>
        <v>0.5360828301549625</v>
      </c>
      <c r="CS432" s="94">
        <f t="shared" si="353"/>
        <v>0.95613554533814937</v>
      </c>
      <c r="CT432" s="95" t="s">
        <v>551</v>
      </c>
      <c r="CU432" s="79">
        <v>1</v>
      </c>
      <c r="CV432" s="79" t="s">
        <v>550</v>
      </c>
      <c r="CW432" s="80"/>
    </row>
    <row r="433" spans="1:101" x14ac:dyDescent="0.2">
      <c r="A433" s="2"/>
      <c r="B433" s="95">
        <v>213.5</v>
      </c>
      <c r="C433" s="103" t="s">
        <v>25</v>
      </c>
      <c r="D433" s="84">
        <v>152580</v>
      </c>
      <c r="E433" s="84">
        <v>418510</v>
      </c>
      <c r="F433" s="60">
        <v>0</v>
      </c>
      <c r="G433" s="60" t="s">
        <v>580</v>
      </c>
      <c r="H433" s="104" t="s">
        <v>421</v>
      </c>
      <c r="I433" s="78">
        <v>44103</v>
      </c>
      <c r="J433" s="134" t="s">
        <v>590</v>
      </c>
      <c r="K433" s="100">
        <v>4499.5</v>
      </c>
      <c r="L433" s="81" t="s">
        <v>568</v>
      </c>
      <c r="M433" s="81"/>
      <c r="N433" s="82">
        <v>0</v>
      </c>
      <c r="O433" s="83">
        <v>0</v>
      </c>
      <c r="P433" s="83">
        <v>0</v>
      </c>
      <c r="Q433" s="83">
        <v>0</v>
      </c>
      <c r="R433" s="83">
        <v>0</v>
      </c>
      <c r="S433" s="83">
        <v>1.2</v>
      </c>
      <c r="T433" s="83">
        <v>10.6</v>
      </c>
      <c r="U433" s="83">
        <v>35.6</v>
      </c>
      <c r="V433" s="83">
        <v>20.5</v>
      </c>
      <c r="W433" s="83">
        <v>13</v>
      </c>
      <c r="X433" s="83">
        <v>18.8</v>
      </c>
      <c r="Y433" s="83">
        <v>29.1</v>
      </c>
      <c r="Z433" s="83">
        <v>22</v>
      </c>
      <c r="AA433" s="83">
        <v>95.4</v>
      </c>
      <c r="AB433" s="83">
        <v>248.1</v>
      </c>
      <c r="AC433" s="83">
        <v>751.4</v>
      </c>
      <c r="AD433" s="83">
        <v>1940.3</v>
      </c>
      <c r="AE433" s="83">
        <v>1177.0999999999999</v>
      </c>
      <c r="AF433" s="83">
        <v>112.6</v>
      </c>
      <c r="AG433" s="83">
        <v>7.8</v>
      </c>
      <c r="AH433" s="83">
        <v>1.6</v>
      </c>
      <c r="AI433" s="83">
        <v>1.1000000000000001</v>
      </c>
      <c r="AJ433" s="84">
        <v>13.3</v>
      </c>
      <c r="AK433" s="85"/>
      <c r="AL433" s="59">
        <v>1</v>
      </c>
      <c r="AM433" s="86">
        <f t="shared" si="352"/>
        <v>1</v>
      </c>
      <c r="AN433" s="86">
        <f t="shared" si="403"/>
        <v>1</v>
      </c>
      <c r="AO433" s="86">
        <f t="shared" si="354"/>
        <v>1</v>
      </c>
      <c r="AP433" s="86">
        <f t="shared" si="355"/>
        <v>1</v>
      </c>
      <c r="AQ433" s="86">
        <f t="shared" si="356"/>
        <v>1</v>
      </c>
      <c r="AR433" s="86">
        <f t="shared" si="357"/>
        <v>0.99973330370041114</v>
      </c>
      <c r="AS433" s="86">
        <f t="shared" si="358"/>
        <v>0.99737748638737633</v>
      </c>
      <c r="AT433" s="86">
        <f t="shared" si="359"/>
        <v>0.98946549616624069</v>
      </c>
      <c r="AU433" s="86">
        <f t="shared" si="360"/>
        <v>0.98490943438159795</v>
      </c>
      <c r="AV433" s="86">
        <f t="shared" si="361"/>
        <v>0.98202022446938553</v>
      </c>
      <c r="AW433" s="86">
        <f t="shared" si="362"/>
        <v>0.97784198244249365</v>
      </c>
      <c r="AX433" s="86">
        <f t="shared" si="363"/>
        <v>0.97137459717746422</v>
      </c>
      <c r="AY433" s="86">
        <f t="shared" si="364"/>
        <v>0.96648516501833548</v>
      </c>
      <c r="AZ433" s="86">
        <f t="shared" si="365"/>
        <v>0.94528280920102248</v>
      </c>
      <c r="BA433" s="86">
        <f t="shared" si="366"/>
        <v>0.89014334926102912</v>
      </c>
      <c r="BB433" s="86">
        <f t="shared" si="367"/>
        <v>0.72314701633514855</v>
      </c>
      <c r="BC433" s="86">
        <f t="shared" si="368"/>
        <v>0.29192132459162168</v>
      </c>
      <c r="BD433" s="86">
        <f t="shared" si="369"/>
        <v>3.0314479386599036E-2</v>
      </c>
      <c r="BE433" s="86">
        <f t="shared" si="370"/>
        <v>5.2894766085125923E-3</v>
      </c>
      <c r="BF433" s="86">
        <f t="shared" si="371"/>
        <v>3.5559506611851123E-3</v>
      </c>
      <c r="BG433" s="86">
        <f t="shared" si="372"/>
        <v>3.200355595066655E-3</v>
      </c>
      <c r="BH433" s="86">
        <f t="shared" si="373"/>
        <v>2.9558839871102155E-3</v>
      </c>
      <c r="BI433" s="87">
        <v>0</v>
      </c>
      <c r="BJ433" s="63"/>
      <c r="BK433" s="86">
        <f t="shared" si="374"/>
        <v>0</v>
      </c>
      <c r="BL433" s="86">
        <f t="shared" si="375"/>
        <v>0</v>
      </c>
      <c r="BM433" s="86">
        <f t="shared" si="376"/>
        <v>0</v>
      </c>
      <c r="BN433" s="86">
        <f t="shared" si="377"/>
        <v>0</v>
      </c>
      <c r="BO433" s="86">
        <f t="shared" si="378"/>
        <v>0</v>
      </c>
      <c r="BP433" s="86">
        <f t="shared" si="379"/>
        <v>2.6669629958886443E-4</v>
      </c>
      <c r="BQ433" s="86">
        <f t="shared" si="380"/>
        <v>2.3558173130348026E-3</v>
      </c>
      <c r="BR433" s="86">
        <f t="shared" si="381"/>
        <v>7.9119902211356452E-3</v>
      </c>
      <c r="BS433" s="86">
        <f t="shared" si="382"/>
        <v>4.5560617846427398E-3</v>
      </c>
      <c r="BT433" s="86">
        <f t="shared" si="383"/>
        <v>2.8892099122124204E-3</v>
      </c>
      <c r="BU433" s="86">
        <f t="shared" si="384"/>
        <v>4.1782420268918763E-3</v>
      </c>
      <c r="BV433" s="86">
        <f t="shared" si="385"/>
        <v>6.467385265029435E-3</v>
      </c>
      <c r="BW433" s="86">
        <f t="shared" si="386"/>
        <v>4.8894321591287371E-3</v>
      </c>
      <c r="BX433" s="86">
        <f t="shared" si="387"/>
        <v>2.1202355817313001E-2</v>
      </c>
      <c r="BY433" s="86">
        <f t="shared" si="388"/>
        <v>5.5139459939993363E-2</v>
      </c>
      <c r="BZ433" s="86">
        <f t="shared" si="389"/>
        <v>0.16699633292588056</v>
      </c>
      <c r="CA433" s="86">
        <f t="shared" si="390"/>
        <v>0.43122569174352687</v>
      </c>
      <c r="CB433" s="86">
        <f t="shared" si="391"/>
        <v>0.26160684520502264</v>
      </c>
      <c r="CC433" s="86">
        <f t="shared" si="392"/>
        <v>2.5025002778086444E-2</v>
      </c>
      <c r="CD433" s="86">
        <f t="shared" si="393"/>
        <v>1.73352594732748E-3</v>
      </c>
      <c r="CE433" s="86">
        <f t="shared" si="394"/>
        <v>3.5559506611845728E-4</v>
      </c>
      <c r="CF433" s="86">
        <f t="shared" si="395"/>
        <v>2.4447160795643954E-4</v>
      </c>
      <c r="CG433" s="88">
        <f t="shared" si="396"/>
        <v>2.9558839871102155E-3</v>
      </c>
      <c r="CH433" s="89">
        <f t="shared" si="397"/>
        <v>0</v>
      </c>
      <c r="CI433" s="90">
        <f t="shared" si="398"/>
        <v>2.8625402822535784E-2</v>
      </c>
      <c r="CJ433" s="90">
        <f t="shared" si="399"/>
        <v>0.968418713190354</v>
      </c>
      <c r="CK433" s="91">
        <f t="shared" si="400"/>
        <v>2.9558839871102155E-3</v>
      </c>
      <c r="CL433" s="90">
        <f t="shared" si="401"/>
        <v>0.45488127903528158</v>
      </c>
      <c r="CM433" s="90">
        <f t="shared" si="402"/>
        <v>5.433415501570642</v>
      </c>
      <c r="CN433" s="90">
        <f t="array" ref="CN433">10^(SUMPRODUCT(BW433:CF433,LOG($BW$5:$CF$5))/CJ433)</f>
        <v>0.42752856329246486</v>
      </c>
      <c r="CO433" s="92">
        <f t="shared" si="353"/>
        <v>0.27447690930789836</v>
      </c>
      <c r="CP433" s="93">
        <f t="shared" si="353"/>
        <v>0.37175882969308288</v>
      </c>
      <c r="CQ433" s="93">
        <f t="shared" si="353"/>
        <v>0.41879398479781593</v>
      </c>
      <c r="CR433" s="93">
        <f t="shared" si="353"/>
        <v>0.47178005656955235</v>
      </c>
      <c r="CS433" s="94">
        <f t="shared" si="353"/>
        <v>0.75482659413093312</v>
      </c>
      <c r="CT433" s="95" t="s">
        <v>551</v>
      </c>
      <c r="CU433" s="79">
        <v>1</v>
      </c>
      <c r="CV433" s="79" t="s">
        <v>550</v>
      </c>
      <c r="CW433" s="80"/>
    </row>
    <row r="434" spans="1:101" x14ac:dyDescent="0.2">
      <c r="A434" s="2"/>
      <c r="B434" s="95">
        <v>214</v>
      </c>
      <c r="C434" s="103" t="s">
        <v>29</v>
      </c>
      <c r="D434" s="84">
        <v>152148</v>
      </c>
      <c r="E434" s="84">
        <v>418288</v>
      </c>
      <c r="F434" s="60">
        <v>0</v>
      </c>
      <c r="G434" s="60" t="s">
        <v>580</v>
      </c>
      <c r="H434" s="104" t="s">
        <v>423</v>
      </c>
      <c r="I434" s="78">
        <v>44103</v>
      </c>
      <c r="J434" s="134" t="s">
        <v>590</v>
      </c>
      <c r="K434" s="100">
        <v>3476.4</v>
      </c>
      <c r="L434" s="81" t="s">
        <v>568</v>
      </c>
      <c r="M434" s="81"/>
      <c r="N434" s="82">
        <v>0</v>
      </c>
      <c r="O434" s="83">
        <v>0</v>
      </c>
      <c r="P434" s="83">
        <v>0</v>
      </c>
      <c r="Q434" s="83">
        <v>0</v>
      </c>
      <c r="R434" s="83">
        <v>0</v>
      </c>
      <c r="S434" s="83">
        <v>0</v>
      </c>
      <c r="T434" s="83">
        <v>6.1</v>
      </c>
      <c r="U434" s="83">
        <v>7.6</v>
      </c>
      <c r="V434" s="83">
        <v>8.4</v>
      </c>
      <c r="W434" s="83">
        <v>10.8</v>
      </c>
      <c r="X434" s="83">
        <v>9.5</v>
      </c>
      <c r="Y434" s="83">
        <v>17.100000000000001</v>
      </c>
      <c r="Z434" s="83">
        <v>30.2</v>
      </c>
      <c r="AA434" s="83">
        <v>131.69999999999999</v>
      </c>
      <c r="AB434" s="83">
        <v>344.9</v>
      </c>
      <c r="AC434" s="83">
        <v>813.1</v>
      </c>
      <c r="AD434" s="83">
        <v>1277.9000000000001</v>
      </c>
      <c r="AE434" s="83">
        <v>751.2</v>
      </c>
      <c r="AF434" s="83">
        <v>42.5</v>
      </c>
      <c r="AG434" s="83">
        <v>8.1</v>
      </c>
      <c r="AH434" s="83">
        <v>1.3</v>
      </c>
      <c r="AI434" s="83">
        <v>1.4</v>
      </c>
      <c r="AJ434" s="84">
        <v>14.6</v>
      </c>
      <c r="AK434" s="85"/>
      <c r="AL434" s="59">
        <v>1</v>
      </c>
      <c r="AM434" s="86">
        <f t="shared" si="352"/>
        <v>1</v>
      </c>
      <c r="AN434" s="86">
        <f t="shared" si="403"/>
        <v>1</v>
      </c>
      <c r="AO434" s="86">
        <f t="shared" si="354"/>
        <v>1</v>
      </c>
      <c r="AP434" s="86">
        <f t="shared" si="355"/>
        <v>1</v>
      </c>
      <c r="AQ434" s="86">
        <f t="shared" si="356"/>
        <v>1</v>
      </c>
      <c r="AR434" s="86">
        <f t="shared" si="357"/>
        <v>1</v>
      </c>
      <c r="AS434" s="86">
        <f t="shared" si="358"/>
        <v>0.99824531124151417</v>
      </c>
      <c r="AT434" s="86">
        <f t="shared" si="359"/>
        <v>0.9960591416407778</v>
      </c>
      <c r="AU434" s="86">
        <f t="shared" si="360"/>
        <v>0.99364284892417443</v>
      </c>
      <c r="AV434" s="86">
        <f t="shared" si="361"/>
        <v>0.99053618685997002</v>
      </c>
      <c r="AW434" s="86">
        <f t="shared" si="362"/>
        <v>0.98780347485904951</v>
      </c>
      <c r="AX434" s="86">
        <f t="shared" si="363"/>
        <v>0.98288459325739264</v>
      </c>
      <c r="AY434" s="86">
        <f t="shared" si="364"/>
        <v>0.97419744563341382</v>
      </c>
      <c r="AZ434" s="86">
        <f t="shared" si="365"/>
        <v>0.93631342768381076</v>
      </c>
      <c r="BA434" s="86">
        <f t="shared" si="366"/>
        <v>0.8371015993556552</v>
      </c>
      <c r="BB434" s="86">
        <f t="shared" si="367"/>
        <v>0.6032102174663444</v>
      </c>
      <c r="BC434" s="86">
        <f t="shared" si="368"/>
        <v>0.23561730525831309</v>
      </c>
      <c r="BD434" s="86">
        <f t="shared" si="369"/>
        <v>1.9531699459210572E-2</v>
      </c>
      <c r="BE434" s="86">
        <f t="shared" si="370"/>
        <v>7.3064089287767902E-3</v>
      </c>
      <c r="BF434" s="86">
        <f t="shared" si="371"/>
        <v>4.9764123806235287E-3</v>
      </c>
      <c r="BG434" s="86">
        <f t="shared" si="372"/>
        <v>4.6024623173396718E-3</v>
      </c>
      <c r="BH434" s="86">
        <f t="shared" si="373"/>
        <v>4.1997468645724413E-3</v>
      </c>
      <c r="BI434" s="87">
        <v>0</v>
      </c>
      <c r="BJ434" s="63"/>
      <c r="BK434" s="86">
        <f t="shared" si="374"/>
        <v>0</v>
      </c>
      <c r="BL434" s="86">
        <f t="shared" si="375"/>
        <v>0</v>
      </c>
      <c r="BM434" s="86">
        <f t="shared" si="376"/>
        <v>0</v>
      </c>
      <c r="BN434" s="86">
        <f t="shared" si="377"/>
        <v>0</v>
      </c>
      <c r="BO434" s="86">
        <f t="shared" si="378"/>
        <v>0</v>
      </c>
      <c r="BP434" s="86">
        <f t="shared" si="379"/>
        <v>0</v>
      </c>
      <c r="BQ434" s="86">
        <f t="shared" si="380"/>
        <v>1.7546887584858339E-3</v>
      </c>
      <c r="BR434" s="86">
        <f t="shared" si="381"/>
        <v>2.1861696007363651E-3</v>
      </c>
      <c r="BS434" s="86">
        <f t="shared" si="382"/>
        <v>2.4162927166033743E-3</v>
      </c>
      <c r="BT434" s="86">
        <f t="shared" si="383"/>
        <v>3.1066620642044018E-3</v>
      </c>
      <c r="BU434" s="86">
        <f t="shared" si="384"/>
        <v>2.7327120009205119E-3</v>
      </c>
      <c r="BV434" s="86">
        <f t="shared" si="385"/>
        <v>4.918881601656877E-3</v>
      </c>
      <c r="BW434" s="86">
        <f t="shared" si="386"/>
        <v>8.6871476239788192E-3</v>
      </c>
      <c r="BX434" s="86">
        <f t="shared" si="387"/>
        <v>3.7884017949603055E-2</v>
      </c>
      <c r="BY434" s="86">
        <f t="shared" si="388"/>
        <v>9.921182832815556E-2</v>
      </c>
      <c r="BZ434" s="86">
        <f t="shared" si="389"/>
        <v>0.2338913818893108</v>
      </c>
      <c r="CA434" s="86">
        <f t="shared" si="390"/>
        <v>0.36759291220803131</v>
      </c>
      <c r="CB434" s="86">
        <f t="shared" si="391"/>
        <v>0.21608560579910252</v>
      </c>
      <c r="CC434" s="86">
        <f t="shared" si="392"/>
        <v>1.2225290530433782E-2</v>
      </c>
      <c r="CD434" s="86">
        <f t="shared" si="393"/>
        <v>2.3299965481532615E-3</v>
      </c>
      <c r="CE434" s="86">
        <f t="shared" si="394"/>
        <v>3.7395006328385695E-4</v>
      </c>
      <c r="CF434" s="86">
        <f t="shared" si="395"/>
        <v>4.027154527672305E-4</v>
      </c>
      <c r="CG434" s="88">
        <f t="shared" si="396"/>
        <v>4.1997468645724413E-3</v>
      </c>
      <c r="CH434" s="89">
        <f t="shared" si="397"/>
        <v>0</v>
      </c>
      <c r="CI434" s="90">
        <f t="shared" si="398"/>
        <v>1.7115406742607364E-2</v>
      </c>
      <c r="CJ434" s="90">
        <f t="shared" si="399"/>
        <v>0.97868484639282027</v>
      </c>
      <c r="CK434" s="91">
        <f t="shared" si="400"/>
        <v>4.1997468645724413E-3</v>
      </c>
      <c r="CL434" s="90">
        <f t="shared" si="401"/>
        <v>0.4846351211820899</v>
      </c>
      <c r="CM434" s="90">
        <f t="shared" si="402"/>
        <v>4.6835009674318373</v>
      </c>
      <c r="CN434" s="90">
        <f t="array" ref="CN434">10^(SUMPRODUCT(BW434:CF434,LOG($BW$5:$CF$5))/CJ434)</f>
        <v>0.47337294716682737</v>
      </c>
      <c r="CO434" s="92">
        <f t="shared" si="353"/>
        <v>0.28487267478318218</v>
      </c>
      <c r="CP434" s="93">
        <f t="shared" si="353"/>
        <v>0.39492243895471818</v>
      </c>
      <c r="CQ434" s="93">
        <f t="shared" si="353"/>
        <v>0.45415839178574002</v>
      </c>
      <c r="CR434" s="93">
        <f t="shared" si="353"/>
        <v>0.53633379714888529</v>
      </c>
      <c r="CS434" s="94">
        <f t="shared" si="353"/>
        <v>0.88218101909651248</v>
      </c>
      <c r="CT434" s="95" t="s">
        <v>551</v>
      </c>
      <c r="CU434" s="79">
        <v>1</v>
      </c>
      <c r="CV434" s="79" t="s">
        <v>550</v>
      </c>
      <c r="CW434" s="80"/>
    </row>
    <row r="435" spans="1:101" x14ac:dyDescent="0.2">
      <c r="A435" s="2"/>
      <c r="B435" s="95">
        <v>214.5</v>
      </c>
      <c r="C435" s="103" t="s">
        <v>23</v>
      </c>
      <c r="D435" s="84">
        <v>151686</v>
      </c>
      <c r="E435" s="84">
        <v>418065</v>
      </c>
      <c r="F435" s="60">
        <v>0</v>
      </c>
      <c r="G435" s="60" t="s">
        <v>580</v>
      </c>
      <c r="H435" s="104" t="s">
        <v>424</v>
      </c>
      <c r="I435" s="78">
        <v>44103</v>
      </c>
      <c r="J435" s="134" t="s">
        <v>590</v>
      </c>
      <c r="K435" s="100">
        <v>3513</v>
      </c>
      <c r="L435" s="81" t="s">
        <v>568</v>
      </c>
      <c r="M435" s="81"/>
      <c r="N435" s="82">
        <v>0</v>
      </c>
      <c r="O435" s="83">
        <v>0</v>
      </c>
      <c r="P435" s="83">
        <v>0</v>
      </c>
      <c r="Q435" s="83">
        <v>0</v>
      </c>
      <c r="R435" s="83">
        <v>0</v>
      </c>
      <c r="S435" s="83">
        <v>25.4</v>
      </c>
      <c r="T435" s="83">
        <v>19</v>
      </c>
      <c r="U435" s="83">
        <v>21.1</v>
      </c>
      <c r="V435" s="83">
        <v>45.1</v>
      </c>
      <c r="W435" s="83">
        <v>27.4</v>
      </c>
      <c r="X435" s="83">
        <v>24.5</v>
      </c>
      <c r="Y435" s="83">
        <v>23.6</v>
      </c>
      <c r="Z435" s="83">
        <v>33.700000000000003</v>
      </c>
      <c r="AA435" s="83">
        <v>48.9</v>
      </c>
      <c r="AB435" s="83">
        <v>138.6</v>
      </c>
      <c r="AC435" s="83">
        <v>559.79999999999995</v>
      </c>
      <c r="AD435" s="83">
        <v>1572.3</v>
      </c>
      <c r="AE435" s="83">
        <v>840.5</v>
      </c>
      <c r="AF435" s="83">
        <v>44.5</v>
      </c>
      <c r="AG435" s="83">
        <v>14.8</v>
      </c>
      <c r="AH435" s="83">
        <v>4.9000000000000004</v>
      </c>
      <c r="AI435" s="83">
        <v>5.7</v>
      </c>
      <c r="AJ435" s="84">
        <v>63.2</v>
      </c>
      <c r="AK435" s="85"/>
      <c r="AL435" s="59">
        <v>1</v>
      </c>
      <c r="AM435" s="86">
        <f t="shared" si="352"/>
        <v>1</v>
      </c>
      <c r="AN435" s="86">
        <f t="shared" si="403"/>
        <v>1</v>
      </c>
      <c r="AO435" s="86">
        <f t="shared" si="354"/>
        <v>1</v>
      </c>
      <c r="AP435" s="86">
        <f t="shared" si="355"/>
        <v>1</v>
      </c>
      <c r="AQ435" s="86">
        <f t="shared" si="356"/>
        <v>1</v>
      </c>
      <c r="AR435" s="86">
        <f t="shared" si="357"/>
        <v>0.99276971249644175</v>
      </c>
      <c r="AS435" s="86">
        <f t="shared" si="358"/>
        <v>0.98736122971818951</v>
      </c>
      <c r="AT435" s="86">
        <f t="shared" si="359"/>
        <v>0.98135496726444627</v>
      </c>
      <c r="AU435" s="86">
        <f t="shared" si="360"/>
        <v>0.96851693709080555</v>
      </c>
      <c r="AV435" s="86">
        <f t="shared" si="361"/>
        <v>0.96071733561058925</v>
      </c>
      <c r="AW435" s="86">
        <f t="shared" si="362"/>
        <v>0.95374323939652716</v>
      </c>
      <c r="AX435" s="86">
        <f t="shared" si="363"/>
        <v>0.94702533447196124</v>
      </c>
      <c r="AY435" s="86">
        <f t="shared" si="364"/>
        <v>0.93743239396527178</v>
      </c>
      <c r="AZ435" s="86">
        <f t="shared" si="365"/>
        <v>0.92351266723598058</v>
      </c>
      <c r="BA435" s="86">
        <f t="shared" si="366"/>
        <v>0.88405920865357235</v>
      </c>
      <c r="BB435" s="86">
        <f t="shared" si="367"/>
        <v>0.72470822658696266</v>
      </c>
      <c r="BC435" s="86">
        <f t="shared" si="368"/>
        <v>0.27714204383717611</v>
      </c>
      <c r="BD435" s="86">
        <f t="shared" si="369"/>
        <v>3.7887845146598237E-2</v>
      </c>
      <c r="BE435" s="86">
        <f t="shared" si="370"/>
        <v>2.5220609165954911E-2</v>
      </c>
      <c r="BF435" s="86">
        <f t="shared" si="371"/>
        <v>2.1007685738684771E-2</v>
      </c>
      <c r="BG435" s="86">
        <f t="shared" si="372"/>
        <v>1.961286649587236E-2</v>
      </c>
      <c r="BH435" s="86">
        <f t="shared" si="373"/>
        <v>1.7990321662396697E-2</v>
      </c>
      <c r="BI435" s="87">
        <v>0</v>
      </c>
      <c r="BJ435" s="63"/>
      <c r="BK435" s="86">
        <f t="shared" si="374"/>
        <v>0</v>
      </c>
      <c r="BL435" s="86">
        <f t="shared" si="375"/>
        <v>0</v>
      </c>
      <c r="BM435" s="86">
        <f t="shared" si="376"/>
        <v>0</v>
      </c>
      <c r="BN435" s="86">
        <f t="shared" si="377"/>
        <v>0</v>
      </c>
      <c r="BO435" s="86">
        <f t="shared" si="378"/>
        <v>0</v>
      </c>
      <c r="BP435" s="86">
        <f t="shared" si="379"/>
        <v>7.2302875035582526E-3</v>
      </c>
      <c r="BQ435" s="86">
        <f t="shared" si="380"/>
        <v>5.4084827782522327E-3</v>
      </c>
      <c r="BR435" s="86">
        <f t="shared" si="381"/>
        <v>6.0062624537432496E-3</v>
      </c>
      <c r="BS435" s="86">
        <f t="shared" si="382"/>
        <v>1.2838030173640713E-2</v>
      </c>
      <c r="BT435" s="86">
        <f t="shared" si="383"/>
        <v>7.7996014802163005E-3</v>
      </c>
      <c r="BU435" s="86">
        <f t="shared" si="384"/>
        <v>6.9740962140620866E-3</v>
      </c>
      <c r="BV435" s="86">
        <f t="shared" si="385"/>
        <v>6.7179049245659206E-3</v>
      </c>
      <c r="BW435" s="86">
        <f t="shared" si="386"/>
        <v>9.5929405066894624E-3</v>
      </c>
      <c r="BX435" s="86">
        <f t="shared" si="387"/>
        <v>1.3919726729291204E-2</v>
      </c>
      <c r="BY435" s="86">
        <f t="shared" si="388"/>
        <v>3.945345858240823E-2</v>
      </c>
      <c r="BZ435" s="86">
        <f t="shared" si="389"/>
        <v>0.15935098206660969</v>
      </c>
      <c r="CA435" s="86">
        <f t="shared" si="390"/>
        <v>0.44756618274978655</v>
      </c>
      <c r="CB435" s="86">
        <f t="shared" si="391"/>
        <v>0.23925419869057787</v>
      </c>
      <c r="CC435" s="86">
        <f t="shared" si="392"/>
        <v>1.2667235980643326E-2</v>
      </c>
      <c r="CD435" s="86">
        <f t="shared" si="393"/>
        <v>4.2129234272701398E-3</v>
      </c>
      <c r="CE435" s="86">
        <f t="shared" si="394"/>
        <v>1.3948192428124111E-3</v>
      </c>
      <c r="CF435" s="86">
        <f t="shared" si="395"/>
        <v>1.6225448334756636E-3</v>
      </c>
      <c r="CG435" s="88">
        <f t="shared" si="396"/>
        <v>1.7990321662396697E-2</v>
      </c>
      <c r="CH435" s="89">
        <f t="shared" si="397"/>
        <v>0</v>
      </c>
      <c r="CI435" s="90">
        <f t="shared" si="398"/>
        <v>5.2974665528038756E-2</v>
      </c>
      <c r="CJ435" s="90">
        <f t="shared" si="399"/>
        <v>0.92903501280956446</v>
      </c>
      <c r="CK435" s="91">
        <f t="shared" si="400"/>
        <v>1.7990321662396697E-2</v>
      </c>
      <c r="CL435" s="90">
        <f t="shared" si="401"/>
        <v>0.46080285763943579</v>
      </c>
      <c r="CM435" s="90">
        <f t="shared" si="402"/>
        <v>6.5465796854145895</v>
      </c>
      <c r="CN435" s="90">
        <f t="array" ref="CN435">10^(SUMPRODUCT(BW435:CF435,LOG($BW$5:$CF$5))/CJ435)</f>
        <v>0.42563729029424729</v>
      </c>
      <c r="CO435" s="92">
        <f t="shared" si="353"/>
        <v>0.27382631769431143</v>
      </c>
      <c r="CP435" s="93">
        <f t="shared" si="353"/>
        <v>0.37535444242759147</v>
      </c>
      <c r="CQ435" s="93">
        <f t="shared" si="353"/>
        <v>0.42100933393502282</v>
      </c>
      <c r="CR435" s="93">
        <f t="shared" si="353"/>
        <v>0.47221729444324895</v>
      </c>
      <c r="CS435" s="94">
        <f t="shared" si="353"/>
        <v>0.81537236041188699</v>
      </c>
      <c r="CT435" s="95" t="s">
        <v>551</v>
      </c>
      <c r="CU435" s="79">
        <v>2</v>
      </c>
      <c r="CV435" s="79" t="s">
        <v>550</v>
      </c>
      <c r="CW435" s="80"/>
    </row>
    <row r="436" spans="1:101" x14ac:dyDescent="0.2">
      <c r="A436" s="2"/>
      <c r="B436" s="95">
        <v>214.5</v>
      </c>
      <c r="C436" s="103" t="s">
        <v>25</v>
      </c>
      <c r="D436" s="84">
        <v>151661</v>
      </c>
      <c r="E436" s="84">
        <v>418125</v>
      </c>
      <c r="F436" s="60">
        <v>0</v>
      </c>
      <c r="G436" s="60" t="s">
        <v>580</v>
      </c>
      <c r="H436" s="104" t="s">
        <v>425</v>
      </c>
      <c r="I436" s="78">
        <v>44103</v>
      </c>
      <c r="J436" s="134" t="s">
        <v>590</v>
      </c>
      <c r="K436" s="100">
        <v>3758</v>
      </c>
      <c r="L436" s="81" t="s">
        <v>568</v>
      </c>
      <c r="M436" s="81"/>
      <c r="N436" s="82">
        <v>0</v>
      </c>
      <c r="O436" s="83">
        <v>0</v>
      </c>
      <c r="P436" s="83">
        <v>0</v>
      </c>
      <c r="Q436" s="83">
        <v>0</v>
      </c>
      <c r="R436" s="83">
        <v>0</v>
      </c>
      <c r="S436" s="83">
        <v>0</v>
      </c>
      <c r="T436" s="83">
        <v>2.6</v>
      </c>
      <c r="U436" s="83">
        <v>1.9</v>
      </c>
      <c r="V436" s="83">
        <v>7.4</v>
      </c>
      <c r="W436" s="83">
        <v>3.2</v>
      </c>
      <c r="X436" s="83">
        <v>7.1</v>
      </c>
      <c r="Y436" s="83">
        <v>3.5</v>
      </c>
      <c r="Z436" s="83">
        <v>5.6</v>
      </c>
      <c r="AA436" s="83">
        <v>17.3</v>
      </c>
      <c r="AB436" s="83">
        <v>57.6</v>
      </c>
      <c r="AC436" s="83">
        <v>390.3</v>
      </c>
      <c r="AD436" s="83">
        <v>1245.3</v>
      </c>
      <c r="AE436" s="83">
        <v>1815.4</v>
      </c>
      <c r="AF436" s="83">
        <v>146.19999999999999</v>
      </c>
      <c r="AG436" s="83">
        <v>29.2</v>
      </c>
      <c r="AH436" s="83">
        <v>3.5</v>
      </c>
      <c r="AI436" s="83">
        <v>1</v>
      </c>
      <c r="AJ436" s="84">
        <v>20.9</v>
      </c>
      <c r="AK436" s="85"/>
      <c r="AL436" s="59">
        <v>1</v>
      </c>
      <c r="AM436" s="86">
        <f t="shared" si="352"/>
        <v>1</v>
      </c>
      <c r="AN436" s="86">
        <f t="shared" si="403"/>
        <v>1</v>
      </c>
      <c r="AO436" s="86">
        <f t="shared" si="354"/>
        <v>1</v>
      </c>
      <c r="AP436" s="86">
        <f t="shared" si="355"/>
        <v>1</v>
      </c>
      <c r="AQ436" s="86">
        <f t="shared" si="356"/>
        <v>1</v>
      </c>
      <c r="AR436" s="86">
        <f t="shared" si="357"/>
        <v>1</v>
      </c>
      <c r="AS436" s="86">
        <f t="shared" si="358"/>
        <v>0.99930814262905798</v>
      </c>
      <c r="AT436" s="86">
        <f t="shared" si="359"/>
        <v>0.99880255455029265</v>
      </c>
      <c r="AU436" s="86">
        <f t="shared" si="360"/>
        <v>0.99683342203299619</v>
      </c>
      <c r="AV436" s="86">
        <f t="shared" si="361"/>
        <v>0.99598190526875985</v>
      </c>
      <c r="AW436" s="86">
        <f t="shared" si="362"/>
        <v>0.9940926024481106</v>
      </c>
      <c r="AX436" s="86">
        <f t="shared" si="363"/>
        <v>0.99316125598722715</v>
      </c>
      <c r="AY436" s="86">
        <f t="shared" si="364"/>
        <v>0.99167110164981365</v>
      </c>
      <c r="AZ436" s="86">
        <f t="shared" si="365"/>
        <v>0.98706758914316117</v>
      </c>
      <c r="BA436" s="86">
        <f t="shared" si="366"/>
        <v>0.97174028738690787</v>
      </c>
      <c r="BB436" s="86">
        <f t="shared" si="367"/>
        <v>0.86788185204896218</v>
      </c>
      <c r="BC436" s="86">
        <f t="shared" si="368"/>
        <v>0.53650878126663115</v>
      </c>
      <c r="BD436" s="86">
        <f t="shared" si="369"/>
        <v>5.3432676955827429E-2</v>
      </c>
      <c r="BE436" s="86">
        <f t="shared" si="370"/>
        <v>1.4529004789781662E-2</v>
      </c>
      <c r="BF436" s="86">
        <f t="shared" si="371"/>
        <v>6.7589143161254613E-3</v>
      </c>
      <c r="BG436" s="86">
        <f t="shared" si="372"/>
        <v>5.8275678552420123E-3</v>
      </c>
      <c r="BH436" s="86">
        <f t="shared" si="373"/>
        <v>5.5614688664181698E-3</v>
      </c>
      <c r="BI436" s="87">
        <v>0</v>
      </c>
      <c r="BJ436" s="63"/>
      <c r="BK436" s="86">
        <f t="shared" si="374"/>
        <v>0</v>
      </c>
      <c r="BL436" s="86">
        <f t="shared" si="375"/>
        <v>0</v>
      </c>
      <c r="BM436" s="86">
        <f t="shared" si="376"/>
        <v>0</v>
      </c>
      <c r="BN436" s="86">
        <f t="shared" si="377"/>
        <v>0</v>
      </c>
      <c r="BO436" s="86">
        <f t="shared" si="378"/>
        <v>0</v>
      </c>
      <c r="BP436" s="86">
        <f t="shared" si="379"/>
        <v>0</v>
      </c>
      <c r="BQ436" s="86">
        <f t="shared" si="380"/>
        <v>6.9185737094201727E-4</v>
      </c>
      <c r="BR436" s="86">
        <f t="shared" si="381"/>
        <v>5.0558807876532885E-4</v>
      </c>
      <c r="BS436" s="86">
        <f t="shared" si="382"/>
        <v>1.969132517296468E-3</v>
      </c>
      <c r="BT436" s="86">
        <f t="shared" si="383"/>
        <v>8.5151676423633749E-4</v>
      </c>
      <c r="BU436" s="86">
        <f t="shared" si="384"/>
        <v>1.8893028206492524E-3</v>
      </c>
      <c r="BV436" s="86">
        <f t="shared" si="385"/>
        <v>9.3134646088344208E-4</v>
      </c>
      <c r="BW436" s="86">
        <f t="shared" si="386"/>
        <v>1.4901543374135073E-3</v>
      </c>
      <c r="BX436" s="86">
        <f t="shared" si="387"/>
        <v>4.603512506652474E-3</v>
      </c>
      <c r="BY436" s="86">
        <f t="shared" si="388"/>
        <v>1.5327301756253298E-2</v>
      </c>
      <c r="BZ436" s="86">
        <f t="shared" si="389"/>
        <v>0.1038584353379457</v>
      </c>
      <c r="CA436" s="86">
        <f t="shared" si="390"/>
        <v>0.33137307078233103</v>
      </c>
      <c r="CB436" s="86">
        <f t="shared" si="391"/>
        <v>0.48307610431080372</v>
      </c>
      <c r="CC436" s="86">
        <f t="shared" si="392"/>
        <v>3.8903672166045768E-2</v>
      </c>
      <c r="CD436" s="86">
        <f t="shared" si="393"/>
        <v>7.7700904736562005E-3</v>
      </c>
      <c r="CE436" s="86">
        <f t="shared" si="394"/>
        <v>9.3134646088344902E-4</v>
      </c>
      <c r="CF436" s="86">
        <f t="shared" si="395"/>
        <v>2.6609898882384245E-4</v>
      </c>
      <c r="CG436" s="88">
        <f t="shared" si="396"/>
        <v>5.5614688664181698E-3</v>
      </c>
      <c r="CH436" s="89">
        <f t="shared" si="397"/>
        <v>0</v>
      </c>
      <c r="CI436" s="90">
        <f t="shared" si="398"/>
        <v>6.838744012772846E-3</v>
      </c>
      <c r="CJ436" s="90">
        <f t="shared" si="399"/>
        <v>0.98759978712080887</v>
      </c>
      <c r="CK436" s="91">
        <f t="shared" si="400"/>
        <v>5.5614688664181698E-3</v>
      </c>
      <c r="CL436" s="90">
        <f t="shared" si="401"/>
        <v>0.36131160546443863</v>
      </c>
      <c r="CM436" s="90">
        <f t="shared" si="402"/>
        <v>5.0561671326453101</v>
      </c>
      <c r="CN436" s="90">
        <f t="array" ref="CN436">10^(SUMPRODUCT(BW436:CF436,LOG($BW$5:$CF$5))/CJ436)</f>
        <v>0.36177372021069659</v>
      </c>
      <c r="CO436" s="92">
        <f t="shared" si="353"/>
        <v>0.25859505901655588</v>
      </c>
      <c r="CP436" s="93">
        <f t="shared" si="353"/>
        <v>0.31005018821197744</v>
      </c>
      <c r="CQ436" s="93">
        <f t="shared" si="353"/>
        <v>0.34571567035230844</v>
      </c>
      <c r="CR436" s="93">
        <f t="shared" si="353"/>
        <v>0.39918162991756179</v>
      </c>
      <c r="CS436" s="94">
        <f t="shared" si="353"/>
        <v>0.5572692347265813</v>
      </c>
      <c r="CT436" s="95" t="s">
        <v>551</v>
      </c>
      <c r="CU436" s="79">
        <v>1</v>
      </c>
      <c r="CV436" s="79" t="s">
        <v>550</v>
      </c>
      <c r="CW436" s="80"/>
    </row>
    <row r="437" spans="1:101" x14ac:dyDescent="0.2">
      <c r="A437" s="2"/>
      <c r="B437" s="95">
        <v>215</v>
      </c>
      <c r="C437" s="103" t="s">
        <v>29</v>
      </c>
      <c r="D437" s="84">
        <v>151210</v>
      </c>
      <c r="E437" s="84">
        <v>417888</v>
      </c>
      <c r="F437" s="60">
        <v>0</v>
      </c>
      <c r="G437" s="60" t="s">
        <v>580</v>
      </c>
      <c r="H437" s="104" t="s">
        <v>426</v>
      </c>
      <c r="I437" s="78">
        <v>44103</v>
      </c>
      <c r="J437" s="134" t="s">
        <v>590</v>
      </c>
      <c r="K437" s="100">
        <v>3442.1</v>
      </c>
      <c r="L437" s="81" t="s">
        <v>568</v>
      </c>
      <c r="M437" s="81"/>
      <c r="N437" s="82">
        <v>0</v>
      </c>
      <c r="O437" s="83">
        <v>0</v>
      </c>
      <c r="P437" s="83">
        <v>0</v>
      </c>
      <c r="Q437" s="83">
        <v>0</v>
      </c>
      <c r="R437" s="83">
        <v>0</v>
      </c>
      <c r="S437" s="83">
        <v>0</v>
      </c>
      <c r="T437" s="83">
        <v>7.3</v>
      </c>
      <c r="U437" s="83">
        <v>14.3</v>
      </c>
      <c r="V437" s="83">
        <v>28.2</v>
      </c>
      <c r="W437" s="83">
        <v>34.200000000000003</v>
      </c>
      <c r="X437" s="83">
        <v>42.8</v>
      </c>
      <c r="Y437" s="83">
        <v>21.5</v>
      </c>
      <c r="Z437" s="83">
        <v>67</v>
      </c>
      <c r="AA437" s="83">
        <v>98.4</v>
      </c>
      <c r="AB437" s="83">
        <v>231.3</v>
      </c>
      <c r="AC437" s="83">
        <v>656.6</v>
      </c>
      <c r="AD437" s="83">
        <v>1225.8</v>
      </c>
      <c r="AE437" s="83">
        <v>903.4</v>
      </c>
      <c r="AF437" s="83">
        <v>73.5</v>
      </c>
      <c r="AG437" s="83">
        <v>14</v>
      </c>
      <c r="AH437" s="83">
        <v>3.8</v>
      </c>
      <c r="AI437" s="83">
        <v>2</v>
      </c>
      <c r="AJ437" s="84">
        <v>18</v>
      </c>
      <c r="AK437" s="85"/>
      <c r="AL437" s="59">
        <v>1</v>
      </c>
      <c r="AM437" s="86">
        <f t="shared" si="352"/>
        <v>1</v>
      </c>
      <c r="AN437" s="86">
        <f t="shared" si="403"/>
        <v>1</v>
      </c>
      <c r="AO437" s="86">
        <f t="shared" si="354"/>
        <v>1</v>
      </c>
      <c r="AP437" s="86">
        <f t="shared" si="355"/>
        <v>1</v>
      </c>
      <c r="AQ437" s="86">
        <f t="shared" si="356"/>
        <v>1</v>
      </c>
      <c r="AR437" s="86">
        <f t="shared" si="357"/>
        <v>1</v>
      </c>
      <c r="AS437" s="86">
        <f t="shared" si="358"/>
        <v>0.99787920165015542</v>
      </c>
      <c r="AT437" s="86">
        <f t="shared" si="359"/>
        <v>0.99372476104703522</v>
      </c>
      <c r="AU437" s="86">
        <f t="shared" si="360"/>
        <v>0.98553208796955349</v>
      </c>
      <c r="AV437" s="86">
        <f t="shared" si="361"/>
        <v>0.97559629296069261</v>
      </c>
      <c r="AW437" s="86">
        <f t="shared" si="362"/>
        <v>0.96316202318352173</v>
      </c>
      <c r="AX437" s="86">
        <f t="shared" si="363"/>
        <v>0.95691583626274668</v>
      </c>
      <c r="AY437" s="86">
        <f t="shared" si="364"/>
        <v>0.93745097469568006</v>
      </c>
      <c r="AZ437" s="86">
        <f t="shared" si="365"/>
        <v>0.90886377502106286</v>
      </c>
      <c r="BA437" s="86">
        <f t="shared" si="366"/>
        <v>0.84166642456639851</v>
      </c>
      <c r="BB437" s="86">
        <f t="shared" si="367"/>
        <v>0.65091078120914569</v>
      </c>
      <c r="BC437" s="86">
        <f t="shared" si="368"/>
        <v>0.2947909706283956</v>
      </c>
      <c r="BD437" s="86">
        <f t="shared" si="369"/>
        <v>3.2334911827082424E-2</v>
      </c>
      <c r="BE437" s="86">
        <f t="shared" si="370"/>
        <v>1.098166816768845E-2</v>
      </c>
      <c r="BF437" s="86">
        <f t="shared" si="371"/>
        <v>6.9143836611372167E-3</v>
      </c>
      <c r="BG437" s="86">
        <f t="shared" si="372"/>
        <v>5.8104064379304529E-3</v>
      </c>
      <c r="BH437" s="86">
        <f t="shared" si="373"/>
        <v>5.2293657941374196E-3</v>
      </c>
      <c r="BI437" s="87">
        <v>0</v>
      </c>
      <c r="BJ437" s="63"/>
      <c r="BK437" s="86">
        <f t="shared" si="374"/>
        <v>0</v>
      </c>
      <c r="BL437" s="86">
        <f t="shared" si="375"/>
        <v>0</v>
      </c>
      <c r="BM437" s="86">
        <f t="shared" si="376"/>
        <v>0</v>
      </c>
      <c r="BN437" s="86">
        <f t="shared" si="377"/>
        <v>0</v>
      </c>
      <c r="BO437" s="86">
        <f t="shared" si="378"/>
        <v>0</v>
      </c>
      <c r="BP437" s="86">
        <f t="shared" si="379"/>
        <v>0</v>
      </c>
      <c r="BQ437" s="86">
        <f t="shared" si="380"/>
        <v>2.120798349844577E-3</v>
      </c>
      <c r="BR437" s="86">
        <f t="shared" si="381"/>
        <v>4.1544406031202019E-3</v>
      </c>
      <c r="BS437" s="86">
        <f t="shared" si="382"/>
        <v>8.1926730774817269E-3</v>
      </c>
      <c r="BT437" s="86">
        <f t="shared" si="383"/>
        <v>9.9357950088608815E-3</v>
      </c>
      <c r="BU437" s="86">
        <f t="shared" si="384"/>
        <v>1.2434269777170881E-2</v>
      </c>
      <c r="BV437" s="86">
        <f t="shared" si="385"/>
        <v>6.2461869207750542E-3</v>
      </c>
      <c r="BW437" s="86">
        <f t="shared" si="386"/>
        <v>1.9464861567066616E-2</v>
      </c>
      <c r="BX437" s="86">
        <f t="shared" si="387"/>
        <v>2.8587199674617203E-2</v>
      </c>
      <c r="BY437" s="86">
        <f t="shared" si="388"/>
        <v>6.7197350454664351E-2</v>
      </c>
      <c r="BZ437" s="86">
        <f t="shared" si="389"/>
        <v>0.19075564335725281</v>
      </c>
      <c r="CA437" s="86">
        <f t="shared" si="390"/>
        <v>0.3561198105807501</v>
      </c>
      <c r="CB437" s="86">
        <f t="shared" si="391"/>
        <v>0.26245605880131317</v>
      </c>
      <c r="CC437" s="86">
        <f t="shared" si="392"/>
        <v>2.1353243659393974E-2</v>
      </c>
      <c r="CD437" s="86">
        <f t="shared" si="393"/>
        <v>4.0672845065512333E-3</v>
      </c>
      <c r="CE437" s="86">
        <f t="shared" si="394"/>
        <v>1.1039772232067637E-3</v>
      </c>
      <c r="CF437" s="86">
        <f t="shared" si="395"/>
        <v>5.8104064379303332E-4</v>
      </c>
      <c r="CG437" s="88">
        <f t="shared" si="396"/>
        <v>5.2293657941374196E-3</v>
      </c>
      <c r="CH437" s="89">
        <f t="shared" si="397"/>
        <v>0</v>
      </c>
      <c r="CI437" s="90">
        <f t="shared" si="398"/>
        <v>4.3084163737253323E-2</v>
      </c>
      <c r="CJ437" s="90">
        <f t="shared" si="399"/>
        <v>0.95168647046860921</v>
      </c>
      <c r="CK437" s="91">
        <f t="shared" si="400"/>
        <v>5.2293657941374196E-3</v>
      </c>
      <c r="CL437" s="90">
        <f t="shared" si="401"/>
        <v>0.48523175487399706</v>
      </c>
      <c r="CM437" s="90">
        <f t="shared" si="402"/>
        <v>4.6549815510266654</v>
      </c>
      <c r="CN437" s="90">
        <f t="array" ref="CN437">10^(SUMPRODUCT(BW437:CF437,LOG($BW$5:$CF$5))/CJ437)</f>
        <v>0.44718002181632205</v>
      </c>
      <c r="CO437" s="92">
        <f t="shared" si="353"/>
        <v>0.27365426187701819</v>
      </c>
      <c r="CP437" s="93">
        <f t="shared" si="353"/>
        <v>0.37435848179570042</v>
      </c>
      <c r="CQ437" s="93">
        <f t="shared" si="353"/>
        <v>0.43245272339631102</v>
      </c>
      <c r="CR437" s="93">
        <f t="shared" si="353"/>
        <v>0.49956222996690813</v>
      </c>
      <c r="CS437" s="94">
        <f t="shared" si="353"/>
        <v>0.95582853639689891</v>
      </c>
      <c r="CT437" s="95" t="s">
        <v>551</v>
      </c>
      <c r="CU437" s="79">
        <v>1</v>
      </c>
      <c r="CV437" s="79" t="s">
        <v>550</v>
      </c>
      <c r="CW437" s="80"/>
    </row>
    <row r="438" spans="1:101" x14ac:dyDescent="0.2">
      <c r="A438" s="2"/>
      <c r="B438" s="95">
        <v>215.5</v>
      </c>
      <c r="C438" s="103" t="s">
        <v>23</v>
      </c>
      <c r="D438" s="84">
        <v>150778</v>
      </c>
      <c r="E438" s="84">
        <v>417641</v>
      </c>
      <c r="F438" s="60">
        <v>0</v>
      </c>
      <c r="G438" s="60" t="s">
        <v>580</v>
      </c>
      <c r="H438" s="104" t="s">
        <v>427</v>
      </c>
      <c r="I438" s="78">
        <v>44103</v>
      </c>
      <c r="J438" s="134" t="s">
        <v>590</v>
      </c>
      <c r="K438" s="100">
        <v>4315.3</v>
      </c>
      <c r="L438" s="81" t="s">
        <v>568</v>
      </c>
      <c r="M438" s="81"/>
      <c r="N438" s="82">
        <v>0</v>
      </c>
      <c r="O438" s="83">
        <v>0</v>
      </c>
      <c r="P438" s="83">
        <v>0</v>
      </c>
      <c r="Q438" s="83">
        <v>0</v>
      </c>
      <c r="R438" s="83">
        <v>0</v>
      </c>
      <c r="S438" s="83">
        <v>0</v>
      </c>
      <c r="T438" s="83">
        <v>12.9</v>
      </c>
      <c r="U438" s="83">
        <v>32</v>
      </c>
      <c r="V438" s="83">
        <v>25.3</v>
      </c>
      <c r="W438" s="83">
        <v>26.6</v>
      </c>
      <c r="X438" s="83">
        <v>26.8</v>
      </c>
      <c r="Y438" s="83">
        <v>31.3</v>
      </c>
      <c r="Z438" s="83">
        <v>49.9</v>
      </c>
      <c r="AA438" s="83">
        <v>85.5</v>
      </c>
      <c r="AB438" s="83">
        <v>218.9</v>
      </c>
      <c r="AC438" s="83">
        <v>888.8</v>
      </c>
      <c r="AD438" s="83">
        <v>1375</v>
      </c>
      <c r="AE438" s="83">
        <v>1068.4000000000001</v>
      </c>
      <c r="AF438" s="83">
        <v>184.8</v>
      </c>
      <c r="AG438" s="83">
        <v>48</v>
      </c>
      <c r="AH438" s="83">
        <v>20.7</v>
      </c>
      <c r="AI438" s="83">
        <v>20</v>
      </c>
      <c r="AJ438" s="84">
        <v>200.4</v>
      </c>
      <c r="AK438" s="85"/>
      <c r="AL438" s="59">
        <v>1</v>
      </c>
      <c r="AM438" s="86">
        <f t="shared" si="352"/>
        <v>1</v>
      </c>
      <c r="AN438" s="86">
        <f t="shared" si="403"/>
        <v>1</v>
      </c>
      <c r="AO438" s="86">
        <f t="shared" si="354"/>
        <v>1</v>
      </c>
      <c r="AP438" s="86">
        <f t="shared" si="355"/>
        <v>1</v>
      </c>
      <c r="AQ438" s="86">
        <f t="shared" si="356"/>
        <v>1</v>
      </c>
      <c r="AR438" s="86">
        <f t="shared" si="357"/>
        <v>1</v>
      </c>
      <c r="AS438" s="86">
        <f t="shared" si="358"/>
        <v>0.99701063657219657</v>
      </c>
      <c r="AT438" s="86">
        <f t="shared" si="359"/>
        <v>0.98959516140245174</v>
      </c>
      <c r="AU438" s="86">
        <f t="shared" si="360"/>
        <v>0.98373230134637224</v>
      </c>
      <c r="AV438" s="86">
        <f t="shared" si="361"/>
        <v>0.97756818761152187</v>
      </c>
      <c r="AW438" s="86">
        <f t="shared" si="362"/>
        <v>0.97135772715686053</v>
      </c>
      <c r="AX438" s="86">
        <f t="shared" si="363"/>
        <v>0.96410446550645379</v>
      </c>
      <c r="AY438" s="86">
        <f t="shared" si="364"/>
        <v>0.95254095891363288</v>
      </c>
      <c r="AZ438" s="86">
        <f t="shared" si="365"/>
        <v>0.9327277361944708</v>
      </c>
      <c r="BA438" s="86">
        <f t="shared" si="366"/>
        <v>0.88200125136143481</v>
      </c>
      <c r="BB438" s="86">
        <f t="shared" si="367"/>
        <v>0.67603642852177126</v>
      </c>
      <c r="BC438" s="86">
        <f t="shared" si="368"/>
        <v>0.35740272982179672</v>
      </c>
      <c r="BD438" s="86">
        <f t="shared" si="369"/>
        <v>0.10981855259194009</v>
      </c>
      <c r="BE438" s="86">
        <f t="shared" si="370"/>
        <v>6.69941834866635E-2</v>
      </c>
      <c r="BF438" s="86">
        <f t="shared" si="371"/>
        <v>5.5870970732046207E-2</v>
      </c>
      <c r="BG438" s="86">
        <f t="shared" si="372"/>
        <v>5.1074085231617501E-2</v>
      </c>
      <c r="BH438" s="86">
        <f t="shared" si="373"/>
        <v>4.6439413250526959E-2</v>
      </c>
      <c r="BI438" s="87">
        <v>0</v>
      </c>
      <c r="BJ438" s="63"/>
      <c r="BK438" s="86">
        <f t="shared" si="374"/>
        <v>0</v>
      </c>
      <c r="BL438" s="86">
        <f t="shared" si="375"/>
        <v>0</v>
      </c>
      <c r="BM438" s="86">
        <f t="shared" si="376"/>
        <v>0</v>
      </c>
      <c r="BN438" s="86">
        <f t="shared" si="377"/>
        <v>0</v>
      </c>
      <c r="BO438" s="86">
        <f t="shared" si="378"/>
        <v>0</v>
      </c>
      <c r="BP438" s="86">
        <f t="shared" si="379"/>
        <v>0</v>
      </c>
      <c r="BQ438" s="86">
        <f t="shared" si="380"/>
        <v>2.9893634278034265E-3</v>
      </c>
      <c r="BR438" s="86">
        <f t="shared" si="381"/>
        <v>7.415475169744834E-3</v>
      </c>
      <c r="BS438" s="86">
        <f t="shared" si="382"/>
        <v>5.8628600560794997E-3</v>
      </c>
      <c r="BT438" s="86">
        <f t="shared" si="383"/>
        <v>6.1641137348503738E-3</v>
      </c>
      <c r="BU438" s="86">
        <f t="shared" si="384"/>
        <v>6.2104604546613373E-3</v>
      </c>
      <c r="BV438" s="86">
        <f t="shared" si="385"/>
        <v>7.2532616504067393E-3</v>
      </c>
      <c r="BW438" s="86">
        <f t="shared" si="386"/>
        <v>1.1563506592820905E-2</v>
      </c>
      <c r="BX438" s="86">
        <f t="shared" si="387"/>
        <v>1.9813222719162082E-2</v>
      </c>
      <c r="BY438" s="86">
        <f t="shared" si="388"/>
        <v>5.072648483303599E-2</v>
      </c>
      <c r="BZ438" s="86">
        <f t="shared" si="389"/>
        <v>0.20596482283966355</v>
      </c>
      <c r="CA438" s="86">
        <f t="shared" si="390"/>
        <v>0.31863369869997454</v>
      </c>
      <c r="CB438" s="86">
        <f t="shared" si="391"/>
        <v>0.24758417722985662</v>
      </c>
      <c r="CC438" s="86">
        <f t="shared" si="392"/>
        <v>4.2824369105276594E-2</v>
      </c>
      <c r="CD438" s="86">
        <f t="shared" si="393"/>
        <v>1.1123212754617293E-2</v>
      </c>
      <c r="CE438" s="86">
        <f t="shared" si="394"/>
        <v>4.7968855004287062E-3</v>
      </c>
      <c r="CF438" s="86">
        <f t="shared" si="395"/>
        <v>4.6346719810905421E-3</v>
      </c>
      <c r="CG438" s="88">
        <f t="shared" si="396"/>
        <v>4.6439413250526959E-2</v>
      </c>
      <c r="CH438" s="89">
        <f t="shared" si="397"/>
        <v>0</v>
      </c>
      <c r="CI438" s="90">
        <f t="shared" si="398"/>
        <v>3.5895534493546211E-2</v>
      </c>
      <c r="CJ438" s="90">
        <f t="shared" si="399"/>
        <v>0.91766505225592676</v>
      </c>
      <c r="CK438" s="91">
        <f t="shared" si="400"/>
        <v>4.6439413250526959E-2</v>
      </c>
      <c r="CL438" s="90">
        <f t="shared" si="401"/>
        <v>0.39018270681617606</v>
      </c>
      <c r="CM438" s="90">
        <f t="shared" si="402"/>
        <v>5.1597813353942286</v>
      </c>
      <c r="CN438" s="90">
        <f t="array" ref="CN438">10^(SUMPRODUCT(BW438:CF438,LOG($BW$5:$CF$5))/CJ438)</f>
        <v>0.42207800071689161</v>
      </c>
      <c r="CO438" s="92">
        <f t="shared" si="353"/>
        <v>0.23186218928285457</v>
      </c>
      <c r="CP438" s="93">
        <f t="shared" si="353"/>
        <v>0.35129741523390046</v>
      </c>
      <c r="CQ438" s="93">
        <f t="shared" si="353"/>
        <v>0.4138036323781823</v>
      </c>
      <c r="CR438" s="93">
        <f t="shared" si="353"/>
        <v>0.48620107904024507</v>
      </c>
      <c r="CS438" s="94">
        <f t="shared" si="353"/>
        <v>0.80174229486040105</v>
      </c>
      <c r="CT438" s="95" t="s">
        <v>551</v>
      </c>
      <c r="CU438" s="79">
        <v>1</v>
      </c>
      <c r="CV438" s="79" t="s">
        <v>550</v>
      </c>
      <c r="CW438" s="80"/>
    </row>
    <row r="439" spans="1:101" x14ac:dyDescent="0.2">
      <c r="A439" s="2"/>
      <c r="B439" s="95">
        <v>215.5</v>
      </c>
      <c r="C439" s="103" t="s">
        <v>25</v>
      </c>
      <c r="D439" s="84">
        <v>150748</v>
      </c>
      <c r="E439" s="84">
        <v>417701</v>
      </c>
      <c r="F439" s="60">
        <v>0</v>
      </c>
      <c r="G439" s="60" t="s">
        <v>580</v>
      </c>
      <c r="H439" s="104" t="s">
        <v>428</v>
      </c>
      <c r="I439" s="78">
        <v>44103</v>
      </c>
      <c r="J439" s="134" t="s">
        <v>590</v>
      </c>
      <c r="K439" s="100">
        <v>4228.1000000000004</v>
      </c>
      <c r="L439" s="81" t="s">
        <v>568</v>
      </c>
      <c r="M439" s="81"/>
      <c r="N439" s="82">
        <v>0</v>
      </c>
      <c r="O439" s="83">
        <v>0</v>
      </c>
      <c r="P439" s="83">
        <v>0</v>
      </c>
      <c r="Q439" s="83">
        <v>0</v>
      </c>
      <c r="R439" s="83">
        <v>0</v>
      </c>
      <c r="S439" s="83">
        <v>135.69999999999999</v>
      </c>
      <c r="T439" s="83">
        <v>198.8</v>
      </c>
      <c r="U439" s="83">
        <v>250</v>
      </c>
      <c r="V439" s="83">
        <v>261.5</v>
      </c>
      <c r="W439" s="83">
        <v>199.1</v>
      </c>
      <c r="X439" s="83">
        <v>152.69999999999999</v>
      </c>
      <c r="Y439" s="83">
        <v>111.6</v>
      </c>
      <c r="Z439" s="83">
        <v>103.5</v>
      </c>
      <c r="AA439" s="83">
        <v>80.099999999999994</v>
      </c>
      <c r="AB439" s="83">
        <v>100.8</v>
      </c>
      <c r="AC439" s="83">
        <v>197.3</v>
      </c>
      <c r="AD439" s="83">
        <v>588.4</v>
      </c>
      <c r="AE439" s="83">
        <v>1414.7</v>
      </c>
      <c r="AF439" s="83">
        <v>351.5</v>
      </c>
      <c r="AG439" s="83">
        <v>47.1</v>
      </c>
      <c r="AH439" s="83">
        <v>8.9</v>
      </c>
      <c r="AI439" s="83">
        <v>3.4</v>
      </c>
      <c r="AJ439" s="84">
        <v>23</v>
      </c>
      <c r="AK439" s="85"/>
      <c r="AL439" s="59">
        <v>1</v>
      </c>
      <c r="AM439" s="86">
        <f t="shared" ref="AM439:AM502" si="404">AL439-N439/SUM($N439:$AJ439)</f>
        <v>1</v>
      </c>
      <c r="AN439" s="86">
        <f t="shared" si="403"/>
        <v>1</v>
      </c>
      <c r="AO439" s="86">
        <f t="shared" si="354"/>
        <v>1</v>
      </c>
      <c r="AP439" s="86">
        <f t="shared" si="355"/>
        <v>1</v>
      </c>
      <c r="AQ439" s="86">
        <f t="shared" si="356"/>
        <v>1</v>
      </c>
      <c r="AR439" s="86">
        <f t="shared" si="357"/>
        <v>0.96790520564792693</v>
      </c>
      <c r="AS439" s="86">
        <f t="shared" si="358"/>
        <v>0.92088645017856718</v>
      </c>
      <c r="AT439" s="86">
        <f t="shared" si="359"/>
        <v>0.86175823656015704</v>
      </c>
      <c r="AU439" s="86">
        <f t="shared" si="360"/>
        <v>0.79991012511530002</v>
      </c>
      <c r="AV439" s="86">
        <f t="shared" si="361"/>
        <v>0.75282041578959813</v>
      </c>
      <c r="AW439" s="86">
        <f t="shared" si="362"/>
        <v>0.71670490291147315</v>
      </c>
      <c r="AX439" s="86">
        <f t="shared" si="363"/>
        <v>0.69031006835221487</v>
      </c>
      <c r="AY439" s="86">
        <f t="shared" si="364"/>
        <v>0.66583098791419304</v>
      </c>
      <c r="AZ439" s="86">
        <f t="shared" si="365"/>
        <v>0.64688630827085447</v>
      </c>
      <c r="BA439" s="86">
        <f t="shared" si="366"/>
        <v>0.62304581253991154</v>
      </c>
      <c r="BB439" s="86">
        <f t="shared" si="367"/>
        <v>0.57638182635226221</v>
      </c>
      <c r="BC439" s="86">
        <f t="shared" si="368"/>
        <v>0.43721766277997204</v>
      </c>
      <c r="BD439" s="86">
        <f t="shared" si="369"/>
        <v>0.10262292755611258</v>
      </c>
      <c r="BE439" s="86">
        <f t="shared" si="370"/>
        <v>1.9488659208627884E-2</v>
      </c>
      <c r="BF439" s="86">
        <f t="shared" si="371"/>
        <v>8.3489037629194077E-3</v>
      </c>
      <c r="BG439" s="86">
        <f t="shared" si="372"/>
        <v>6.2439393581040052E-3</v>
      </c>
      <c r="BH439" s="86">
        <f t="shared" si="373"/>
        <v>5.4397956528936271E-3</v>
      </c>
      <c r="BI439" s="87">
        <v>0</v>
      </c>
      <c r="BJ439" s="63"/>
      <c r="BK439" s="86">
        <f t="shared" si="374"/>
        <v>0</v>
      </c>
      <c r="BL439" s="86">
        <f t="shared" si="375"/>
        <v>0</v>
      </c>
      <c r="BM439" s="86">
        <f t="shared" si="376"/>
        <v>0</v>
      </c>
      <c r="BN439" s="86">
        <f t="shared" si="377"/>
        <v>0</v>
      </c>
      <c r="BO439" s="86">
        <f t="shared" si="378"/>
        <v>0</v>
      </c>
      <c r="BP439" s="86">
        <f t="shared" si="379"/>
        <v>3.2094794352073075E-2</v>
      </c>
      <c r="BQ439" s="86">
        <f t="shared" si="380"/>
        <v>4.7018755469359741E-2</v>
      </c>
      <c r="BR439" s="86">
        <f t="shared" si="381"/>
        <v>5.9128213618410141E-2</v>
      </c>
      <c r="BS439" s="86">
        <f t="shared" si="382"/>
        <v>6.1848111444857023E-2</v>
      </c>
      <c r="BT439" s="86">
        <f t="shared" si="383"/>
        <v>4.7089709325701889E-2</v>
      </c>
      <c r="BU439" s="86">
        <f t="shared" si="384"/>
        <v>3.6115512878124978E-2</v>
      </c>
      <c r="BV439" s="86">
        <f t="shared" si="385"/>
        <v>2.6394834559258284E-2</v>
      </c>
      <c r="BW439" s="86">
        <f t="shared" si="386"/>
        <v>2.4479080438021827E-2</v>
      </c>
      <c r="BX439" s="86">
        <f t="shared" si="387"/>
        <v>1.8944679643338569E-2</v>
      </c>
      <c r="BY439" s="86">
        <f t="shared" si="388"/>
        <v>2.3840495730942934E-2</v>
      </c>
      <c r="BZ439" s="86">
        <f t="shared" si="389"/>
        <v>4.6663986187649331E-2</v>
      </c>
      <c r="CA439" s="86">
        <f t="shared" si="390"/>
        <v>0.13916416357229017</v>
      </c>
      <c r="CB439" s="86">
        <f t="shared" si="391"/>
        <v>0.33459473522385946</v>
      </c>
      <c r="CC439" s="86">
        <f t="shared" si="392"/>
        <v>8.3134268347484691E-2</v>
      </c>
      <c r="CD439" s="86">
        <f t="shared" si="393"/>
        <v>1.1139755445708477E-2</v>
      </c>
      <c r="CE439" s="86">
        <f t="shared" si="394"/>
        <v>2.1049644048154025E-3</v>
      </c>
      <c r="CF439" s="86">
        <f t="shared" si="395"/>
        <v>8.0414370521037816E-4</v>
      </c>
      <c r="CG439" s="88">
        <f t="shared" si="396"/>
        <v>5.4397956528936271E-3</v>
      </c>
      <c r="CH439" s="89">
        <f t="shared" si="397"/>
        <v>0</v>
      </c>
      <c r="CI439" s="90">
        <f t="shared" si="398"/>
        <v>0.30968993164778513</v>
      </c>
      <c r="CJ439" s="90">
        <f t="shared" si="399"/>
        <v>0.68487027269932133</v>
      </c>
      <c r="CK439" s="91">
        <f t="shared" si="400"/>
        <v>5.4397956528936271E-3</v>
      </c>
      <c r="CL439" s="90">
        <f t="shared" si="401"/>
        <v>0.89334239724018083</v>
      </c>
      <c r="CM439" s="90">
        <f t="shared" si="402"/>
        <v>7.0859673916405939</v>
      </c>
      <c r="CN439" s="90">
        <f t="array" ref="CN439">10^(SUMPRODUCT(BW439:CF439,LOG($BW$5:$CF$5))/CJ439)</f>
        <v>0.36259913181799164</v>
      </c>
      <c r="CO439" s="92">
        <f t="shared" si="353"/>
        <v>0.24742226478504495</v>
      </c>
      <c r="CP439" s="93">
        <f t="shared" si="353"/>
        <v>0.32399019878044483</v>
      </c>
      <c r="CQ439" s="93">
        <f t="shared" si="353"/>
        <v>0.41431577132718006</v>
      </c>
      <c r="CR439" s="93">
        <f t="shared" si="353"/>
        <v>1.0568593000127937</v>
      </c>
      <c r="CS439" s="94">
        <f t="shared" si="353"/>
        <v>9.9448847692557401</v>
      </c>
      <c r="CT439" s="95" t="s">
        <v>551</v>
      </c>
      <c r="CU439" s="79">
        <v>1</v>
      </c>
      <c r="CV439" s="79" t="s">
        <v>550</v>
      </c>
      <c r="CW439" s="80"/>
    </row>
    <row r="440" spans="1:101" x14ac:dyDescent="0.2">
      <c r="A440" s="2"/>
      <c r="B440" s="95">
        <v>216</v>
      </c>
      <c r="C440" s="103" t="s">
        <v>29</v>
      </c>
      <c r="D440" s="84">
        <v>150319</v>
      </c>
      <c r="E440" s="84">
        <v>417434</v>
      </c>
      <c r="F440" s="60">
        <v>0</v>
      </c>
      <c r="G440" s="60" t="s">
        <v>580</v>
      </c>
      <c r="H440" s="104" t="s">
        <v>429</v>
      </c>
      <c r="I440" s="78">
        <v>44103</v>
      </c>
      <c r="J440" s="134" t="s">
        <v>590</v>
      </c>
      <c r="K440" s="100">
        <v>4863.5</v>
      </c>
      <c r="L440" s="81" t="s">
        <v>568</v>
      </c>
      <c r="M440" s="81"/>
      <c r="N440" s="82">
        <v>0</v>
      </c>
      <c r="O440" s="83">
        <v>0</v>
      </c>
      <c r="P440" s="83">
        <v>0</v>
      </c>
      <c r="Q440" s="83">
        <v>0</v>
      </c>
      <c r="R440" s="83">
        <v>8</v>
      </c>
      <c r="S440" s="83">
        <v>0</v>
      </c>
      <c r="T440" s="83">
        <v>15</v>
      </c>
      <c r="U440" s="83">
        <v>8.3000000000000007</v>
      </c>
      <c r="V440" s="83">
        <v>46.9</v>
      </c>
      <c r="W440" s="83">
        <v>63</v>
      </c>
      <c r="X440" s="83">
        <v>79.2</v>
      </c>
      <c r="Y440" s="83">
        <v>101</v>
      </c>
      <c r="Z440" s="83">
        <v>157</v>
      </c>
      <c r="AA440" s="83">
        <v>176.4</v>
      </c>
      <c r="AB440" s="83">
        <v>257</v>
      </c>
      <c r="AC440" s="83">
        <v>578.9</v>
      </c>
      <c r="AD440" s="83">
        <v>1310.5999999999999</v>
      </c>
      <c r="AE440" s="83">
        <v>1757.8</v>
      </c>
      <c r="AF440" s="83">
        <v>264.39999999999998</v>
      </c>
      <c r="AG440" s="83">
        <v>20</v>
      </c>
      <c r="AH440" s="83">
        <v>3</v>
      </c>
      <c r="AI440" s="83">
        <v>1</v>
      </c>
      <c r="AJ440" s="84">
        <v>16</v>
      </c>
      <c r="AK440" s="85"/>
      <c r="AL440" s="59">
        <v>1</v>
      </c>
      <c r="AM440" s="86">
        <f t="shared" si="404"/>
        <v>1</v>
      </c>
      <c r="AN440" s="86">
        <f t="shared" si="403"/>
        <v>1</v>
      </c>
      <c r="AO440" s="86">
        <f t="shared" si="354"/>
        <v>1</v>
      </c>
      <c r="AP440" s="86">
        <f t="shared" si="355"/>
        <v>1</v>
      </c>
      <c r="AQ440" s="86">
        <f t="shared" si="356"/>
        <v>0.998355094068058</v>
      </c>
      <c r="AR440" s="86">
        <f t="shared" si="357"/>
        <v>0.998355094068058</v>
      </c>
      <c r="AS440" s="86">
        <f t="shared" si="358"/>
        <v>0.99527089544566671</v>
      </c>
      <c r="AT440" s="86">
        <f t="shared" si="359"/>
        <v>0.99356430554127684</v>
      </c>
      <c r="AU440" s="86">
        <f t="shared" si="360"/>
        <v>0.98392104451526674</v>
      </c>
      <c r="AV440" s="86">
        <f t="shared" si="361"/>
        <v>0.97096741030122335</v>
      </c>
      <c r="AW440" s="86">
        <f t="shared" si="362"/>
        <v>0.95468284157499739</v>
      </c>
      <c r="AX440" s="86">
        <f t="shared" si="363"/>
        <v>0.93391590418422943</v>
      </c>
      <c r="AY440" s="86">
        <f t="shared" si="364"/>
        <v>0.90163462526986737</v>
      </c>
      <c r="AZ440" s="86">
        <f t="shared" si="365"/>
        <v>0.86536444947054592</v>
      </c>
      <c r="BA440" s="86">
        <f t="shared" si="366"/>
        <v>0.81252184640690861</v>
      </c>
      <c r="BB440" s="86">
        <f t="shared" si="367"/>
        <v>0.69349234090675438</v>
      </c>
      <c r="BC440" s="86">
        <f t="shared" si="368"/>
        <v>0.42401562660635339</v>
      </c>
      <c r="BD440" s="86">
        <f t="shared" si="369"/>
        <v>6.2588670710393646E-2</v>
      </c>
      <c r="BE440" s="86">
        <f t="shared" si="370"/>
        <v>8.2245296597099754E-3</v>
      </c>
      <c r="BF440" s="86">
        <f t="shared" si="371"/>
        <v>4.1122648298549322E-3</v>
      </c>
      <c r="BG440" s="86">
        <f t="shared" si="372"/>
        <v>3.4954251053766756E-3</v>
      </c>
      <c r="BH440" s="86">
        <f t="shared" si="373"/>
        <v>3.2898118638839233E-3</v>
      </c>
      <c r="BI440" s="87">
        <v>0</v>
      </c>
      <c r="BJ440" s="63"/>
      <c r="BK440" s="86">
        <f t="shared" si="374"/>
        <v>0</v>
      </c>
      <c r="BL440" s="86">
        <f t="shared" si="375"/>
        <v>0</v>
      </c>
      <c r="BM440" s="86">
        <f t="shared" si="376"/>
        <v>0</v>
      </c>
      <c r="BN440" s="86">
        <f t="shared" si="377"/>
        <v>0</v>
      </c>
      <c r="BO440" s="86">
        <f t="shared" si="378"/>
        <v>1.6449059319419979E-3</v>
      </c>
      <c r="BP440" s="86">
        <f t="shared" si="379"/>
        <v>0</v>
      </c>
      <c r="BQ440" s="86">
        <f t="shared" si="380"/>
        <v>3.0841986223912876E-3</v>
      </c>
      <c r="BR440" s="86">
        <f t="shared" si="381"/>
        <v>1.7065899043898769E-3</v>
      </c>
      <c r="BS440" s="86">
        <f t="shared" si="382"/>
        <v>9.643261026010097E-3</v>
      </c>
      <c r="BT440" s="86">
        <f t="shared" si="383"/>
        <v>1.2953634214043386E-2</v>
      </c>
      <c r="BU440" s="86">
        <f t="shared" si="384"/>
        <v>1.6284568726225968E-2</v>
      </c>
      <c r="BV440" s="86">
        <f t="shared" si="385"/>
        <v>2.0766937390767959E-2</v>
      </c>
      <c r="BW440" s="86">
        <f t="shared" si="386"/>
        <v>3.2281278914362055E-2</v>
      </c>
      <c r="BX440" s="86">
        <f t="shared" si="387"/>
        <v>3.6270175799321458E-2</v>
      </c>
      <c r="BY440" s="86">
        <f t="shared" si="388"/>
        <v>5.2842603063637306E-2</v>
      </c>
      <c r="BZ440" s="86">
        <f t="shared" si="389"/>
        <v>0.11902950550015423</v>
      </c>
      <c r="CA440" s="86">
        <f t="shared" si="390"/>
        <v>0.26947671430040099</v>
      </c>
      <c r="CB440" s="86">
        <f t="shared" si="391"/>
        <v>0.36142695589595975</v>
      </c>
      <c r="CC440" s="86">
        <f t="shared" si="392"/>
        <v>5.436414105068367E-2</v>
      </c>
      <c r="CD440" s="86">
        <f t="shared" si="393"/>
        <v>4.1122648298550432E-3</v>
      </c>
      <c r="CE440" s="86">
        <f t="shared" si="394"/>
        <v>6.1683972447825657E-4</v>
      </c>
      <c r="CF440" s="86">
        <f t="shared" si="395"/>
        <v>2.0561324149275233E-4</v>
      </c>
      <c r="CG440" s="88">
        <f t="shared" si="396"/>
        <v>3.2898118638839233E-3</v>
      </c>
      <c r="CH440" s="89">
        <f t="shared" si="397"/>
        <v>0</v>
      </c>
      <c r="CI440" s="90">
        <f t="shared" si="398"/>
        <v>6.6084095815770572E-2</v>
      </c>
      <c r="CJ440" s="90">
        <f t="shared" si="399"/>
        <v>0.93062609232034543</v>
      </c>
      <c r="CK440" s="91">
        <f t="shared" si="400"/>
        <v>3.2898118638839233E-3</v>
      </c>
      <c r="CL440" s="90">
        <f t="shared" si="401"/>
        <v>0.47993999881166399</v>
      </c>
      <c r="CM440" s="90">
        <f t="shared" si="402"/>
        <v>4.1010407447320416</v>
      </c>
      <c r="CN440" s="90">
        <f t="array" ref="CN440">10^(SUMPRODUCT(BW440:CF440,LOG($BW$5:$CF$5))/CJ440)</f>
        <v>0.41763006999149427</v>
      </c>
      <c r="CO440" s="92">
        <f t="shared" si="353"/>
        <v>0.25924081956800521</v>
      </c>
      <c r="CP440" s="93">
        <f t="shared" si="353"/>
        <v>0.33040122148871764</v>
      </c>
      <c r="CQ440" s="93">
        <f t="shared" si="353"/>
        <v>0.39099306088288444</v>
      </c>
      <c r="CR440" s="93">
        <f t="shared" si="353"/>
        <v>0.4731117831985725</v>
      </c>
      <c r="CS440" s="94">
        <f t="shared" si="353"/>
        <v>1.3789303593547493</v>
      </c>
      <c r="CT440" s="95" t="s">
        <v>551</v>
      </c>
      <c r="CU440" s="79">
        <v>1</v>
      </c>
      <c r="CV440" s="79" t="s">
        <v>550</v>
      </c>
      <c r="CW440" s="80"/>
    </row>
    <row r="441" spans="1:101" x14ac:dyDescent="0.2">
      <c r="A441" s="2"/>
      <c r="B441" s="95">
        <v>216.5</v>
      </c>
      <c r="C441" s="103" t="s">
        <v>23</v>
      </c>
      <c r="D441" s="84">
        <v>149932</v>
      </c>
      <c r="E441" s="84">
        <v>417119</v>
      </c>
      <c r="F441" s="60">
        <v>0</v>
      </c>
      <c r="G441" s="60" t="s">
        <v>580</v>
      </c>
      <c r="H441" s="104" t="s">
        <v>431</v>
      </c>
      <c r="I441" s="78">
        <v>44103</v>
      </c>
      <c r="J441" s="134" t="s">
        <v>590</v>
      </c>
      <c r="K441" s="100">
        <v>4650.1000000000004</v>
      </c>
      <c r="L441" s="81" t="s">
        <v>568</v>
      </c>
      <c r="M441" s="81"/>
      <c r="N441" s="82">
        <v>0</v>
      </c>
      <c r="O441" s="83">
        <v>0</v>
      </c>
      <c r="P441" s="83">
        <v>0</v>
      </c>
      <c r="Q441" s="83">
        <v>0</v>
      </c>
      <c r="R441" s="83">
        <v>0</v>
      </c>
      <c r="S441" s="83">
        <v>0</v>
      </c>
      <c r="T441" s="83">
        <v>2.2000000000000002</v>
      </c>
      <c r="U441" s="83">
        <v>5.4</v>
      </c>
      <c r="V441" s="83">
        <v>4.4000000000000004</v>
      </c>
      <c r="W441" s="83">
        <v>4.2</v>
      </c>
      <c r="X441" s="83">
        <v>11.2</v>
      </c>
      <c r="Y441" s="83">
        <v>24.9</v>
      </c>
      <c r="Z441" s="83">
        <v>89.1</v>
      </c>
      <c r="AA441" s="83">
        <v>188.5</v>
      </c>
      <c r="AB441" s="83">
        <v>433.6</v>
      </c>
      <c r="AC441" s="83">
        <v>1010.5</v>
      </c>
      <c r="AD441" s="83">
        <v>1770.2</v>
      </c>
      <c r="AE441" s="83">
        <v>981.9</v>
      </c>
      <c r="AF441" s="83">
        <v>93.7</v>
      </c>
      <c r="AG441" s="83">
        <v>3.2</v>
      </c>
      <c r="AH441" s="83">
        <v>1</v>
      </c>
      <c r="AI441" s="83">
        <v>0.3</v>
      </c>
      <c r="AJ441" s="84">
        <v>25.8</v>
      </c>
      <c r="AK441" s="85"/>
      <c r="AL441" s="59">
        <v>1</v>
      </c>
      <c r="AM441" s="86">
        <f t="shared" si="404"/>
        <v>1</v>
      </c>
      <c r="AN441" s="86">
        <f t="shared" si="403"/>
        <v>1</v>
      </c>
      <c r="AO441" s="86">
        <f t="shared" si="354"/>
        <v>1</v>
      </c>
      <c r="AP441" s="86">
        <f t="shared" si="355"/>
        <v>1</v>
      </c>
      <c r="AQ441" s="86">
        <f t="shared" si="356"/>
        <v>1</v>
      </c>
      <c r="AR441" s="86">
        <f t="shared" si="357"/>
        <v>1</v>
      </c>
      <c r="AS441" s="86">
        <f t="shared" si="358"/>
        <v>0.99952689189479793</v>
      </c>
      <c r="AT441" s="86">
        <f t="shared" si="359"/>
        <v>0.99836562654566563</v>
      </c>
      <c r="AU441" s="86">
        <f t="shared" si="360"/>
        <v>0.9974194103352616</v>
      </c>
      <c r="AV441" s="86">
        <f t="shared" si="361"/>
        <v>0.99651620395260321</v>
      </c>
      <c r="AW441" s="86">
        <f t="shared" si="362"/>
        <v>0.99410765359884734</v>
      </c>
      <c r="AX441" s="86">
        <f t="shared" si="363"/>
        <v>0.98875293004451514</v>
      </c>
      <c r="AY441" s="86">
        <f t="shared" si="364"/>
        <v>0.96959205178383256</v>
      </c>
      <c r="AZ441" s="86">
        <f t="shared" si="365"/>
        <v>0.92905528913356694</v>
      </c>
      <c r="BA441" s="86">
        <f t="shared" si="366"/>
        <v>0.83580998258101968</v>
      </c>
      <c r="BB441" s="86">
        <f t="shared" si="367"/>
        <v>0.61850282789617417</v>
      </c>
      <c r="BC441" s="86">
        <f t="shared" si="368"/>
        <v>0.23782284251951552</v>
      </c>
      <c r="BD441" s="86">
        <f t="shared" si="369"/>
        <v>2.6666093202296515E-2</v>
      </c>
      <c r="BE441" s="86">
        <f t="shared" si="370"/>
        <v>6.5159889034642274E-3</v>
      </c>
      <c r="BF441" s="86">
        <f t="shared" si="371"/>
        <v>5.8278316595339894E-3</v>
      </c>
      <c r="BG441" s="86">
        <f t="shared" si="372"/>
        <v>5.6127825208057902E-3</v>
      </c>
      <c r="BH441" s="86">
        <f t="shared" si="373"/>
        <v>5.5482677791873301E-3</v>
      </c>
      <c r="BI441" s="87">
        <v>0</v>
      </c>
      <c r="BJ441" s="63"/>
      <c r="BK441" s="86">
        <f t="shared" si="374"/>
        <v>0</v>
      </c>
      <c r="BL441" s="86">
        <f t="shared" si="375"/>
        <v>0</v>
      </c>
      <c r="BM441" s="86">
        <f t="shared" si="376"/>
        <v>0</v>
      </c>
      <c r="BN441" s="86">
        <f t="shared" si="377"/>
        <v>0</v>
      </c>
      <c r="BO441" s="86">
        <f t="shared" si="378"/>
        <v>0</v>
      </c>
      <c r="BP441" s="86">
        <f t="shared" si="379"/>
        <v>0</v>
      </c>
      <c r="BQ441" s="86">
        <f t="shared" si="380"/>
        <v>4.7310810520206914E-4</v>
      </c>
      <c r="BR441" s="86">
        <f t="shared" si="381"/>
        <v>1.1612653491323011E-3</v>
      </c>
      <c r="BS441" s="86">
        <f t="shared" si="382"/>
        <v>9.4621621040402726E-4</v>
      </c>
      <c r="BT441" s="86">
        <f t="shared" si="383"/>
        <v>9.032063826583947E-4</v>
      </c>
      <c r="BU441" s="86">
        <f t="shared" si="384"/>
        <v>2.4085503537558672E-3</v>
      </c>
      <c r="BV441" s="86">
        <f t="shared" si="385"/>
        <v>5.3547235543321969E-3</v>
      </c>
      <c r="BW441" s="86">
        <f t="shared" si="386"/>
        <v>1.9160878260682579E-2</v>
      </c>
      <c r="BX441" s="86">
        <f t="shared" si="387"/>
        <v>4.0536762650265623E-2</v>
      </c>
      <c r="BY441" s="86">
        <f t="shared" si="388"/>
        <v>9.3245306552547258E-2</v>
      </c>
      <c r="BZ441" s="86">
        <f t="shared" si="389"/>
        <v>0.21730715468484552</v>
      </c>
      <c r="CA441" s="86">
        <f t="shared" si="390"/>
        <v>0.38067998537665865</v>
      </c>
      <c r="CB441" s="86">
        <f t="shared" si="391"/>
        <v>0.21115674931721901</v>
      </c>
      <c r="CC441" s="86">
        <f t="shared" si="392"/>
        <v>2.0150104298832287E-2</v>
      </c>
      <c r="CD441" s="86">
        <f t="shared" si="393"/>
        <v>6.8815724393023799E-4</v>
      </c>
      <c r="CE441" s="86">
        <f t="shared" si="394"/>
        <v>2.1504913872819921E-4</v>
      </c>
      <c r="CF441" s="86">
        <f t="shared" si="395"/>
        <v>6.451474161846011E-5</v>
      </c>
      <c r="CG441" s="88">
        <f t="shared" si="396"/>
        <v>5.5482677791873301E-3</v>
      </c>
      <c r="CH441" s="89">
        <f t="shared" si="397"/>
        <v>0</v>
      </c>
      <c r="CI441" s="90">
        <f t="shared" si="398"/>
        <v>1.1247069955484856E-2</v>
      </c>
      <c r="CJ441" s="90">
        <f t="shared" si="399"/>
        <v>0.98320466226532777</v>
      </c>
      <c r="CK441" s="91">
        <f t="shared" si="400"/>
        <v>5.5482677791873301E-3</v>
      </c>
      <c r="CL441" s="90">
        <f t="shared" si="401"/>
        <v>0.47705863722110309</v>
      </c>
      <c r="CM441" s="90">
        <f t="shared" si="402"/>
        <v>3.6501415690110268</v>
      </c>
      <c r="CN441" s="90">
        <f t="array" ref="CN441">10^(SUMPRODUCT(BW441:CF441,LOG($BW$5:$CF$5))/CJ441)</f>
        <v>0.47604890449258613</v>
      </c>
      <c r="CO441" s="92">
        <f t="shared" si="353"/>
        <v>0.2823768898089184</v>
      </c>
      <c r="CP441" s="93">
        <f t="shared" si="353"/>
        <v>0.39269819912143883</v>
      </c>
      <c r="CQ441" s="93">
        <f t="shared" si="353"/>
        <v>0.4494359853394444</v>
      </c>
      <c r="CR441" s="93">
        <f t="shared" si="353"/>
        <v>0.52606953064788964</v>
      </c>
      <c r="CS441" s="94">
        <f t="shared" si="353"/>
        <v>0.89877714275762455</v>
      </c>
      <c r="CT441" s="95" t="s">
        <v>551</v>
      </c>
      <c r="CU441" s="79">
        <v>1</v>
      </c>
      <c r="CV441" s="79" t="s">
        <v>550</v>
      </c>
      <c r="CW441" s="80"/>
    </row>
    <row r="442" spans="1:101" x14ac:dyDescent="0.2">
      <c r="A442" s="2"/>
      <c r="B442" s="95">
        <v>216.5</v>
      </c>
      <c r="C442" s="103" t="s">
        <v>25</v>
      </c>
      <c r="D442" s="84">
        <v>149891</v>
      </c>
      <c r="E442" s="84">
        <v>417174</v>
      </c>
      <c r="F442" s="60">
        <v>0</v>
      </c>
      <c r="G442" s="60" t="s">
        <v>580</v>
      </c>
      <c r="H442" s="104" t="s">
        <v>430</v>
      </c>
      <c r="I442" s="78">
        <v>44103</v>
      </c>
      <c r="J442" s="134" t="s">
        <v>590</v>
      </c>
      <c r="K442" s="100">
        <v>4609.3999999999996</v>
      </c>
      <c r="L442" s="81" t="s">
        <v>567</v>
      </c>
      <c r="M442" s="81"/>
      <c r="N442" s="82">
        <v>0</v>
      </c>
      <c r="O442" s="83">
        <v>0</v>
      </c>
      <c r="P442" s="83">
        <v>0</v>
      </c>
      <c r="Q442" s="83">
        <v>0</v>
      </c>
      <c r="R442" s="83">
        <v>0</v>
      </c>
      <c r="S442" s="83">
        <v>32.9</v>
      </c>
      <c r="T442" s="83">
        <v>37.1</v>
      </c>
      <c r="U442" s="83">
        <v>70.3</v>
      </c>
      <c r="V442" s="83">
        <v>103.2</v>
      </c>
      <c r="W442" s="83">
        <v>124</v>
      </c>
      <c r="X442" s="83">
        <v>167.9</v>
      </c>
      <c r="Y442" s="83">
        <v>164</v>
      </c>
      <c r="Z442" s="83">
        <v>200.1</v>
      </c>
      <c r="AA442" s="83">
        <v>226.7</v>
      </c>
      <c r="AB442" s="83">
        <v>303</v>
      </c>
      <c r="AC442" s="83">
        <v>633.4</v>
      </c>
      <c r="AD442" s="83">
        <v>1233.4000000000001</v>
      </c>
      <c r="AE442" s="83">
        <v>1047.3</v>
      </c>
      <c r="AF442" s="83">
        <v>197.5</v>
      </c>
      <c r="AG442" s="83">
        <v>20.399999999999999</v>
      </c>
      <c r="AH442" s="83">
        <v>4.5</v>
      </c>
      <c r="AI442" s="83">
        <v>3.9</v>
      </c>
      <c r="AJ442" s="84">
        <v>39.799999999999997</v>
      </c>
      <c r="AK442" s="85"/>
      <c r="AL442" s="59">
        <v>1</v>
      </c>
      <c r="AM442" s="86">
        <f t="shared" si="404"/>
        <v>1</v>
      </c>
      <c r="AN442" s="86">
        <f t="shared" si="403"/>
        <v>1</v>
      </c>
      <c r="AO442" s="86">
        <f t="shared" si="354"/>
        <v>1</v>
      </c>
      <c r="AP442" s="86">
        <f t="shared" si="355"/>
        <v>1</v>
      </c>
      <c r="AQ442" s="86">
        <f t="shared" si="356"/>
        <v>1</v>
      </c>
      <c r="AR442" s="86">
        <f t="shared" si="357"/>
        <v>0.99286241159369981</v>
      </c>
      <c r="AS442" s="86">
        <f t="shared" si="358"/>
        <v>0.98481364168872298</v>
      </c>
      <c r="AT442" s="86">
        <f t="shared" si="359"/>
        <v>0.96956219898468343</v>
      </c>
      <c r="AU442" s="86">
        <f t="shared" si="360"/>
        <v>0.94717316787434369</v>
      </c>
      <c r="AV442" s="86">
        <f t="shared" si="361"/>
        <v>0.92027161886579589</v>
      </c>
      <c r="AW442" s="86">
        <f t="shared" si="362"/>
        <v>0.88384605371631875</v>
      </c>
      <c r="AX442" s="86">
        <f t="shared" si="363"/>
        <v>0.84826658567275559</v>
      </c>
      <c r="AY442" s="86">
        <f t="shared" si="364"/>
        <v>0.80485529570009107</v>
      </c>
      <c r="AZ442" s="86">
        <f t="shared" si="365"/>
        <v>0.75567318956914131</v>
      </c>
      <c r="BA442" s="86">
        <f t="shared" si="366"/>
        <v>0.68993795287889959</v>
      </c>
      <c r="BB442" s="86">
        <f t="shared" si="367"/>
        <v>0.55252310495943069</v>
      </c>
      <c r="BC442" s="86">
        <f t="shared" si="368"/>
        <v>0.2849394715147307</v>
      </c>
      <c r="BD442" s="86">
        <f t="shared" si="369"/>
        <v>5.7729856380439898E-2</v>
      </c>
      <c r="BE442" s="86">
        <f t="shared" si="370"/>
        <v>1.4882631145051339E-2</v>
      </c>
      <c r="BF442" s="86">
        <f t="shared" si="371"/>
        <v>1.0456892437193483E-2</v>
      </c>
      <c r="BG442" s="86">
        <f t="shared" si="372"/>
        <v>9.4806265457542498E-3</v>
      </c>
      <c r="BH442" s="86">
        <f t="shared" si="373"/>
        <v>8.6345294398402477E-3</v>
      </c>
      <c r="BI442" s="87">
        <v>0</v>
      </c>
      <c r="BJ442" s="63"/>
      <c r="BK442" s="86">
        <f t="shared" si="374"/>
        <v>0</v>
      </c>
      <c r="BL442" s="86">
        <f t="shared" si="375"/>
        <v>0</v>
      </c>
      <c r="BM442" s="86">
        <f t="shared" si="376"/>
        <v>0</v>
      </c>
      <c r="BN442" s="86">
        <f t="shared" si="377"/>
        <v>0</v>
      </c>
      <c r="BO442" s="86">
        <f t="shared" si="378"/>
        <v>0</v>
      </c>
      <c r="BP442" s="86">
        <f t="shared" si="379"/>
        <v>7.1375884063001882E-3</v>
      </c>
      <c r="BQ442" s="86">
        <f t="shared" si="380"/>
        <v>8.0487699049768269E-3</v>
      </c>
      <c r="BR442" s="86">
        <f t="shared" si="381"/>
        <v>1.5251442704039553E-2</v>
      </c>
      <c r="BS442" s="86">
        <f t="shared" si="382"/>
        <v>2.2389031110339741E-2</v>
      </c>
      <c r="BT442" s="86">
        <f t="shared" si="383"/>
        <v>2.6901549008547798E-2</v>
      </c>
      <c r="BU442" s="86">
        <f t="shared" si="384"/>
        <v>3.6425565149477146E-2</v>
      </c>
      <c r="BV442" s="86">
        <f t="shared" si="385"/>
        <v>3.5579468043563156E-2</v>
      </c>
      <c r="BW442" s="86">
        <f t="shared" si="386"/>
        <v>4.3411289972664524E-2</v>
      </c>
      <c r="BX442" s="86">
        <f t="shared" si="387"/>
        <v>4.9182106130949754E-2</v>
      </c>
      <c r="BY442" s="86">
        <f t="shared" si="388"/>
        <v>6.5735236690241727E-2</v>
      </c>
      <c r="BZ442" s="86">
        <f t="shared" si="389"/>
        <v>0.1374148479194689</v>
      </c>
      <c r="CA442" s="86">
        <f t="shared" si="390"/>
        <v>0.26758363344469999</v>
      </c>
      <c r="CB442" s="86">
        <f t="shared" si="391"/>
        <v>0.2272096151342908</v>
      </c>
      <c r="CC442" s="86">
        <f t="shared" si="392"/>
        <v>4.2847225235388559E-2</v>
      </c>
      <c r="CD442" s="86">
        <f t="shared" si="393"/>
        <v>4.4257387078578559E-3</v>
      </c>
      <c r="CE442" s="86">
        <f t="shared" si="394"/>
        <v>9.7626589143923366E-4</v>
      </c>
      <c r="CF442" s="86">
        <f t="shared" si="395"/>
        <v>8.4609710591400204E-4</v>
      </c>
      <c r="CG442" s="88">
        <f t="shared" si="396"/>
        <v>8.6345294398402477E-3</v>
      </c>
      <c r="CH442" s="89">
        <f t="shared" si="397"/>
        <v>0</v>
      </c>
      <c r="CI442" s="90">
        <f t="shared" si="398"/>
        <v>0.15173341432724441</v>
      </c>
      <c r="CJ442" s="90">
        <f t="shared" si="399"/>
        <v>0.83963205623291548</v>
      </c>
      <c r="CK442" s="91">
        <f t="shared" si="400"/>
        <v>8.6345294398402477E-3</v>
      </c>
      <c r="CL442" s="90">
        <f t="shared" si="401"/>
        <v>0.6433765655336704</v>
      </c>
      <c r="CM442" s="90">
        <f t="shared" si="402"/>
        <v>4.711336400584023</v>
      </c>
      <c r="CN442" s="90">
        <f t="array" ref="CN442">10^(SUMPRODUCT(BW442:CF442,LOG($BW$5:$CF$5))/CJ442)</f>
        <v>0.46804449639642509</v>
      </c>
      <c r="CO442" s="92">
        <f t="shared" si="353"/>
        <v>0.26685280797104594</v>
      </c>
      <c r="CP442" s="93">
        <f t="shared" si="353"/>
        <v>0.38582781518931802</v>
      </c>
      <c r="CQ442" s="93">
        <f t="shared" si="353"/>
        <v>0.46749180084656972</v>
      </c>
      <c r="CR442" s="93">
        <f t="shared" si="353"/>
        <v>0.64120602596328213</v>
      </c>
      <c r="CS442" s="94">
        <f t="shared" si="353"/>
        <v>3.2798477414037368</v>
      </c>
      <c r="CT442" s="95" t="s">
        <v>550</v>
      </c>
      <c r="CU442" s="79">
        <v>1</v>
      </c>
      <c r="CV442" s="79" t="s">
        <v>550</v>
      </c>
      <c r="CW442" s="80"/>
    </row>
    <row r="443" spans="1:101" x14ac:dyDescent="0.2">
      <c r="A443" s="2"/>
      <c r="B443" s="95">
        <v>217</v>
      </c>
      <c r="C443" s="103" t="s">
        <v>29</v>
      </c>
      <c r="D443" s="84">
        <v>149511</v>
      </c>
      <c r="E443" s="84">
        <v>416845</v>
      </c>
      <c r="F443" s="60">
        <v>0</v>
      </c>
      <c r="G443" s="60" t="s">
        <v>580</v>
      </c>
      <c r="H443" s="104" t="s">
        <v>432</v>
      </c>
      <c r="I443" s="78">
        <v>44103</v>
      </c>
      <c r="J443" s="134" t="s">
        <v>590</v>
      </c>
      <c r="K443" s="100">
        <v>4314.5</v>
      </c>
      <c r="L443" s="81" t="s">
        <v>568</v>
      </c>
      <c r="M443" s="81"/>
      <c r="N443" s="82">
        <v>0</v>
      </c>
      <c r="O443" s="83">
        <v>0</v>
      </c>
      <c r="P443" s="83">
        <v>0</v>
      </c>
      <c r="Q443" s="83">
        <v>0</v>
      </c>
      <c r="R443" s="83">
        <v>0</v>
      </c>
      <c r="S443" s="83">
        <v>0</v>
      </c>
      <c r="T443" s="83">
        <v>6.9</v>
      </c>
      <c r="U443" s="83">
        <v>11.7</v>
      </c>
      <c r="V443" s="83">
        <v>17.2</v>
      </c>
      <c r="W443" s="83">
        <v>18</v>
      </c>
      <c r="X443" s="83">
        <v>24.4</v>
      </c>
      <c r="Y443" s="83">
        <v>39.200000000000003</v>
      </c>
      <c r="Z443" s="83">
        <v>68</v>
      </c>
      <c r="AA443" s="83">
        <v>141.19999999999999</v>
      </c>
      <c r="AB443" s="83">
        <v>296.10000000000002</v>
      </c>
      <c r="AC443" s="83">
        <v>790.4</v>
      </c>
      <c r="AD443" s="83">
        <v>1487.7</v>
      </c>
      <c r="AE443" s="83">
        <v>1195.3</v>
      </c>
      <c r="AF443" s="83">
        <v>180.5</v>
      </c>
      <c r="AG443" s="83">
        <v>11.7</v>
      </c>
      <c r="AH443" s="83">
        <v>1.5</v>
      </c>
      <c r="AI443" s="83">
        <v>1.2</v>
      </c>
      <c r="AJ443" s="84">
        <v>23.5</v>
      </c>
      <c r="AK443" s="85"/>
      <c r="AL443" s="59">
        <v>1</v>
      </c>
      <c r="AM443" s="86">
        <f t="shared" si="404"/>
        <v>1</v>
      </c>
      <c r="AN443" s="86">
        <f t="shared" si="403"/>
        <v>1</v>
      </c>
      <c r="AO443" s="86">
        <f t="shared" si="354"/>
        <v>1</v>
      </c>
      <c r="AP443" s="86">
        <f t="shared" si="355"/>
        <v>1</v>
      </c>
      <c r="AQ443" s="86">
        <f t="shared" si="356"/>
        <v>1</v>
      </c>
      <c r="AR443" s="86">
        <f t="shared" si="357"/>
        <v>1</v>
      </c>
      <c r="AS443" s="86">
        <f t="shared" si="358"/>
        <v>0.99840074168501569</v>
      </c>
      <c r="AT443" s="86">
        <f t="shared" si="359"/>
        <v>0.99568895584656392</v>
      </c>
      <c r="AU443" s="86">
        <f t="shared" si="360"/>
        <v>0.99170239888747247</v>
      </c>
      <c r="AV443" s="86">
        <f t="shared" si="361"/>
        <v>0.98753042067446983</v>
      </c>
      <c r="AW443" s="86">
        <f t="shared" si="362"/>
        <v>0.98187507243017735</v>
      </c>
      <c r="AX443" s="86">
        <f t="shared" si="363"/>
        <v>0.9727894309885271</v>
      </c>
      <c r="AY443" s="86">
        <f t="shared" si="364"/>
        <v>0.95702862440607261</v>
      </c>
      <c r="AZ443" s="86">
        <f t="shared" si="365"/>
        <v>0.92430177309074057</v>
      </c>
      <c r="BA443" s="86">
        <f t="shared" si="366"/>
        <v>0.85567273148684675</v>
      </c>
      <c r="BB443" s="86">
        <f t="shared" si="367"/>
        <v>0.67247653262255191</v>
      </c>
      <c r="BC443" s="86">
        <f t="shared" si="368"/>
        <v>0.32766253331788159</v>
      </c>
      <c r="BD443" s="86">
        <f t="shared" si="369"/>
        <v>5.06200023177657E-2</v>
      </c>
      <c r="BE443" s="86">
        <f t="shared" si="370"/>
        <v>8.7843319040445261E-3</v>
      </c>
      <c r="BF443" s="86">
        <f t="shared" si="371"/>
        <v>6.0725460655927932E-3</v>
      </c>
      <c r="BG443" s="86">
        <f t="shared" si="372"/>
        <v>5.7248812145092379E-3</v>
      </c>
      <c r="BH443" s="86">
        <f t="shared" si="373"/>
        <v>5.446749333642394E-3</v>
      </c>
      <c r="BI443" s="87">
        <v>0</v>
      </c>
      <c r="BJ443" s="63"/>
      <c r="BK443" s="86">
        <f t="shared" si="374"/>
        <v>0</v>
      </c>
      <c r="BL443" s="86">
        <f t="shared" si="375"/>
        <v>0</v>
      </c>
      <c r="BM443" s="86">
        <f t="shared" si="376"/>
        <v>0</v>
      </c>
      <c r="BN443" s="86">
        <f t="shared" si="377"/>
        <v>0</v>
      </c>
      <c r="BO443" s="86">
        <f t="shared" si="378"/>
        <v>0</v>
      </c>
      <c r="BP443" s="86">
        <f t="shared" si="379"/>
        <v>0</v>
      </c>
      <c r="BQ443" s="86">
        <f t="shared" si="380"/>
        <v>1.5992583149843087E-3</v>
      </c>
      <c r="BR443" s="86">
        <f t="shared" si="381"/>
        <v>2.7117858384517746E-3</v>
      </c>
      <c r="BS443" s="86">
        <f t="shared" si="382"/>
        <v>3.9865569590914474E-3</v>
      </c>
      <c r="BT443" s="86">
        <f t="shared" si="383"/>
        <v>4.1719782130026362E-3</v>
      </c>
      <c r="BU443" s="86">
        <f t="shared" si="384"/>
        <v>5.6553482442924796E-3</v>
      </c>
      <c r="BV443" s="86">
        <f t="shared" si="385"/>
        <v>9.0856414416502496E-3</v>
      </c>
      <c r="BW443" s="86">
        <f t="shared" si="386"/>
        <v>1.576080658245449E-2</v>
      </c>
      <c r="BX443" s="86">
        <f t="shared" si="387"/>
        <v>3.272685131533204E-2</v>
      </c>
      <c r="BY443" s="86">
        <f t="shared" si="388"/>
        <v>6.8629041603893826E-2</v>
      </c>
      <c r="BZ443" s="86">
        <f t="shared" si="389"/>
        <v>0.18319619886429483</v>
      </c>
      <c r="CA443" s="86">
        <f t="shared" si="390"/>
        <v>0.34481399930467033</v>
      </c>
      <c r="CB443" s="86">
        <f t="shared" si="391"/>
        <v>0.27704253100011589</v>
      </c>
      <c r="CC443" s="86">
        <f t="shared" si="392"/>
        <v>4.1835670413721174E-2</v>
      </c>
      <c r="CD443" s="86">
        <f t="shared" si="393"/>
        <v>2.7117858384517329E-3</v>
      </c>
      <c r="CE443" s="86">
        <f t="shared" si="394"/>
        <v>3.4766485108355533E-4</v>
      </c>
      <c r="CF443" s="86">
        <f t="shared" si="395"/>
        <v>2.7813188086684391E-4</v>
      </c>
      <c r="CG443" s="88">
        <f t="shared" si="396"/>
        <v>5.446749333642394E-3</v>
      </c>
      <c r="CH443" s="89">
        <f t="shared" si="397"/>
        <v>0</v>
      </c>
      <c r="CI443" s="90">
        <f t="shared" si="398"/>
        <v>2.7210569011472896E-2</v>
      </c>
      <c r="CJ443" s="90">
        <f t="shared" si="399"/>
        <v>0.96734268165488468</v>
      </c>
      <c r="CK443" s="91">
        <f t="shared" si="400"/>
        <v>5.446749333642394E-3</v>
      </c>
      <c r="CL443" s="90">
        <f t="shared" si="401"/>
        <v>0.45678673551505145</v>
      </c>
      <c r="CM443" s="90">
        <f t="shared" si="402"/>
        <v>4.1871460664485083</v>
      </c>
      <c r="CN443" s="90">
        <f t="array" ref="CN443">10^(SUMPRODUCT(BW443:CF443,LOG($BW$5:$CF$5))/CJ443)</f>
        <v>0.43823807097072992</v>
      </c>
      <c r="CO443" s="92">
        <f t="shared" si="353"/>
        <v>0.26612388111975632</v>
      </c>
      <c r="CP443" s="93">
        <f t="shared" si="353"/>
        <v>0.36296438797276409</v>
      </c>
      <c r="CQ443" s="93">
        <f t="shared" si="353"/>
        <v>0.42127839231897357</v>
      </c>
      <c r="CR443" s="93">
        <f t="shared" si="353"/>
        <v>0.48896114802363561</v>
      </c>
      <c r="CS443" s="94">
        <f t="shared" si="353"/>
        <v>0.88578859450431036</v>
      </c>
      <c r="CT443" s="95" t="s">
        <v>551</v>
      </c>
      <c r="CU443" s="79">
        <v>1</v>
      </c>
      <c r="CV443" s="79" t="s">
        <v>550</v>
      </c>
      <c r="CW443" s="80"/>
    </row>
    <row r="444" spans="1:101" x14ac:dyDescent="0.2">
      <c r="A444" s="2"/>
      <c r="B444" s="95">
        <v>217.5</v>
      </c>
      <c r="C444" s="103" t="s">
        <v>23</v>
      </c>
      <c r="D444" s="84">
        <v>149110</v>
      </c>
      <c r="E444" s="84">
        <v>416539</v>
      </c>
      <c r="F444" s="60">
        <v>0</v>
      </c>
      <c r="G444" s="60" t="s">
        <v>580</v>
      </c>
      <c r="H444" s="104" t="s">
        <v>434</v>
      </c>
      <c r="I444" s="78">
        <v>44103</v>
      </c>
      <c r="J444" s="134" t="s">
        <v>590</v>
      </c>
      <c r="K444" s="100">
        <v>4894.2</v>
      </c>
      <c r="L444" s="81" t="s">
        <v>568</v>
      </c>
      <c r="M444" s="81"/>
      <c r="N444" s="82">
        <v>0</v>
      </c>
      <c r="O444" s="83">
        <v>0</v>
      </c>
      <c r="P444" s="83">
        <v>0</v>
      </c>
      <c r="Q444" s="83">
        <v>0</v>
      </c>
      <c r="R444" s="83">
        <v>16.3</v>
      </c>
      <c r="S444" s="83">
        <v>35.4</v>
      </c>
      <c r="T444" s="83">
        <v>32.6</v>
      </c>
      <c r="U444" s="83">
        <v>62.4</v>
      </c>
      <c r="V444" s="83">
        <v>97.3</v>
      </c>
      <c r="W444" s="83">
        <v>51.1</v>
      </c>
      <c r="X444" s="83">
        <v>29.4</v>
      </c>
      <c r="Y444" s="83">
        <v>15.9</v>
      </c>
      <c r="Z444" s="83">
        <v>15</v>
      </c>
      <c r="AA444" s="83">
        <v>44.3</v>
      </c>
      <c r="AB444" s="83">
        <v>131.30000000000001</v>
      </c>
      <c r="AC444" s="83">
        <v>673</v>
      </c>
      <c r="AD444" s="83">
        <v>1826.9</v>
      </c>
      <c r="AE444" s="83">
        <v>1625.6</v>
      </c>
      <c r="AF444" s="83">
        <v>193.7</v>
      </c>
      <c r="AG444" s="83">
        <v>9.9</v>
      </c>
      <c r="AH444" s="83">
        <v>1.4</v>
      </c>
      <c r="AI444" s="83">
        <v>1.4</v>
      </c>
      <c r="AJ444" s="84">
        <v>31.3</v>
      </c>
      <c r="AK444" s="85"/>
      <c r="AL444" s="59">
        <v>1</v>
      </c>
      <c r="AM444" s="86">
        <f t="shared" si="404"/>
        <v>1</v>
      </c>
      <c r="AN444" s="86">
        <f t="shared" si="403"/>
        <v>1</v>
      </c>
      <c r="AO444" s="86">
        <f t="shared" si="354"/>
        <v>1</v>
      </c>
      <c r="AP444" s="86">
        <f t="shared" si="355"/>
        <v>1</v>
      </c>
      <c r="AQ444" s="86">
        <f t="shared" si="356"/>
        <v>0.99666952719545587</v>
      </c>
      <c r="AR444" s="86">
        <f t="shared" si="357"/>
        <v>0.98943647582853178</v>
      </c>
      <c r="AS444" s="86">
        <f t="shared" si="358"/>
        <v>0.98277553021944342</v>
      </c>
      <c r="AT444" s="86">
        <f t="shared" si="359"/>
        <v>0.97002574475910264</v>
      </c>
      <c r="AU444" s="86">
        <f t="shared" si="360"/>
        <v>0.95014506967430834</v>
      </c>
      <c r="AV444" s="86">
        <f t="shared" si="361"/>
        <v>0.93970413959380483</v>
      </c>
      <c r="AW444" s="86">
        <f t="shared" si="362"/>
        <v>0.93369702913652886</v>
      </c>
      <c r="AX444" s="86">
        <f t="shared" si="363"/>
        <v>0.93044828572596128</v>
      </c>
      <c r="AY444" s="86">
        <f t="shared" si="364"/>
        <v>0.92738343345184093</v>
      </c>
      <c r="AZ444" s="86">
        <f t="shared" si="365"/>
        <v>0.91833190306893875</v>
      </c>
      <c r="BA444" s="86">
        <f t="shared" si="366"/>
        <v>0.89150422949613828</v>
      </c>
      <c r="BB444" s="86">
        <f t="shared" si="367"/>
        <v>0.75399452413060353</v>
      </c>
      <c r="BC444" s="86">
        <f t="shared" si="368"/>
        <v>0.38071594949123438</v>
      </c>
      <c r="BD444" s="86">
        <f t="shared" si="369"/>
        <v>4.8567692370560855E-2</v>
      </c>
      <c r="BE444" s="86">
        <f t="shared" si="370"/>
        <v>8.9902333374195786E-3</v>
      </c>
      <c r="BF444" s="86">
        <f t="shared" si="371"/>
        <v>6.9674308365001228E-3</v>
      </c>
      <c r="BG444" s="86">
        <f t="shared" si="372"/>
        <v>6.6813779575822197E-3</v>
      </c>
      <c r="BH444" s="86">
        <f t="shared" si="373"/>
        <v>6.3953250786643167E-3</v>
      </c>
      <c r="BI444" s="87">
        <v>0</v>
      </c>
      <c r="BJ444" s="63"/>
      <c r="BK444" s="86">
        <f t="shared" si="374"/>
        <v>0</v>
      </c>
      <c r="BL444" s="86">
        <f t="shared" si="375"/>
        <v>0</v>
      </c>
      <c r="BM444" s="86">
        <f t="shared" si="376"/>
        <v>0</v>
      </c>
      <c r="BN444" s="86">
        <f t="shared" si="377"/>
        <v>0</v>
      </c>
      <c r="BO444" s="86">
        <f t="shared" si="378"/>
        <v>3.3304728045441268E-3</v>
      </c>
      <c r="BP444" s="86">
        <f t="shared" si="379"/>
        <v>7.2330513669240926E-3</v>
      </c>
      <c r="BQ444" s="86">
        <f t="shared" si="380"/>
        <v>6.6609456090883645E-3</v>
      </c>
      <c r="BR444" s="86">
        <f t="shared" si="381"/>
        <v>1.2749785460340779E-2</v>
      </c>
      <c r="BS444" s="86">
        <f t="shared" si="382"/>
        <v>1.9880675084794297E-2</v>
      </c>
      <c r="BT444" s="86">
        <f t="shared" si="383"/>
        <v>1.0440930080503508E-2</v>
      </c>
      <c r="BU444" s="86">
        <f t="shared" si="384"/>
        <v>6.007110457275977E-3</v>
      </c>
      <c r="BV444" s="86">
        <f t="shared" si="385"/>
        <v>3.2487434105675783E-3</v>
      </c>
      <c r="BW444" s="86">
        <f t="shared" si="386"/>
        <v>3.0648522741203443E-3</v>
      </c>
      <c r="BX444" s="86">
        <f t="shared" si="387"/>
        <v>9.0515303829021843E-3</v>
      </c>
      <c r="BY444" s="86">
        <f t="shared" si="388"/>
        <v>2.682767357280047E-2</v>
      </c>
      <c r="BZ444" s="86">
        <f t="shared" si="389"/>
        <v>0.13750970536553475</v>
      </c>
      <c r="CA444" s="86">
        <f t="shared" si="390"/>
        <v>0.37327857463936914</v>
      </c>
      <c r="CB444" s="86">
        <f t="shared" si="391"/>
        <v>0.33214825712067353</v>
      </c>
      <c r="CC444" s="86">
        <f t="shared" si="392"/>
        <v>3.9577459033141277E-2</v>
      </c>
      <c r="CD444" s="86">
        <f t="shared" si="393"/>
        <v>2.0228025009194558E-3</v>
      </c>
      <c r="CE444" s="86">
        <f t="shared" si="394"/>
        <v>2.8605287891790305E-4</v>
      </c>
      <c r="CF444" s="86">
        <f t="shared" si="395"/>
        <v>2.8605287891790305E-4</v>
      </c>
      <c r="CG444" s="88">
        <f t="shared" si="396"/>
        <v>6.3953250786643167E-3</v>
      </c>
      <c r="CH444" s="89">
        <f t="shared" si="397"/>
        <v>0</v>
      </c>
      <c r="CI444" s="90">
        <f t="shared" si="398"/>
        <v>6.9551714274038723E-2</v>
      </c>
      <c r="CJ444" s="90">
        <f t="shared" si="399"/>
        <v>0.92405296064729692</v>
      </c>
      <c r="CK444" s="91">
        <f t="shared" si="400"/>
        <v>6.3953250786643167E-3</v>
      </c>
      <c r="CL444" s="90">
        <f t="shared" si="401"/>
        <v>0.47205275922827128</v>
      </c>
      <c r="CM444" s="90">
        <f t="shared" si="402"/>
        <v>7.7267743532543847</v>
      </c>
      <c r="CN444" s="90">
        <f t="array" ref="CN444">10^(SUMPRODUCT(BW444:CF444,LOG($BW$5:$CF$5))/CJ444)</f>
        <v>0.39251183848289517</v>
      </c>
      <c r="CO444" s="92">
        <f t="shared" si="353"/>
        <v>0.26394988011701448</v>
      </c>
      <c r="CP444" s="93">
        <f t="shared" si="353"/>
        <v>0.34367286318781737</v>
      </c>
      <c r="CQ444" s="93">
        <f t="shared" si="353"/>
        <v>0.39605900868108912</v>
      </c>
      <c r="CR444" s="93">
        <f t="shared" si="353"/>
        <v>0.45449690866292031</v>
      </c>
      <c r="CS444" s="94">
        <f t="shared" si="353"/>
        <v>0.79133752381907152</v>
      </c>
      <c r="CT444" s="95" t="s">
        <v>551</v>
      </c>
      <c r="CU444" s="79">
        <v>1</v>
      </c>
      <c r="CV444" s="79" t="s">
        <v>550</v>
      </c>
      <c r="CW444" s="80"/>
    </row>
    <row r="445" spans="1:101" x14ac:dyDescent="0.2">
      <c r="A445" s="2"/>
      <c r="B445" s="95">
        <v>217.5</v>
      </c>
      <c r="C445" s="103" t="s">
        <v>25</v>
      </c>
      <c r="D445" s="84">
        <v>149079</v>
      </c>
      <c r="E445" s="84">
        <v>416601</v>
      </c>
      <c r="F445" s="60">
        <v>0</v>
      </c>
      <c r="G445" s="60" t="s">
        <v>580</v>
      </c>
      <c r="H445" s="104" t="s">
        <v>433</v>
      </c>
      <c r="I445" s="78">
        <v>44103</v>
      </c>
      <c r="J445" s="134" t="s">
        <v>590</v>
      </c>
      <c r="K445" s="100">
        <v>4476.6000000000004</v>
      </c>
      <c r="L445" s="81" t="s">
        <v>568</v>
      </c>
      <c r="M445" s="81"/>
      <c r="N445" s="82">
        <v>0</v>
      </c>
      <c r="O445" s="83">
        <v>0</v>
      </c>
      <c r="P445" s="83">
        <v>0</v>
      </c>
      <c r="Q445" s="83">
        <v>0</v>
      </c>
      <c r="R445" s="83">
        <v>0</v>
      </c>
      <c r="S445" s="83">
        <v>8.6</v>
      </c>
      <c r="T445" s="83">
        <v>39.5</v>
      </c>
      <c r="U445" s="83">
        <v>59.4</v>
      </c>
      <c r="V445" s="83">
        <v>95.9</v>
      </c>
      <c r="W445" s="83">
        <v>94.2</v>
      </c>
      <c r="X445" s="83">
        <v>91.8</v>
      </c>
      <c r="Y445" s="83">
        <v>128.1</v>
      </c>
      <c r="Z445" s="83">
        <v>164.7</v>
      </c>
      <c r="AA445" s="83">
        <v>226.9</v>
      </c>
      <c r="AB445" s="83">
        <v>406.2</v>
      </c>
      <c r="AC445" s="83">
        <v>761</v>
      </c>
      <c r="AD445" s="83">
        <v>1287.3</v>
      </c>
      <c r="AE445" s="83">
        <v>942.4</v>
      </c>
      <c r="AF445" s="83">
        <v>87.8</v>
      </c>
      <c r="AG445" s="83">
        <v>11.6</v>
      </c>
      <c r="AH445" s="83">
        <v>4.5</v>
      </c>
      <c r="AI445" s="83">
        <v>5.4</v>
      </c>
      <c r="AJ445" s="84">
        <v>61.3</v>
      </c>
      <c r="AK445" s="85"/>
      <c r="AL445" s="59">
        <v>1</v>
      </c>
      <c r="AM445" s="86">
        <f t="shared" si="404"/>
        <v>1</v>
      </c>
      <c r="AN445" s="86">
        <f t="shared" si="403"/>
        <v>1</v>
      </c>
      <c r="AO445" s="86">
        <f t="shared" si="354"/>
        <v>1</v>
      </c>
      <c r="AP445" s="86">
        <f t="shared" si="355"/>
        <v>1</v>
      </c>
      <c r="AQ445" s="86">
        <f t="shared" si="356"/>
        <v>1</v>
      </c>
      <c r="AR445" s="86">
        <f t="shared" si="357"/>
        <v>0.99807889916454451</v>
      </c>
      <c r="AS445" s="86">
        <f t="shared" si="358"/>
        <v>0.98925523835053386</v>
      </c>
      <c r="AT445" s="86">
        <f t="shared" si="359"/>
        <v>0.97598623955680652</v>
      </c>
      <c r="AU445" s="86">
        <f t="shared" si="360"/>
        <v>0.9545637314032972</v>
      </c>
      <c r="AV445" s="86">
        <f t="shared" si="361"/>
        <v>0.9335209757405174</v>
      </c>
      <c r="AW445" s="86">
        <f t="shared" si="362"/>
        <v>0.91301434124112057</v>
      </c>
      <c r="AX445" s="86">
        <f t="shared" si="363"/>
        <v>0.88439887414555696</v>
      </c>
      <c r="AY445" s="86">
        <f t="shared" si="364"/>
        <v>0.84760755930840381</v>
      </c>
      <c r="AZ445" s="86">
        <f t="shared" si="365"/>
        <v>0.79692177098690986</v>
      </c>
      <c r="BA445" s="86">
        <f t="shared" si="366"/>
        <v>0.70618326408434995</v>
      </c>
      <c r="BB445" s="86">
        <f t="shared" si="367"/>
        <v>0.53618817852834766</v>
      </c>
      <c r="BC445" s="86">
        <f t="shared" si="368"/>
        <v>0.24862618951883153</v>
      </c>
      <c r="BD445" s="86">
        <f t="shared" si="369"/>
        <v>3.8109279363803178E-2</v>
      </c>
      <c r="BE445" s="86">
        <f t="shared" si="370"/>
        <v>1.8496180136711192E-2</v>
      </c>
      <c r="BF445" s="86">
        <f t="shared" si="371"/>
        <v>1.5904927847027059E-2</v>
      </c>
      <c r="BG445" s="86">
        <f t="shared" si="372"/>
        <v>1.4899700665684076E-2</v>
      </c>
      <c r="BH445" s="86">
        <f t="shared" si="373"/>
        <v>1.3693428048072496E-2</v>
      </c>
      <c r="BI445" s="87">
        <v>0</v>
      </c>
      <c r="BJ445" s="63"/>
      <c r="BK445" s="86">
        <f t="shared" si="374"/>
        <v>0</v>
      </c>
      <c r="BL445" s="86">
        <f t="shared" si="375"/>
        <v>0</v>
      </c>
      <c r="BM445" s="86">
        <f t="shared" si="376"/>
        <v>0</v>
      </c>
      <c r="BN445" s="86">
        <f t="shared" si="377"/>
        <v>0</v>
      </c>
      <c r="BO445" s="86">
        <f t="shared" si="378"/>
        <v>0</v>
      </c>
      <c r="BP445" s="86">
        <f t="shared" si="379"/>
        <v>1.9211008354554915E-3</v>
      </c>
      <c r="BQ445" s="86">
        <f t="shared" si="380"/>
        <v>8.8236608140106476E-3</v>
      </c>
      <c r="BR445" s="86">
        <f t="shared" si="381"/>
        <v>1.3268998793727338E-2</v>
      </c>
      <c r="BS445" s="86">
        <f t="shared" si="382"/>
        <v>2.1422508153509323E-2</v>
      </c>
      <c r="BT445" s="86">
        <f t="shared" si="383"/>
        <v>2.10427556627798E-2</v>
      </c>
      <c r="BU445" s="86">
        <f t="shared" si="384"/>
        <v>2.0506634499396825E-2</v>
      </c>
      <c r="BV445" s="86">
        <f t="shared" si="385"/>
        <v>2.8615467095563618E-2</v>
      </c>
      <c r="BW445" s="86">
        <f t="shared" si="386"/>
        <v>3.6791314837153144E-2</v>
      </c>
      <c r="BX445" s="86">
        <f t="shared" si="387"/>
        <v>5.0685788321493952E-2</v>
      </c>
      <c r="BY445" s="86">
        <f t="shared" si="388"/>
        <v>9.0738506902559912E-2</v>
      </c>
      <c r="BZ445" s="86">
        <f t="shared" si="389"/>
        <v>0.16999508555600229</v>
      </c>
      <c r="CA445" s="86">
        <f t="shared" si="390"/>
        <v>0.28756198900951613</v>
      </c>
      <c r="CB445" s="86">
        <f t="shared" si="391"/>
        <v>0.21051691015502835</v>
      </c>
      <c r="CC445" s="86">
        <f t="shared" si="392"/>
        <v>1.9613099227091986E-2</v>
      </c>
      <c r="CD445" s="86">
        <f t="shared" si="393"/>
        <v>2.5912522896841331E-3</v>
      </c>
      <c r="CE445" s="86">
        <f t="shared" si="394"/>
        <v>1.0052271813429832E-3</v>
      </c>
      <c r="CF445" s="86">
        <f t="shared" si="395"/>
        <v>1.2062726176115795E-3</v>
      </c>
      <c r="CG445" s="88">
        <f t="shared" si="396"/>
        <v>1.3693428048072496E-2</v>
      </c>
      <c r="CH445" s="89">
        <f t="shared" si="397"/>
        <v>0</v>
      </c>
      <c r="CI445" s="90">
        <f t="shared" si="398"/>
        <v>0.11560112585444304</v>
      </c>
      <c r="CJ445" s="90">
        <f t="shared" si="399"/>
        <v>0.87070544609748446</v>
      </c>
      <c r="CK445" s="91">
        <f t="shared" si="400"/>
        <v>1.3693428048072496E-2</v>
      </c>
      <c r="CL445" s="90">
        <f t="shared" si="401"/>
        <v>0.60619710122978487</v>
      </c>
      <c r="CM445" s="90">
        <f t="shared" si="402"/>
        <v>4.7953981767568923</v>
      </c>
      <c r="CN445" s="90">
        <f t="array" ref="CN445">10^(SUMPRODUCT(BW445:CF445,LOG($BW$5:$CF$5))/CJ445)</f>
        <v>0.49046329450633774</v>
      </c>
      <c r="CO445" s="92">
        <f t="shared" si="353"/>
        <v>0.2771480817270835</v>
      </c>
      <c r="CP445" s="93">
        <f t="shared" si="353"/>
        <v>0.40055672856504121</v>
      </c>
      <c r="CQ445" s="93">
        <f t="shared" si="353"/>
        <v>0.47890750422042117</v>
      </c>
      <c r="CR445" s="93">
        <f t="shared" si="353"/>
        <v>0.63230577880251115</v>
      </c>
      <c r="CS445" s="94">
        <f t="shared" si="353"/>
        <v>2.4026962127561107</v>
      </c>
      <c r="CT445" s="95" t="s">
        <v>551</v>
      </c>
      <c r="CU445" s="79">
        <v>1</v>
      </c>
      <c r="CV445" s="79" t="s">
        <v>550</v>
      </c>
      <c r="CW445" s="80"/>
    </row>
    <row r="446" spans="1:101" x14ac:dyDescent="0.2">
      <c r="A446" s="2"/>
      <c r="B446" s="95">
        <v>218</v>
      </c>
      <c r="C446" s="103" t="s">
        <v>29</v>
      </c>
      <c r="D446" s="84">
        <v>148626</v>
      </c>
      <c r="E446" s="84">
        <v>416457</v>
      </c>
      <c r="F446" s="60">
        <v>0</v>
      </c>
      <c r="G446" s="60" t="s">
        <v>580</v>
      </c>
      <c r="H446" s="104" t="s">
        <v>435</v>
      </c>
      <c r="I446" s="78">
        <v>44103</v>
      </c>
      <c r="J446" s="134" t="s">
        <v>590</v>
      </c>
      <c r="K446" s="100">
        <v>2807.2</v>
      </c>
      <c r="L446" s="81" t="s">
        <v>568</v>
      </c>
      <c r="M446" s="81"/>
      <c r="N446" s="82">
        <v>0</v>
      </c>
      <c r="O446" s="83">
        <v>0</v>
      </c>
      <c r="P446" s="83">
        <v>0</v>
      </c>
      <c r="Q446" s="83">
        <v>0</v>
      </c>
      <c r="R446" s="83">
        <v>0</v>
      </c>
      <c r="S446" s="83">
        <v>0</v>
      </c>
      <c r="T446" s="83">
        <v>4.4000000000000004</v>
      </c>
      <c r="U446" s="83">
        <v>14.7</v>
      </c>
      <c r="V446" s="83">
        <v>18.7</v>
      </c>
      <c r="W446" s="83">
        <v>19.2</v>
      </c>
      <c r="X446" s="83">
        <v>17.600000000000001</v>
      </c>
      <c r="Y446" s="83">
        <v>22.5</v>
      </c>
      <c r="Z446" s="83">
        <v>24.1</v>
      </c>
      <c r="AA446" s="83">
        <v>66.599999999999994</v>
      </c>
      <c r="AB446" s="83">
        <v>152.9</v>
      </c>
      <c r="AC446" s="83">
        <v>474.9</v>
      </c>
      <c r="AD446" s="83">
        <v>920.8</v>
      </c>
      <c r="AE446" s="83">
        <v>899.4</v>
      </c>
      <c r="AF446" s="83">
        <v>137.1</v>
      </c>
      <c r="AG446" s="83">
        <v>11.5</v>
      </c>
      <c r="AH446" s="83">
        <v>2.9</v>
      </c>
      <c r="AI446" s="83">
        <v>2.7</v>
      </c>
      <c r="AJ446" s="84">
        <v>17.2</v>
      </c>
      <c r="AK446" s="85"/>
      <c r="AL446" s="59">
        <v>1</v>
      </c>
      <c r="AM446" s="86">
        <f t="shared" si="404"/>
        <v>1</v>
      </c>
      <c r="AN446" s="86">
        <f t="shared" si="403"/>
        <v>1</v>
      </c>
      <c r="AO446" s="86">
        <f t="shared" si="354"/>
        <v>1</v>
      </c>
      <c r="AP446" s="86">
        <f t="shared" si="355"/>
        <v>1</v>
      </c>
      <c r="AQ446" s="86">
        <f t="shared" si="356"/>
        <v>1</v>
      </c>
      <c r="AR446" s="86">
        <f t="shared" si="357"/>
        <v>1</v>
      </c>
      <c r="AS446" s="86">
        <f t="shared" si="358"/>
        <v>0.99843260188087779</v>
      </c>
      <c r="AT446" s="86">
        <f t="shared" si="359"/>
        <v>0.99319606725562848</v>
      </c>
      <c r="AU446" s="86">
        <f t="shared" si="360"/>
        <v>0.98653462524935887</v>
      </c>
      <c r="AV446" s="86">
        <f t="shared" si="361"/>
        <v>0.97969506982046173</v>
      </c>
      <c r="AW446" s="86">
        <f t="shared" si="362"/>
        <v>0.97342547734397267</v>
      </c>
      <c r="AX446" s="86">
        <f t="shared" si="363"/>
        <v>0.96541037332573387</v>
      </c>
      <c r="AY446" s="86">
        <f t="shared" si="364"/>
        <v>0.956825306355087</v>
      </c>
      <c r="AZ446" s="86">
        <f t="shared" si="365"/>
        <v>0.93310059846110016</v>
      </c>
      <c r="BA446" s="86">
        <f t="shared" si="366"/>
        <v>0.87863351382160171</v>
      </c>
      <c r="BB446" s="86">
        <f t="shared" si="367"/>
        <v>0.70946138500997447</v>
      </c>
      <c r="BC446" s="86">
        <f t="shared" si="368"/>
        <v>0.38144770589911664</v>
      </c>
      <c r="BD446" s="86">
        <f t="shared" si="369"/>
        <v>6.1057281276717057E-2</v>
      </c>
      <c r="BE446" s="86">
        <f t="shared" si="370"/>
        <v>1.2218580792248537E-2</v>
      </c>
      <c r="BF446" s="86">
        <f t="shared" si="371"/>
        <v>8.1219720718153643E-3</v>
      </c>
      <c r="BG446" s="86">
        <f t="shared" si="372"/>
        <v>7.0889142205756948E-3</v>
      </c>
      <c r="BH446" s="86">
        <f t="shared" si="373"/>
        <v>6.1271017383870367E-3</v>
      </c>
      <c r="BI446" s="87">
        <v>0</v>
      </c>
      <c r="BJ446" s="63"/>
      <c r="BK446" s="86">
        <f t="shared" si="374"/>
        <v>0</v>
      </c>
      <c r="BL446" s="86">
        <f t="shared" si="375"/>
        <v>0</v>
      </c>
      <c r="BM446" s="86">
        <f t="shared" si="376"/>
        <v>0</v>
      </c>
      <c r="BN446" s="86">
        <f t="shared" si="377"/>
        <v>0</v>
      </c>
      <c r="BO446" s="86">
        <f t="shared" si="378"/>
        <v>0</v>
      </c>
      <c r="BP446" s="86">
        <f t="shared" si="379"/>
        <v>0</v>
      </c>
      <c r="BQ446" s="86">
        <f t="shared" si="380"/>
        <v>1.5673981191222097E-3</v>
      </c>
      <c r="BR446" s="86">
        <f t="shared" si="381"/>
        <v>5.2365346252493117E-3</v>
      </c>
      <c r="BS446" s="86">
        <f t="shared" si="382"/>
        <v>6.6614420062696134E-3</v>
      </c>
      <c r="BT446" s="86">
        <f t="shared" si="383"/>
        <v>6.8395554288971372E-3</v>
      </c>
      <c r="BU446" s="86">
        <f t="shared" si="384"/>
        <v>6.2695924764890609E-3</v>
      </c>
      <c r="BV446" s="86">
        <f t="shared" si="385"/>
        <v>8.0151040182387945E-3</v>
      </c>
      <c r="BW446" s="86">
        <f t="shared" si="386"/>
        <v>8.5850669706468707E-3</v>
      </c>
      <c r="BX446" s="86">
        <f t="shared" si="387"/>
        <v>2.3724707893986841E-2</v>
      </c>
      <c r="BY446" s="86">
        <f t="shared" si="388"/>
        <v>5.4467084639498453E-2</v>
      </c>
      <c r="BZ446" s="86">
        <f t="shared" si="389"/>
        <v>0.16917212881162724</v>
      </c>
      <c r="CA446" s="86">
        <f t="shared" si="390"/>
        <v>0.32801367911085783</v>
      </c>
      <c r="CB446" s="86">
        <f t="shared" si="391"/>
        <v>0.32039042462239958</v>
      </c>
      <c r="CC446" s="86">
        <f t="shared" si="392"/>
        <v>4.883870048446852E-2</v>
      </c>
      <c r="CD446" s="86">
        <f t="shared" si="393"/>
        <v>4.096608720433173E-3</v>
      </c>
      <c r="CE446" s="86">
        <f t="shared" si="394"/>
        <v>1.0330578512396695E-3</v>
      </c>
      <c r="CF446" s="86">
        <f t="shared" si="395"/>
        <v>9.6181248218865818E-4</v>
      </c>
      <c r="CG446" s="88">
        <f t="shared" si="396"/>
        <v>6.1271017383870367E-3</v>
      </c>
      <c r="CH446" s="89">
        <f t="shared" si="397"/>
        <v>0</v>
      </c>
      <c r="CI446" s="90">
        <f t="shared" si="398"/>
        <v>3.4589626674266127E-2</v>
      </c>
      <c r="CJ446" s="90">
        <f t="shared" si="399"/>
        <v>0.95928327158734672</v>
      </c>
      <c r="CK446" s="91">
        <f t="shared" si="400"/>
        <v>6.1271017383870367E-3</v>
      </c>
      <c r="CL446" s="90">
        <f t="shared" si="401"/>
        <v>0.43944922512843926</v>
      </c>
      <c r="CM446" s="90">
        <f t="shared" si="402"/>
        <v>4.7109541270538751</v>
      </c>
      <c r="CN446" s="90">
        <f t="array" ref="CN446">10^(SUMPRODUCT(BW446:CF446,LOG($BW$5:$CF$5))/CJ446)</f>
        <v>0.41298564817386574</v>
      </c>
      <c r="CO446" s="92">
        <f t="shared" si="353"/>
        <v>0.2608857190941154</v>
      </c>
      <c r="CP446" s="93">
        <f t="shared" si="353"/>
        <v>0.34298931699666246</v>
      </c>
      <c r="CQ446" s="93">
        <f t="shared" si="353"/>
        <v>0.40177904464049202</v>
      </c>
      <c r="CR446" s="93">
        <f t="shared" si="353"/>
        <v>0.46990118654635687</v>
      </c>
      <c r="CS446" s="94">
        <f t="shared" si="353"/>
        <v>0.812095494681632</v>
      </c>
      <c r="CT446" s="95" t="s">
        <v>551</v>
      </c>
      <c r="CU446" s="79">
        <v>1</v>
      </c>
      <c r="CV446" s="79" t="s">
        <v>550</v>
      </c>
      <c r="CW446" s="80"/>
    </row>
    <row r="447" spans="1:101" x14ac:dyDescent="0.2">
      <c r="A447" s="2"/>
      <c r="B447" s="95">
        <v>218.5</v>
      </c>
      <c r="C447" s="103" t="s">
        <v>23</v>
      </c>
      <c r="D447" s="84">
        <v>148160</v>
      </c>
      <c r="E447" s="84">
        <v>416602</v>
      </c>
      <c r="F447" s="60">
        <v>0</v>
      </c>
      <c r="G447" s="60" t="s">
        <v>580</v>
      </c>
      <c r="H447" s="104" t="s">
        <v>436</v>
      </c>
      <c r="I447" s="78">
        <v>44103</v>
      </c>
      <c r="J447" s="134" t="s">
        <v>590</v>
      </c>
      <c r="K447" s="100">
        <v>4399.8999999999996</v>
      </c>
      <c r="L447" s="81" t="s">
        <v>568</v>
      </c>
      <c r="M447" s="81"/>
      <c r="N447" s="82">
        <v>0</v>
      </c>
      <c r="O447" s="83">
        <v>0</v>
      </c>
      <c r="P447" s="83">
        <v>0</v>
      </c>
      <c r="Q447" s="83">
        <v>0</v>
      </c>
      <c r="R447" s="83">
        <v>0</v>
      </c>
      <c r="S447" s="83">
        <v>0</v>
      </c>
      <c r="T447" s="83">
        <v>13.9</v>
      </c>
      <c r="U447" s="83">
        <v>19.2</v>
      </c>
      <c r="V447" s="83">
        <v>18.5</v>
      </c>
      <c r="W447" s="83">
        <v>10.5</v>
      </c>
      <c r="X447" s="83">
        <v>15.6</v>
      </c>
      <c r="Y447" s="83">
        <v>28.9</v>
      </c>
      <c r="Z447" s="83">
        <v>151.4</v>
      </c>
      <c r="AA447" s="83">
        <v>244.6</v>
      </c>
      <c r="AB447" s="83">
        <v>507.3</v>
      </c>
      <c r="AC447" s="83">
        <v>1218.7</v>
      </c>
      <c r="AD447" s="83">
        <v>1442.2</v>
      </c>
      <c r="AE447" s="83">
        <v>568.29999999999995</v>
      </c>
      <c r="AF447" s="83">
        <v>41.3</v>
      </c>
      <c r="AG447" s="83">
        <v>5</v>
      </c>
      <c r="AH447" s="83">
        <v>6.2</v>
      </c>
      <c r="AI447" s="83">
        <v>6.5</v>
      </c>
      <c r="AJ447" s="84">
        <v>101.8</v>
      </c>
      <c r="AK447" s="85"/>
      <c r="AL447" s="59">
        <v>1</v>
      </c>
      <c r="AM447" s="86">
        <f t="shared" si="404"/>
        <v>1</v>
      </c>
      <c r="AN447" s="86">
        <f t="shared" si="403"/>
        <v>1</v>
      </c>
      <c r="AO447" s="86">
        <f t="shared" si="354"/>
        <v>1</v>
      </c>
      <c r="AP447" s="86">
        <f t="shared" si="355"/>
        <v>1</v>
      </c>
      <c r="AQ447" s="86">
        <f t="shared" si="356"/>
        <v>1</v>
      </c>
      <c r="AR447" s="86">
        <f t="shared" si="357"/>
        <v>1</v>
      </c>
      <c r="AS447" s="86">
        <f t="shared" si="358"/>
        <v>0.99684083729175665</v>
      </c>
      <c r="AT447" s="86">
        <f t="shared" si="359"/>
        <v>0.99247710175231263</v>
      </c>
      <c r="AU447" s="86">
        <f t="shared" si="360"/>
        <v>0.98827246073774411</v>
      </c>
      <c r="AV447" s="86">
        <f t="shared" si="361"/>
        <v>0.98588604286461068</v>
      </c>
      <c r="AW447" s="86">
        <f t="shared" si="362"/>
        <v>0.98234050773881232</v>
      </c>
      <c r="AX447" s="86">
        <f t="shared" si="363"/>
        <v>0.9757721766403783</v>
      </c>
      <c r="AY447" s="86">
        <f t="shared" si="364"/>
        <v>0.94136230368872031</v>
      </c>
      <c r="AZ447" s="86">
        <f t="shared" si="365"/>
        <v>0.88577013113934422</v>
      </c>
      <c r="BA447" s="86">
        <f t="shared" si="366"/>
        <v>0.77047205618309522</v>
      </c>
      <c r="BB447" s="86">
        <f t="shared" si="367"/>
        <v>0.49348848837473597</v>
      </c>
      <c r="BC447" s="86">
        <f t="shared" si="368"/>
        <v>0.16570831155253551</v>
      </c>
      <c r="BD447" s="86">
        <f t="shared" si="369"/>
        <v>3.6546285142844415E-2</v>
      </c>
      <c r="BE447" s="86">
        <f t="shared" si="370"/>
        <v>2.7159708175186061E-2</v>
      </c>
      <c r="BF447" s="86">
        <f t="shared" si="371"/>
        <v>2.6023318711789166E-2</v>
      </c>
      <c r="BG447" s="86">
        <f t="shared" si="372"/>
        <v>2.4614195777177016E-2</v>
      </c>
      <c r="BH447" s="86">
        <f t="shared" si="373"/>
        <v>2.3136889474761051E-2</v>
      </c>
      <c r="BI447" s="87">
        <v>0</v>
      </c>
      <c r="BJ447" s="63"/>
      <c r="BK447" s="86">
        <f t="shared" si="374"/>
        <v>0</v>
      </c>
      <c r="BL447" s="86">
        <f t="shared" si="375"/>
        <v>0</v>
      </c>
      <c r="BM447" s="86">
        <f t="shared" si="376"/>
        <v>0</v>
      </c>
      <c r="BN447" s="86">
        <f t="shared" si="377"/>
        <v>0</v>
      </c>
      <c r="BO447" s="86">
        <f t="shared" si="378"/>
        <v>0</v>
      </c>
      <c r="BP447" s="86">
        <f t="shared" si="379"/>
        <v>0</v>
      </c>
      <c r="BQ447" s="86">
        <f t="shared" si="380"/>
        <v>3.159162708243346E-3</v>
      </c>
      <c r="BR447" s="86">
        <f t="shared" si="381"/>
        <v>4.3637355394440247E-3</v>
      </c>
      <c r="BS447" s="86">
        <f t="shared" si="382"/>
        <v>4.204641014568522E-3</v>
      </c>
      <c r="BT447" s="86">
        <f t="shared" si="383"/>
        <v>2.3864178731334285E-3</v>
      </c>
      <c r="BU447" s="86">
        <f t="shared" si="384"/>
        <v>3.5455351257983603E-3</v>
      </c>
      <c r="BV447" s="86">
        <f t="shared" si="385"/>
        <v>6.5683310984340215E-3</v>
      </c>
      <c r="BW447" s="86">
        <f t="shared" si="386"/>
        <v>3.4409872951657983E-2</v>
      </c>
      <c r="BX447" s="86">
        <f t="shared" si="387"/>
        <v>5.5592172549376095E-2</v>
      </c>
      <c r="BY447" s="86">
        <f t="shared" si="388"/>
        <v>0.115298074956249</v>
      </c>
      <c r="BZ447" s="86">
        <f t="shared" si="389"/>
        <v>0.27698356780835925</v>
      </c>
      <c r="CA447" s="86">
        <f t="shared" si="390"/>
        <v>0.32778017682220045</v>
      </c>
      <c r="CB447" s="86">
        <f t="shared" si="391"/>
        <v>0.1291620264096911</v>
      </c>
      <c r="CC447" s="86">
        <f t="shared" si="392"/>
        <v>9.3865769676583534E-3</v>
      </c>
      <c r="CD447" s="86">
        <f t="shared" si="393"/>
        <v>1.1363894633968953E-3</v>
      </c>
      <c r="CE447" s="86">
        <f t="shared" si="394"/>
        <v>1.4091229346121503E-3</v>
      </c>
      <c r="CF447" s="86">
        <f t="shared" si="395"/>
        <v>1.4773063024159649E-3</v>
      </c>
      <c r="CG447" s="88">
        <f t="shared" si="396"/>
        <v>2.3136889474761051E-2</v>
      </c>
      <c r="CH447" s="89">
        <f t="shared" si="397"/>
        <v>0</v>
      </c>
      <c r="CI447" s="90">
        <f t="shared" si="398"/>
        <v>2.4227823359621703E-2</v>
      </c>
      <c r="CJ447" s="90">
        <f t="shared" si="399"/>
        <v>0.95263528716561718</v>
      </c>
      <c r="CK447" s="91">
        <f t="shared" si="400"/>
        <v>2.3136889474761051E-2</v>
      </c>
      <c r="CL447" s="90">
        <f t="shared" si="401"/>
        <v>0.51490839191822269</v>
      </c>
      <c r="CM447" s="90">
        <f t="shared" si="402"/>
        <v>5.1369509131650917</v>
      </c>
      <c r="CN447" s="90">
        <f t="array" ref="CN447">10^(SUMPRODUCT(BW447:CF447,LOG($BW$5:$CF$5))/CJ447)</f>
        <v>0.5329395516570784</v>
      </c>
      <c r="CO447" s="92">
        <f t="shared" ref="CO447:CS497" si="405">10^ (LOG(INDEX($AL$5:$BI$5,MATCH(CO$5/100,$AL447:$BI447,-1)))-(INDEX($AL447:$BI447,MATCH(CO$5/100,$AL447:$BI447,-1))-CO$5/100)/(INDEX($AL447:$BI447,MATCH(CO$5/100,$AL447:$BI447,-1))-INDEX($AL447:$BI447,MATCH(CO$5/100,$AL447:$BI447,-1)+1))*(LOG(INDEX($AL$5:$BI$5,MATCH(CO$5/100,$AL447:$BI447,-1)))-LOG(INDEX($AL$5:$BI$5,MATCH(CO$5/100,$AL447:$BI447,-1)+1))))</f>
        <v>0.29699903689438323</v>
      </c>
      <c r="CP447" s="93">
        <f t="shared" si="405"/>
        <v>0.4303849874686243</v>
      </c>
      <c r="CQ447" s="93">
        <f t="shared" si="405"/>
        <v>0.50413877150474284</v>
      </c>
      <c r="CR447" s="93">
        <f t="shared" si="405"/>
        <v>0.60956721888825705</v>
      </c>
      <c r="CS447" s="94">
        <f t="shared" si="405"/>
        <v>1.0899441299494059</v>
      </c>
      <c r="CT447" s="95" t="s">
        <v>551</v>
      </c>
      <c r="CU447" s="79">
        <v>1</v>
      </c>
      <c r="CV447" s="79" t="s">
        <v>550</v>
      </c>
      <c r="CW447" s="80"/>
    </row>
    <row r="448" spans="1:101" x14ac:dyDescent="0.2">
      <c r="A448" s="2"/>
      <c r="B448" s="95">
        <v>218.5</v>
      </c>
      <c r="C448" s="103" t="s">
        <v>25</v>
      </c>
      <c r="D448" s="84">
        <v>148190</v>
      </c>
      <c r="E448" s="84">
        <v>416666</v>
      </c>
      <c r="F448" s="60">
        <v>0</v>
      </c>
      <c r="G448" s="60" t="s">
        <v>580</v>
      </c>
      <c r="H448" s="104" t="s">
        <v>437</v>
      </c>
      <c r="I448" s="78">
        <v>44103</v>
      </c>
      <c r="J448" s="134" t="s">
        <v>590</v>
      </c>
      <c r="K448" s="100">
        <v>3409.5</v>
      </c>
      <c r="L448" s="81" t="s">
        <v>568</v>
      </c>
      <c r="M448" s="81"/>
      <c r="N448" s="82">
        <v>0</v>
      </c>
      <c r="O448" s="83">
        <v>0</v>
      </c>
      <c r="P448" s="83">
        <v>0</v>
      </c>
      <c r="Q448" s="83">
        <v>0</v>
      </c>
      <c r="R448" s="83">
        <v>0</v>
      </c>
      <c r="S448" s="83">
        <v>0</v>
      </c>
      <c r="T448" s="83">
        <v>0</v>
      </c>
      <c r="U448" s="83">
        <v>0</v>
      </c>
      <c r="V448" s="83">
        <v>0</v>
      </c>
      <c r="W448" s="83">
        <v>0.3</v>
      </c>
      <c r="X448" s="83">
        <v>1.1000000000000001</v>
      </c>
      <c r="Y448" s="83">
        <v>0.9</v>
      </c>
      <c r="Z448" s="83">
        <v>0.4</v>
      </c>
      <c r="AA448" s="83">
        <v>3</v>
      </c>
      <c r="AB448" s="83">
        <v>13.6</v>
      </c>
      <c r="AC448" s="83">
        <v>132.9</v>
      </c>
      <c r="AD448" s="83">
        <v>795.3</v>
      </c>
      <c r="AE448" s="83">
        <v>2004.3</v>
      </c>
      <c r="AF448" s="83">
        <v>397.3</v>
      </c>
      <c r="AG448" s="83">
        <v>28.5</v>
      </c>
      <c r="AH448" s="83">
        <v>3.6</v>
      </c>
      <c r="AI448" s="83">
        <v>3.1</v>
      </c>
      <c r="AJ448" s="84">
        <v>25.2</v>
      </c>
      <c r="AK448" s="85"/>
      <c r="AL448" s="59">
        <v>1</v>
      </c>
      <c r="AM448" s="86">
        <f t="shared" si="404"/>
        <v>1</v>
      </c>
      <c r="AN448" s="86">
        <f t="shared" si="403"/>
        <v>1</v>
      </c>
      <c r="AO448" s="86">
        <f t="shared" si="354"/>
        <v>1</v>
      </c>
      <c r="AP448" s="86">
        <f t="shared" si="355"/>
        <v>1</v>
      </c>
      <c r="AQ448" s="86">
        <f t="shared" si="356"/>
        <v>1</v>
      </c>
      <c r="AR448" s="86">
        <f t="shared" si="357"/>
        <v>1</v>
      </c>
      <c r="AS448" s="86">
        <f t="shared" si="358"/>
        <v>1</v>
      </c>
      <c r="AT448" s="86">
        <f t="shared" si="359"/>
        <v>1</v>
      </c>
      <c r="AU448" s="86">
        <f t="shared" si="360"/>
        <v>1</v>
      </c>
      <c r="AV448" s="86">
        <f t="shared" si="361"/>
        <v>0.99991201055873291</v>
      </c>
      <c r="AW448" s="86">
        <f t="shared" si="362"/>
        <v>0.99958938260742036</v>
      </c>
      <c r="AX448" s="86">
        <f t="shared" si="363"/>
        <v>0.99932541428361921</v>
      </c>
      <c r="AY448" s="86">
        <f t="shared" si="364"/>
        <v>0.99920809502859642</v>
      </c>
      <c r="AZ448" s="86">
        <f t="shared" si="365"/>
        <v>0.99832820061592598</v>
      </c>
      <c r="BA448" s="86">
        <f t="shared" si="366"/>
        <v>0.99433934594515316</v>
      </c>
      <c r="BB448" s="86">
        <f t="shared" si="367"/>
        <v>0.95536002346385096</v>
      </c>
      <c r="BC448" s="86">
        <f t="shared" si="368"/>
        <v>0.72210001466490681</v>
      </c>
      <c r="BD448" s="86">
        <f t="shared" si="369"/>
        <v>0.13424255755975945</v>
      </c>
      <c r="BE448" s="86">
        <f t="shared" si="370"/>
        <v>1.7715207508432265E-2</v>
      </c>
      <c r="BF448" s="86">
        <f t="shared" si="371"/>
        <v>9.3562105880627099E-3</v>
      </c>
      <c r="BG448" s="86">
        <f t="shared" si="372"/>
        <v>8.300337292858135E-3</v>
      </c>
      <c r="BH448" s="86">
        <f t="shared" si="373"/>
        <v>7.3911130664319723E-3</v>
      </c>
      <c r="BI448" s="87">
        <v>0</v>
      </c>
      <c r="BJ448" s="63"/>
      <c r="BK448" s="86">
        <f t="shared" si="374"/>
        <v>0</v>
      </c>
      <c r="BL448" s="86">
        <f t="shared" si="375"/>
        <v>0</v>
      </c>
      <c r="BM448" s="86">
        <f t="shared" si="376"/>
        <v>0</v>
      </c>
      <c r="BN448" s="86">
        <f t="shared" si="377"/>
        <v>0</v>
      </c>
      <c r="BO448" s="86">
        <f t="shared" si="378"/>
        <v>0</v>
      </c>
      <c r="BP448" s="86">
        <f t="shared" si="379"/>
        <v>0</v>
      </c>
      <c r="BQ448" s="86">
        <f t="shared" si="380"/>
        <v>0</v>
      </c>
      <c r="BR448" s="86">
        <f t="shared" si="381"/>
        <v>0</v>
      </c>
      <c r="BS448" s="86">
        <f t="shared" si="382"/>
        <v>0</v>
      </c>
      <c r="BT448" s="86">
        <f t="shared" si="383"/>
        <v>8.7989441267088964E-5</v>
      </c>
      <c r="BU448" s="86">
        <f t="shared" si="384"/>
        <v>3.2262795131254851E-4</v>
      </c>
      <c r="BV448" s="86">
        <f t="shared" si="385"/>
        <v>2.6396832380115587E-4</v>
      </c>
      <c r="BW448" s="86">
        <f t="shared" si="386"/>
        <v>1.1731925502278528E-4</v>
      </c>
      <c r="BX448" s="86">
        <f t="shared" si="387"/>
        <v>8.7989441267044555E-4</v>
      </c>
      <c r="BY448" s="86">
        <f t="shared" si="388"/>
        <v>3.9888546707728123E-3</v>
      </c>
      <c r="BZ448" s="86">
        <f t="shared" si="389"/>
        <v>3.8979322481302203E-2</v>
      </c>
      <c r="CA448" s="86">
        <f t="shared" si="390"/>
        <v>0.23326000879894415</v>
      </c>
      <c r="CB448" s="86">
        <f t="shared" si="391"/>
        <v>0.58785745710514736</v>
      </c>
      <c r="CC448" s="86">
        <f t="shared" si="392"/>
        <v>0.11652735005132718</v>
      </c>
      <c r="CD448" s="86">
        <f t="shared" si="393"/>
        <v>8.3589969203695554E-3</v>
      </c>
      <c r="CE448" s="86">
        <f t="shared" si="394"/>
        <v>1.0558732952045749E-3</v>
      </c>
      <c r="CF448" s="86">
        <f t="shared" si="395"/>
        <v>9.0922422642616268E-4</v>
      </c>
      <c r="CG448" s="88">
        <f t="shared" si="396"/>
        <v>7.3911130664319723E-3</v>
      </c>
      <c r="CH448" s="89">
        <f t="shared" si="397"/>
        <v>0</v>
      </c>
      <c r="CI448" s="90">
        <f t="shared" si="398"/>
        <v>6.7458571638079334E-4</v>
      </c>
      <c r="CJ448" s="90">
        <f t="shared" si="399"/>
        <v>0.99193430121718729</v>
      </c>
      <c r="CK448" s="91">
        <f t="shared" si="400"/>
        <v>7.3911130664319723E-3</v>
      </c>
      <c r="CL448" s="90">
        <f t="shared" si="401"/>
        <v>0.31103451315831093</v>
      </c>
      <c r="CM448" s="90">
        <f t="shared" si="402"/>
        <v>3.0573434562138893</v>
      </c>
      <c r="CN448" s="90">
        <f t="array" ref="CN448">10^(SUMPRODUCT(BW448:CF448,LOG($BW$5:$CF$5))/CJ448)</f>
        <v>0.31833389267833623</v>
      </c>
      <c r="CO448" s="92">
        <f t="shared" si="405"/>
        <v>0.22699481836980617</v>
      </c>
      <c r="CP448" s="93">
        <f t="shared" si="405"/>
        <v>0.28433701154516733</v>
      </c>
      <c r="CQ448" s="93">
        <f t="shared" si="405"/>
        <v>0.31095094576979371</v>
      </c>
      <c r="CR448" s="93">
        <f t="shared" si="405"/>
        <v>0.34005594329660388</v>
      </c>
      <c r="CS448" s="94">
        <f t="shared" si="405"/>
        <v>0.46096598200928074</v>
      </c>
      <c r="CT448" s="95" t="s">
        <v>551</v>
      </c>
      <c r="CU448" s="79">
        <v>1</v>
      </c>
      <c r="CV448" s="79" t="s">
        <v>550</v>
      </c>
      <c r="CW448" s="80"/>
    </row>
    <row r="449" spans="1:101" x14ac:dyDescent="0.2">
      <c r="A449" s="2"/>
      <c r="B449" s="95">
        <v>219</v>
      </c>
      <c r="C449" s="103" t="s">
        <v>29</v>
      </c>
      <c r="D449" s="84">
        <v>147711</v>
      </c>
      <c r="E449" s="84">
        <v>416808</v>
      </c>
      <c r="F449" s="60">
        <v>0</v>
      </c>
      <c r="G449" s="60" t="s">
        <v>580</v>
      </c>
      <c r="H449" s="104" t="s">
        <v>438</v>
      </c>
      <c r="I449" s="78">
        <v>44103</v>
      </c>
      <c r="J449" s="134" t="s">
        <v>590</v>
      </c>
      <c r="K449" s="100">
        <v>3065.2</v>
      </c>
      <c r="L449" s="81" t="s">
        <v>568</v>
      </c>
      <c r="M449" s="81"/>
      <c r="N449" s="82">
        <v>0</v>
      </c>
      <c r="O449" s="83">
        <v>0</v>
      </c>
      <c r="P449" s="83">
        <v>0</v>
      </c>
      <c r="Q449" s="83">
        <v>0</v>
      </c>
      <c r="R449" s="83">
        <v>0</v>
      </c>
      <c r="S449" s="83">
        <v>0</v>
      </c>
      <c r="T449" s="83">
        <v>24.6</v>
      </c>
      <c r="U449" s="83">
        <v>18.5</v>
      </c>
      <c r="V449" s="83">
        <v>8.4</v>
      </c>
      <c r="W449" s="83">
        <v>13.7</v>
      </c>
      <c r="X449" s="83">
        <v>13.7</v>
      </c>
      <c r="Y449" s="83">
        <v>13.8</v>
      </c>
      <c r="Z449" s="83">
        <v>18.100000000000001</v>
      </c>
      <c r="AA449" s="83">
        <v>37.5</v>
      </c>
      <c r="AB449" s="83">
        <v>128.9</v>
      </c>
      <c r="AC449" s="83">
        <v>413.1</v>
      </c>
      <c r="AD449" s="83">
        <v>950</v>
      </c>
      <c r="AE449" s="83">
        <v>1219</v>
      </c>
      <c r="AF449" s="83">
        <v>171.2</v>
      </c>
      <c r="AG449" s="83">
        <v>17.399999999999999</v>
      </c>
      <c r="AH449" s="83">
        <v>2.7</v>
      </c>
      <c r="AI449" s="83">
        <v>2.1</v>
      </c>
      <c r="AJ449" s="84">
        <v>12.5</v>
      </c>
      <c r="AK449" s="85"/>
      <c r="AL449" s="59">
        <v>1</v>
      </c>
      <c r="AM449" s="86">
        <f t="shared" si="404"/>
        <v>1</v>
      </c>
      <c r="AN449" s="86">
        <f t="shared" si="403"/>
        <v>1</v>
      </c>
      <c r="AO449" s="86">
        <f t="shared" si="354"/>
        <v>1</v>
      </c>
      <c r="AP449" s="86">
        <f t="shared" si="355"/>
        <v>1</v>
      </c>
      <c r="AQ449" s="86">
        <f t="shared" si="356"/>
        <v>1</v>
      </c>
      <c r="AR449" s="86">
        <f t="shared" si="357"/>
        <v>1</v>
      </c>
      <c r="AS449" s="86">
        <f t="shared" si="358"/>
        <v>0.99197442254991519</v>
      </c>
      <c r="AT449" s="86">
        <f t="shared" si="359"/>
        <v>0.98593892731306276</v>
      </c>
      <c r="AU449" s="86">
        <f t="shared" si="360"/>
        <v>0.98319848623254602</v>
      </c>
      <c r="AV449" s="86">
        <f t="shared" si="361"/>
        <v>0.97872895732741749</v>
      </c>
      <c r="AW449" s="86">
        <f t="shared" si="362"/>
        <v>0.97425942842228896</v>
      </c>
      <c r="AX449" s="86">
        <f t="shared" si="363"/>
        <v>0.96975727521858279</v>
      </c>
      <c r="AY449" s="86">
        <f t="shared" si="364"/>
        <v>0.96385227717604072</v>
      </c>
      <c r="AZ449" s="86">
        <f t="shared" si="365"/>
        <v>0.95161816520944797</v>
      </c>
      <c r="BA449" s="86">
        <f t="shared" si="366"/>
        <v>0.90956544434294662</v>
      </c>
      <c r="BB449" s="86">
        <f t="shared" si="367"/>
        <v>0.77479446691896126</v>
      </c>
      <c r="BC449" s="86">
        <f t="shared" si="368"/>
        <v>0.46486363043194573</v>
      </c>
      <c r="BD449" s="86">
        <f t="shared" si="369"/>
        <v>6.7173430771238385E-2</v>
      </c>
      <c r="BE449" s="86">
        <f t="shared" si="370"/>
        <v>1.1320631606420425E-2</v>
      </c>
      <c r="BF449" s="86">
        <f t="shared" si="371"/>
        <v>5.6440036539214039E-3</v>
      </c>
      <c r="BG449" s="86">
        <f t="shared" si="372"/>
        <v>4.7631475923267282E-3</v>
      </c>
      <c r="BH449" s="86">
        <f t="shared" si="373"/>
        <v>4.0780373221975356E-3</v>
      </c>
      <c r="BI449" s="87">
        <v>0</v>
      </c>
      <c r="BJ449" s="63"/>
      <c r="BK449" s="86">
        <f t="shared" si="374"/>
        <v>0</v>
      </c>
      <c r="BL449" s="86">
        <f t="shared" si="375"/>
        <v>0</v>
      </c>
      <c r="BM449" s="86">
        <f t="shared" si="376"/>
        <v>0</v>
      </c>
      <c r="BN449" s="86">
        <f t="shared" si="377"/>
        <v>0</v>
      </c>
      <c r="BO449" s="86">
        <f t="shared" si="378"/>
        <v>0</v>
      </c>
      <c r="BP449" s="86">
        <f t="shared" si="379"/>
        <v>0</v>
      </c>
      <c r="BQ449" s="86">
        <f t="shared" si="380"/>
        <v>8.0255774500848087E-3</v>
      </c>
      <c r="BR449" s="86">
        <f t="shared" si="381"/>
        <v>6.0354952368524284E-3</v>
      </c>
      <c r="BS449" s="86">
        <f t="shared" si="382"/>
        <v>2.7404410805167423E-3</v>
      </c>
      <c r="BT449" s="86">
        <f t="shared" si="383"/>
        <v>4.4695289051285281E-3</v>
      </c>
      <c r="BU449" s="86">
        <f t="shared" si="384"/>
        <v>4.4695289051285281E-3</v>
      </c>
      <c r="BV449" s="86">
        <f t="shared" si="385"/>
        <v>4.5021532037061718E-3</v>
      </c>
      <c r="BW449" s="86">
        <f t="shared" si="386"/>
        <v>5.9049980425420756E-3</v>
      </c>
      <c r="BX449" s="86">
        <f t="shared" si="387"/>
        <v>1.2234111966592742E-2</v>
      </c>
      <c r="BY449" s="86">
        <f t="shared" si="388"/>
        <v>4.2052720866501359E-2</v>
      </c>
      <c r="BZ449" s="86">
        <f t="shared" si="389"/>
        <v>0.13477097742398536</v>
      </c>
      <c r="CA449" s="86">
        <f t="shared" si="390"/>
        <v>0.30993083648701553</v>
      </c>
      <c r="CB449" s="86">
        <f t="shared" si="391"/>
        <v>0.39769019966070734</v>
      </c>
      <c r="CC449" s="86">
        <f t="shared" si="392"/>
        <v>5.5852799164817959E-2</v>
      </c>
      <c r="CD449" s="86">
        <f t="shared" si="393"/>
        <v>5.6766279524990216E-3</v>
      </c>
      <c r="CE449" s="86">
        <f t="shared" si="394"/>
        <v>8.8085606159467571E-4</v>
      </c>
      <c r="CF449" s="86">
        <f t="shared" si="395"/>
        <v>6.8511027012919251E-4</v>
      </c>
      <c r="CG449" s="88">
        <f t="shared" si="396"/>
        <v>4.0780373221975356E-3</v>
      </c>
      <c r="CH449" s="89">
        <f t="shared" si="397"/>
        <v>0</v>
      </c>
      <c r="CI449" s="90">
        <f t="shared" si="398"/>
        <v>3.0242724781417207E-2</v>
      </c>
      <c r="CJ449" s="90">
        <f t="shared" si="399"/>
        <v>0.96567923789638532</v>
      </c>
      <c r="CK449" s="91">
        <f t="shared" si="400"/>
        <v>4.0780373221975356E-3</v>
      </c>
      <c r="CL449" s="90">
        <f t="shared" si="401"/>
        <v>0.41271883020764011</v>
      </c>
      <c r="CM449" s="90">
        <f t="shared" si="402"/>
        <v>6.3329865410289585</v>
      </c>
      <c r="CN449" s="90">
        <f t="array" ref="CN449">10^(SUMPRODUCT(BW449:CF449,LOG($BW$5:$CF$5))/CJ449)</f>
        <v>0.38470161890694349</v>
      </c>
      <c r="CO449" s="92">
        <f t="shared" si="405"/>
        <v>0.25734181274400897</v>
      </c>
      <c r="CP449" s="93">
        <f t="shared" si="405"/>
        <v>0.32080666428217602</v>
      </c>
      <c r="CQ449" s="93">
        <f t="shared" si="405"/>
        <v>0.36905488581534818</v>
      </c>
      <c r="CR449" s="93">
        <f t="shared" si="405"/>
        <v>0.43559088872661605</v>
      </c>
      <c r="CS449" s="94">
        <f t="shared" si="405"/>
        <v>0.69254755380678812</v>
      </c>
      <c r="CT449" s="95" t="s">
        <v>551</v>
      </c>
      <c r="CU449" s="79">
        <v>1</v>
      </c>
      <c r="CV449" s="79" t="s">
        <v>550</v>
      </c>
      <c r="CW449" s="80"/>
    </row>
    <row r="450" spans="1:101" x14ac:dyDescent="0.2">
      <c r="A450" s="2"/>
      <c r="B450" s="95">
        <v>219.5</v>
      </c>
      <c r="C450" s="103" t="s">
        <v>23</v>
      </c>
      <c r="D450" s="84">
        <v>147223</v>
      </c>
      <c r="E450" s="84">
        <v>416801</v>
      </c>
      <c r="F450" s="60">
        <v>0</v>
      </c>
      <c r="G450" s="60" t="s">
        <v>580</v>
      </c>
      <c r="H450" s="104" t="s">
        <v>439</v>
      </c>
      <c r="I450" s="78">
        <v>44103</v>
      </c>
      <c r="J450" s="134" t="s">
        <v>590</v>
      </c>
      <c r="K450" s="100">
        <v>1869.7</v>
      </c>
      <c r="L450" s="81" t="s">
        <v>568</v>
      </c>
      <c r="M450" s="81"/>
      <c r="N450" s="82">
        <v>0</v>
      </c>
      <c r="O450" s="83">
        <v>0</v>
      </c>
      <c r="P450" s="83">
        <v>0</v>
      </c>
      <c r="Q450" s="83">
        <v>0</v>
      </c>
      <c r="R450" s="83">
        <v>0</v>
      </c>
      <c r="S450" s="83">
        <v>0</v>
      </c>
      <c r="T450" s="83">
        <v>0</v>
      </c>
      <c r="U450" s="83">
        <v>1.1000000000000001</v>
      </c>
      <c r="V450" s="83">
        <v>2.6</v>
      </c>
      <c r="W450" s="83">
        <v>3.1</v>
      </c>
      <c r="X450" s="83">
        <v>3.3</v>
      </c>
      <c r="Y450" s="83">
        <v>2.2000000000000002</v>
      </c>
      <c r="Z450" s="83">
        <v>3.4</v>
      </c>
      <c r="AA450" s="83">
        <v>7.6</v>
      </c>
      <c r="AB450" s="83">
        <v>25.5</v>
      </c>
      <c r="AC450" s="83">
        <v>125.5</v>
      </c>
      <c r="AD450" s="83">
        <v>639.6</v>
      </c>
      <c r="AE450" s="83">
        <v>948</v>
      </c>
      <c r="AF450" s="83">
        <v>88</v>
      </c>
      <c r="AG450" s="83">
        <v>4.9000000000000004</v>
      </c>
      <c r="AH450" s="83">
        <v>1</v>
      </c>
      <c r="AI450" s="83">
        <v>2.2000000000000002</v>
      </c>
      <c r="AJ450" s="84">
        <v>11.7</v>
      </c>
      <c r="AK450" s="85"/>
      <c r="AL450" s="59">
        <v>1</v>
      </c>
      <c r="AM450" s="86">
        <f t="shared" si="404"/>
        <v>1</v>
      </c>
      <c r="AN450" s="86">
        <f t="shared" si="403"/>
        <v>1</v>
      </c>
      <c r="AO450" s="86">
        <f t="shared" si="354"/>
        <v>1</v>
      </c>
      <c r="AP450" s="86">
        <f t="shared" si="355"/>
        <v>1</v>
      </c>
      <c r="AQ450" s="86">
        <f t="shared" si="356"/>
        <v>1</v>
      </c>
      <c r="AR450" s="86">
        <f t="shared" si="357"/>
        <v>1</v>
      </c>
      <c r="AS450" s="86">
        <f t="shared" si="358"/>
        <v>1</v>
      </c>
      <c r="AT450" s="86">
        <f t="shared" si="359"/>
        <v>0.99941167032144196</v>
      </c>
      <c r="AU450" s="86">
        <f t="shared" si="360"/>
        <v>0.99802107289939568</v>
      </c>
      <c r="AV450" s="86">
        <f t="shared" si="361"/>
        <v>0.99636305289618665</v>
      </c>
      <c r="AW450" s="86">
        <f t="shared" si="362"/>
        <v>0.99459806386051253</v>
      </c>
      <c r="AX450" s="86">
        <f t="shared" si="363"/>
        <v>0.99342140450339644</v>
      </c>
      <c r="AY450" s="86">
        <f t="shared" si="364"/>
        <v>0.99160293095148977</v>
      </c>
      <c r="AZ450" s="86">
        <f t="shared" si="365"/>
        <v>0.98753810771781592</v>
      </c>
      <c r="BA450" s="86">
        <f t="shared" si="366"/>
        <v>0.97389955607851553</v>
      </c>
      <c r="BB450" s="86">
        <f t="shared" si="367"/>
        <v>0.90677648820666445</v>
      </c>
      <c r="BC450" s="86">
        <f t="shared" si="368"/>
        <v>0.56468952238327041</v>
      </c>
      <c r="BD450" s="86">
        <f t="shared" si="369"/>
        <v>5.7656308498690079E-2</v>
      </c>
      <c r="BE450" s="86">
        <f t="shared" si="370"/>
        <v>1.0589934214045492E-2</v>
      </c>
      <c r="BF450" s="86">
        <f t="shared" si="371"/>
        <v>7.9691929186505098E-3</v>
      </c>
      <c r="BG450" s="86">
        <f t="shared" si="372"/>
        <v>7.4343477563250035E-3</v>
      </c>
      <c r="BH450" s="86">
        <f t="shared" si="373"/>
        <v>6.257688399208889E-3</v>
      </c>
      <c r="BI450" s="87">
        <v>0</v>
      </c>
      <c r="BJ450" s="63"/>
      <c r="BK450" s="86">
        <f t="shared" si="374"/>
        <v>0</v>
      </c>
      <c r="BL450" s="86">
        <f t="shared" si="375"/>
        <v>0</v>
      </c>
      <c r="BM450" s="86">
        <f t="shared" si="376"/>
        <v>0</v>
      </c>
      <c r="BN450" s="86">
        <f t="shared" si="377"/>
        <v>0</v>
      </c>
      <c r="BO450" s="86">
        <f t="shared" si="378"/>
        <v>0</v>
      </c>
      <c r="BP450" s="86">
        <f t="shared" si="379"/>
        <v>0</v>
      </c>
      <c r="BQ450" s="86">
        <f t="shared" si="380"/>
        <v>0</v>
      </c>
      <c r="BR450" s="86">
        <f t="shared" si="381"/>
        <v>5.8832967855804164E-4</v>
      </c>
      <c r="BS450" s="86">
        <f t="shared" si="382"/>
        <v>1.3905974220462802E-3</v>
      </c>
      <c r="BT450" s="86">
        <f t="shared" si="383"/>
        <v>1.6580200032090264E-3</v>
      </c>
      <c r="BU450" s="86">
        <f t="shared" si="384"/>
        <v>1.7649890356741249E-3</v>
      </c>
      <c r="BV450" s="86">
        <f t="shared" si="385"/>
        <v>1.1766593571160833E-3</v>
      </c>
      <c r="BW450" s="86">
        <f t="shared" si="386"/>
        <v>1.8184735519066741E-3</v>
      </c>
      <c r="BX450" s="86">
        <f t="shared" si="387"/>
        <v>4.0648232336738532E-3</v>
      </c>
      <c r="BY450" s="86">
        <f t="shared" si="388"/>
        <v>1.3638551639300389E-2</v>
      </c>
      <c r="BZ450" s="86">
        <f t="shared" si="389"/>
        <v>6.7123067871851072E-2</v>
      </c>
      <c r="CA450" s="86">
        <f t="shared" si="390"/>
        <v>0.34208696582339404</v>
      </c>
      <c r="CB450" s="86">
        <f t="shared" si="391"/>
        <v>0.50703321388458034</v>
      </c>
      <c r="CC450" s="86">
        <f t="shared" si="392"/>
        <v>4.7066374284644587E-2</v>
      </c>
      <c r="CD450" s="86">
        <f t="shared" si="393"/>
        <v>2.6207412953949821E-3</v>
      </c>
      <c r="CE450" s="86">
        <f t="shared" si="394"/>
        <v>5.3484516232550627E-4</v>
      </c>
      <c r="CF450" s="86">
        <f t="shared" si="395"/>
        <v>1.1766593571161145E-3</v>
      </c>
      <c r="CG450" s="88">
        <f t="shared" si="396"/>
        <v>6.257688399208889E-3</v>
      </c>
      <c r="CH450" s="89">
        <f t="shared" si="397"/>
        <v>0</v>
      </c>
      <c r="CI450" s="90">
        <f t="shared" si="398"/>
        <v>6.5785954966035565E-3</v>
      </c>
      <c r="CJ450" s="90">
        <f t="shared" si="399"/>
        <v>0.98716371610418752</v>
      </c>
      <c r="CK450" s="91">
        <f t="shared" si="400"/>
        <v>6.257688399208889E-3</v>
      </c>
      <c r="CL450" s="90">
        <f t="shared" si="401"/>
        <v>0.35142126465650164</v>
      </c>
      <c r="CM450" s="90">
        <f t="shared" si="402"/>
        <v>4.3615086010361965</v>
      </c>
      <c r="CN450" s="90">
        <f t="array" ref="CN450">10^(SUMPRODUCT(BW450:CF450,LOG($BW$5:$CF$5))/CJ450)</f>
        <v>0.35319920036799879</v>
      </c>
      <c r="CO450" s="92">
        <f t="shared" si="405"/>
        <v>0.25742932214892927</v>
      </c>
      <c r="CP450" s="93">
        <f t="shared" si="405"/>
        <v>0.30601729085128254</v>
      </c>
      <c r="CQ450" s="93">
        <f t="shared" si="405"/>
        <v>0.33946791878242921</v>
      </c>
      <c r="CR450" s="93">
        <f t="shared" si="405"/>
        <v>0.38665346545273688</v>
      </c>
      <c r="CS450" s="94">
        <f t="shared" si="405"/>
        <v>0.49661924223944082</v>
      </c>
      <c r="CT450" s="95" t="s">
        <v>551</v>
      </c>
      <c r="CU450" s="79">
        <v>1</v>
      </c>
      <c r="CV450" s="79" t="s">
        <v>550</v>
      </c>
      <c r="CW450" s="80"/>
    </row>
    <row r="451" spans="1:101" x14ac:dyDescent="0.2">
      <c r="A451" s="2"/>
      <c r="B451" s="95">
        <v>219.5</v>
      </c>
      <c r="C451" s="103" t="s">
        <v>25</v>
      </c>
      <c r="D451" s="84">
        <v>147220</v>
      </c>
      <c r="E451" s="84">
        <v>416872</v>
      </c>
      <c r="F451" s="60">
        <v>0</v>
      </c>
      <c r="G451" s="60" t="s">
        <v>580</v>
      </c>
      <c r="H451" s="104" t="s">
        <v>440</v>
      </c>
      <c r="I451" s="78">
        <v>44103</v>
      </c>
      <c r="J451" s="134" t="s">
        <v>590</v>
      </c>
      <c r="K451" s="100">
        <v>1692.7</v>
      </c>
      <c r="L451" s="81" t="s">
        <v>568</v>
      </c>
      <c r="M451" s="81"/>
      <c r="N451" s="82">
        <v>0</v>
      </c>
      <c r="O451" s="83">
        <v>0</v>
      </c>
      <c r="P451" s="83">
        <v>0</v>
      </c>
      <c r="Q451" s="83">
        <v>0</v>
      </c>
      <c r="R451" s="83">
        <v>0</v>
      </c>
      <c r="S451" s="83">
        <v>64.8</v>
      </c>
      <c r="T451" s="83">
        <v>41.9</v>
      </c>
      <c r="U451" s="83">
        <v>31.6</v>
      </c>
      <c r="V451" s="83">
        <v>93.1</v>
      </c>
      <c r="W451" s="83">
        <v>76.3</v>
      </c>
      <c r="X451" s="83">
        <v>62.8</v>
      </c>
      <c r="Y451" s="83">
        <v>57.6</v>
      </c>
      <c r="Z451" s="83">
        <v>75.900000000000006</v>
      </c>
      <c r="AA451" s="83">
        <v>91.3</v>
      </c>
      <c r="AB451" s="83">
        <v>124.4</v>
      </c>
      <c r="AC451" s="83">
        <v>176.2</v>
      </c>
      <c r="AD451" s="83">
        <v>298.39999999999998</v>
      </c>
      <c r="AE451" s="83">
        <v>368.1</v>
      </c>
      <c r="AF451" s="83">
        <v>83</v>
      </c>
      <c r="AG451" s="83">
        <v>17.100000000000001</v>
      </c>
      <c r="AH451" s="83">
        <v>3.6</v>
      </c>
      <c r="AI451" s="83">
        <v>1.9</v>
      </c>
      <c r="AJ451" s="84">
        <v>24.7</v>
      </c>
      <c r="AK451" s="85"/>
      <c r="AL451" s="59">
        <v>1</v>
      </c>
      <c r="AM451" s="86">
        <f t="shared" si="404"/>
        <v>1</v>
      </c>
      <c r="AN451" s="86">
        <f t="shared" si="403"/>
        <v>1</v>
      </c>
      <c r="AO451" s="86">
        <f t="shared" si="354"/>
        <v>1</v>
      </c>
      <c r="AP451" s="86">
        <f t="shared" si="355"/>
        <v>1</v>
      </c>
      <c r="AQ451" s="86">
        <f t="shared" si="356"/>
        <v>1</v>
      </c>
      <c r="AR451" s="86">
        <f t="shared" si="357"/>
        <v>0.9617179653807526</v>
      </c>
      <c r="AS451" s="86">
        <f t="shared" si="358"/>
        <v>0.93696461274886267</v>
      </c>
      <c r="AT451" s="86">
        <f t="shared" si="359"/>
        <v>0.91829621315058774</v>
      </c>
      <c r="AU451" s="86">
        <f t="shared" si="360"/>
        <v>0.86329532699237899</v>
      </c>
      <c r="AV451" s="86">
        <f t="shared" si="361"/>
        <v>0.81821941277249355</v>
      </c>
      <c r="AW451" s="86">
        <f t="shared" si="362"/>
        <v>0.78111892243161807</v>
      </c>
      <c r="AX451" s="86">
        <f t="shared" si="363"/>
        <v>0.74709044721450935</v>
      </c>
      <c r="AY451" s="86">
        <f t="shared" si="364"/>
        <v>0.70225084185029829</v>
      </c>
      <c r="AZ451" s="86">
        <f t="shared" si="365"/>
        <v>0.6483133455426241</v>
      </c>
      <c r="BA451" s="86">
        <f t="shared" si="366"/>
        <v>0.57482129142789617</v>
      </c>
      <c r="BB451" s="86">
        <f t="shared" si="367"/>
        <v>0.47072724050333775</v>
      </c>
      <c r="BC451" s="86">
        <f t="shared" si="368"/>
        <v>0.2944408341702604</v>
      </c>
      <c r="BD451" s="86">
        <f t="shared" si="369"/>
        <v>7.6977609735924657E-2</v>
      </c>
      <c r="BE451" s="86">
        <f t="shared" si="370"/>
        <v>2.7943522183493615E-2</v>
      </c>
      <c r="BF451" s="86">
        <f t="shared" si="371"/>
        <v>1.7841318603414445E-2</v>
      </c>
      <c r="BG451" s="86">
        <f t="shared" si="372"/>
        <v>1.5714538902345147E-2</v>
      </c>
      <c r="BH451" s="86">
        <f t="shared" si="373"/>
        <v>1.4592071837891907E-2</v>
      </c>
      <c r="BI451" s="87">
        <v>0</v>
      </c>
      <c r="BJ451" s="63"/>
      <c r="BK451" s="86">
        <f t="shared" si="374"/>
        <v>0</v>
      </c>
      <c r="BL451" s="86">
        <f t="shared" si="375"/>
        <v>0</v>
      </c>
      <c r="BM451" s="86">
        <f t="shared" si="376"/>
        <v>0</v>
      </c>
      <c r="BN451" s="86">
        <f t="shared" si="377"/>
        <v>0</v>
      </c>
      <c r="BO451" s="86">
        <f t="shared" si="378"/>
        <v>0</v>
      </c>
      <c r="BP451" s="86">
        <f t="shared" si="379"/>
        <v>3.8282034619247396E-2</v>
      </c>
      <c r="BQ451" s="86">
        <f t="shared" si="380"/>
        <v>2.4753352631889936E-2</v>
      </c>
      <c r="BR451" s="86">
        <f t="shared" si="381"/>
        <v>1.8668399598274932E-2</v>
      </c>
      <c r="BS451" s="86">
        <f t="shared" si="382"/>
        <v>5.500088615820875E-2</v>
      </c>
      <c r="BT451" s="86">
        <f t="shared" si="383"/>
        <v>4.5075914219885438E-2</v>
      </c>
      <c r="BU451" s="86">
        <f t="shared" si="384"/>
        <v>3.710049034087548E-2</v>
      </c>
      <c r="BV451" s="86">
        <f t="shared" si="385"/>
        <v>3.4028475217108722E-2</v>
      </c>
      <c r="BW451" s="86">
        <f t="shared" si="386"/>
        <v>4.4839605364211055E-2</v>
      </c>
      <c r="BX451" s="86">
        <f t="shared" si="387"/>
        <v>5.3937496307674193E-2</v>
      </c>
      <c r="BY451" s="86">
        <f t="shared" si="388"/>
        <v>7.3492054114727923E-2</v>
      </c>
      <c r="BZ451" s="86">
        <f t="shared" si="389"/>
        <v>0.10409405092455842</v>
      </c>
      <c r="CA451" s="86">
        <f t="shared" si="390"/>
        <v>0.17628640633307735</v>
      </c>
      <c r="CB451" s="86">
        <f t="shared" si="391"/>
        <v>0.21746322443433574</v>
      </c>
      <c r="CC451" s="86">
        <f t="shared" si="392"/>
        <v>4.9034087552431042E-2</v>
      </c>
      <c r="CD451" s="86">
        <f t="shared" si="393"/>
        <v>1.0102203580079169E-2</v>
      </c>
      <c r="CE451" s="86">
        <f t="shared" si="394"/>
        <v>2.1267797010692986E-3</v>
      </c>
      <c r="CF451" s="86">
        <f t="shared" si="395"/>
        <v>1.1224670644532399E-3</v>
      </c>
      <c r="CG451" s="88">
        <f t="shared" si="396"/>
        <v>1.4592071837891907E-2</v>
      </c>
      <c r="CH451" s="89">
        <f t="shared" si="397"/>
        <v>0</v>
      </c>
      <c r="CI451" s="90">
        <f t="shared" si="398"/>
        <v>0.25290955278549065</v>
      </c>
      <c r="CJ451" s="90">
        <f t="shared" si="399"/>
        <v>0.73249837537661755</v>
      </c>
      <c r="CK451" s="91">
        <f t="shared" si="400"/>
        <v>1.4592071837891907E-2</v>
      </c>
      <c r="CL451" s="90">
        <f t="shared" si="401"/>
        <v>0.85992244507770177</v>
      </c>
      <c r="CM451" s="90">
        <f t="shared" si="402"/>
        <v>6.3506900801637345</v>
      </c>
      <c r="CN451" s="90">
        <f t="array" ref="CN451">10^(SUMPRODUCT(BW451:CF451,LOG($BW$5:$CF$5))/CJ451)</f>
        <v>0.4700854445806546</v>
      </c>
      <c r="CO451" s="92">
        <f t="shared" si="405"/>
        <v>0.25945525221476412</v>
      </c>
      <c r="CP451" s="93">
        <f t="shared" si="405"/>
        <v>0.39546349292836885</v>
      </c>
      <c r="CQ451" s="93">
        <f t="shared" si="405"/>
        <v>0.55181779231128991</v>
      </c>
      <c r="CR451" s="93">
        <f t="shared" si="405"/>
        <v>1.0105772148099539</v>
      </c>
      <c r="CS451" s="94">
        <f t="shared" si="405"/>
        <v>7.1049557229679099</v>
      </c>
      <c r="CT451" s="95" t="s">
        <v>551</v>
      </c>
      <c r="CU451" s="79">
        <v>1</v>
      </c>
      <c r="CV451" s="79" t="s">
        <v>550</v>
      </c>
      <c r="CW451" s="80"/>
    </row>
    <row r="452" spans="1:101" x14ac:dyDescent="0.2">
      <c r="A452" s="2"/>
      <c r="B452" s="95">
        <v>220</v>
      </c>
      <c r="C452" s="103" t="s">
        <v>29</v>
      </c>
      <c r="D452" s="84">
        <v>146735</v>
      </c>
      <c r="E452" s="84">
        <v>416758</v>
      </c>
      <c r="F452" s="60">
        <v>0</v>
      </c>
      <c r="G452" s="60" t="s">
        <v>580</v>
      </c>
      <c r="H452" s="104" t="s">
        <v>441</v>
      </c>
      <c r="I452" s="78">
        <v>44103</v>
      </c>
      <c r="J452" s="134" t="s">
        <v>590</v>
      </c>
      <c r="K452" s="100">
        <v>4555.3999999999996</v>
      </c>
      <c r="L452" s="81" t="s">
        <v>568</v>
      </c>
      <c r="M452" s="81"/>
      <c r="N452" s="82">
        <v>0</v>
      </c>
      <c r="O452" s="83">
        <v>0</v>
      </c>
      <c r="P452" s="83">
        <v>0</v>
      </c>
      <c r="Q452" s="83">
        <v>0</v>
      </c>
      <c r="R452" s="83">
        <v>14.4</v>
      </c>
      <c r="S452" s="83">
        <v>13.2</v>
      </c>
      <c r="T452" s="83">
        <v>27.2</v>
      </c>
      <c r="U452" s="83">
        <v>32.200000000000003</v>
      </c>
      <c r="V452" s="83">
        <v>42.8</v>
      </c>
      <c r="W452" s="83">
        <v>40.5</v>
      </c>
      <c r="X452" s="83">
        <v>39.1</v>
      </c>
      <c r="Y452" s="83">
        <v>44.1</v>
      </c>
      <c r="Z452" s="83">
        <v>73.8</v>
      </c>
      <c r="AA452" s="83">
        <v>115.7</v>
      </c>
      <c r="AB452" s="83">
        <v>281.10000000000002</v>
      </c>
      <c r="AC452" s="83">
        <v>694.6</v>
      </c>
      <c r="AD452" s="83">
        <v>1315.2</v>
      </c>
      <c r="AE452" s="83">
        <v>1526.6</v>
      </c>
      <c r="AF452" s="83">
        <v>260.10000000000002</v>
      </c>
      <c r="AG452" s="83">
        <v>12.7</v>
      </c>
      <c r="AH452" s="83">
        <v>2.7</v>
      </c>
      <c r="AI452" s="83">
        <v>2</v>
      </c>
      <c r="AJ452" s="84">
        <v>17.399999999999999</v>
      </c>
      <c r="AK452" s="85"/>
      <c r="AL452" s="59">
        <v>1</v>
      </c>
      <c r="AM452" s="86">
        <f t="shared" si="404"/>
        <v>1</v>
      </c>
      <c r="AN452" s="86">
        <f t="shared" si="403"/>
        <v>1</v>
      </c>
      <c r="AO452" s="86">
        <f t="shared" si="354"/>
        <v>1</v>
      </c>
      <c r="AP452" s="86">
        <f t="shared" si="355"/>
        <v>1</v>
      </c>
      <c r="AQ452" s="86">
        <f t="shared" si="356"/>
        <v>0.99683891645080569</v>
      </c>
      <c r="AR452" s="86">
        <f t="shared" si="357"/>
        <v>0.99394125653071086</v>
      </c>
      <c r="AS452" s="86">
        <f t="shared" si="358"/>
        <v>0.98797032093778814</v>
      </c>
      <c r="AT452" s="86">
        <f t="shared" si="359"/>
        <v>0.98090178689028407</v>
      </c>
      <c r="AU452" s="86">
        <f t="shared" si="360"/>
        <v>0.97150634411906744</v>
      </c>
      <c r="AV452" s="86">
        <f t="shared" si="361"/>
        <v>0.96261579663695829</v>
      </c>
      <c r="AW452" s="86">
        <f t="shared" si="362"/>
        <v>0.95403257672213193</v>
      </c>
      <c r="AX452" s="86">
        <f t="shared" si="363"/>
        <v>0.94435175835272422</v>
      </c>
      <c r="AY452" s="86">
        <f t="shared" si="364"/>
        <v>0.92815120516310312</v>
      </c>
      <c r="AZ452" s="86">
        <f t="shared" si="365"/>
        <v>0.90275277692409006</v>
      </c>
      <c r="BA452" s="86">
        <f t="shared" si="366"/>
        <v>0.84104579180752514</v>
      </c>
      <c r="BB452" s="86">
        <f t="shared" si="367"/>
        <v>0.68856741449708037</v>
      </c>
      <c r="BC452" s="86">
        <f t="shared" si="368"/>
        <v>0.39985511700399518</v>
      </c>
      <c r="BD452" s="86">
        <f t="shared" si="369"/>
        <v>6.4736356851209487E-2</v>
      </c>
      <c r="BE452" s="86">
        <f t="shared" si="370"/>
        <v>7.6392852438863026E-3</v>
      </c>
      <c r="BF452" s="86">
        <f t="shared" si="371"/>
        <v>4.8513851692496071E-3</v>
      </c>
      <c r="BG452" s="86">
        <f t="shared" si="372"/>
        <v>4.2586820037756636E-3</v>
      </c>
      <c r="BH452" s="86">
        <f t="shared" si="373"/>
        <v>3.8196426219431132E-3</v>
      </c>
      <c r="BI452" s="87">
        <v>0</v>
      </c>
      <c r="BJ452" s="63"/>
      <c r="BK452" s="86">
        <f t="shared" si="374"/>
        <v>0</v>
      </c>
      <c r="BL452" s="86">
        <f t="shared" si="375"/>
        <v>0</v>
      </c>
      <c r="BM452" s="86">
        <f t="shared" si="376"/>
        <v>0</v>
      </c>
      <c r="BN452" s="86">
        <f t="shared" si="377"/>
        <v>0</v>
      </c>
      <c r="BO452" s="86">
        <f t="shared" si="378"/>
        <v>3.1610835491943101E-3</v>
      </c>
      <c r="BP452" s="86">
        <f t="shared" si="379"/>
        <v>2.8976599200948305E-3</v>
      </c>
      <c r="BQ452" s="86">
        <f t="shared" si="380"/>
        <v>5.9709355929227215E-3</v>
      </c>
      <c r="BR452" s="86">
        <f t="shared" si="381"/>
        <v>7.0685340475040714E-3</v>
      </c>
      <c r="BS452" s="86">
        <f t="shared" si="382"/>
        <v>9.3954427712166222E-3</v>
      </c>
      <c r="BT452" s="86">
        <f t="shared" si="383"/>
        <v>8.8905474821091568E-3</v>
      </c>
      <c r="BU452" s="86">
        <f t="shared" si="384"/>
        <v>8.5832199148263566E-3</v>
      </c>
      <c r="BV452" s="86">
        <f t="shared" si="385"/>
        <v>9.6808183694077066E-3</v>
      </c>
      <c r="BW452" s="86">
        <f t="shared" si="386"/>
        <v>1.6200553189621103E-2</v>
      </c>
      <c r="BX452" s="86">
        <f t="shared" si="387"/>
        <v>2.539842823901306E-2</v>
      </c>
      <c r="BY452" s="86">
        <f t="shared" si="388"/>
        <v>6.1706985116564916E-2</v>
      </c>
      <c r="BZ452" s="86">
        <f t="shared" si="389"/>
        <v>0.15247837731044478</v>
      </c>
      <c r="CA452" s="86">
        <f t="shared" si="390"/>
        <v>0.28871229749308519</v>
      </c>
      <c r="CB452" s="86">
        <f t="shared" si="391"/>
        <v>0.33511876015278569</v>
      </c>
      <c r="CC452" s="86">
        <f t="shared" si="392"/>
        <v>5.7097071607323184E-2</v>
      </c>
      <c r="CD452" s="86">
        <f t="shared" si="393"/>
        <v>2.7879000746366955E-3</v>
      </c>
      <c r="CE452" s="86">
        <f t="shared" si="394"/>
        <v>5.9270316547394356E-4</v>
      </c>
      <c r="CF452" s="86">
        <f t="shared" si="395"/>
        <v>4.390393818325504E-4</v>
      </c>
      <c r="CG452" s="88">
        <f t="shared" si="396"/>
        <v>3.8196426219431132E-3</v>
      </c>
      <c r="CH452" s="89">
        <f t="shared" si="397"/>
        <v>0</v>
      </c>
      <c r="CI452" s="90">
        <f t="shared" si="398"/>
        <v>5.5648241647275776E-2</v>
      </c>
      <c r="CJ452" s="90">
        <f t="shared" si="399"/>
        <v>0.9405321157307811</v>
      </c>
      <c r="CK452" s="91">
        <f t="shared" si="400"/>
        <v>3.8196426219431132E-3</v>
      </c>
      <c r="CL452" s="90">
        <f t="shared" si="401"/>
        <v>0.47470240759172411</v>
      </c>
      <c r="CM452" s="90">
        <f t="shared" si="402"/>
        <v>6.1030217458959228</v>
      </c>
      <c r="CN452" s="90">
        <f t="array" ref="CN452">10^(SUMPRODUCT(BW452:CF452,LOG($BW$5:$CF$5))/CJ452)</f>
        <v>0.41438361726429895</v>
      </c>
      <c r="CO452" s="92">
        <f t="shared" si="405"/>
        <v>0.25939697092182451</v>
      </c>
      <c r="CP452" s="93">
        <f t="shared" si="405"/>
        <v>0.33695557301847945</v>
      </c>
      <c r="CQ452" s="93">
        <f t="shared" si="405"/>
        <v>0.39978084573382394</v>
      </c>
      <c r="CR452" s="93">
        <f t="shared" si="405"/>
        <v>0.47763975074954257</v>
      </c>
      <c r="CS452" s="94">
        <f t="shared" si="405"/>
        <v>0.98483747654542331</v>
      </c>
      <c r="CT452" s="95" t="s">
        <v>551</v>
      </c>
      <c r="CU452" s="79">
        <v>1</v>
      </c>
      <c r="CV452" s="79" t="s">
        <v>550</v>
      </c>
      <c r="CW452" s="80"/>
    </row>
    <row r="453" spans="1:101" x14ac:dyDescent="0.2">
      <c r="A453" s="2"/>
      <c r="B453" s="95">
        <v>220.5</v>
      </c>
      <c r="C453" s="103" t="s">
        <v>23</v>
      </c>
      <c r="D453" s="84">
        <v>146304</v>
      </c>
      <c r="E453" s="84">
        <v>416499</v>
      </c>
      <c r="F453" s="60">
        <v>0</v>
      </c>
      <c r="G453" s="60" t="s">
        <v>580</v>
      </c>
      <c r="H453" s="104" t="s">
        <v>443</v>
      </c>
      <c r="I453" s="78">
        <v>44103</v>
      </c>
      <c r="J453" s="134" t="s">
        <v>590</v>
      </c>
      <c r="K453" s="100">
        <v>4009.7</v>
      </c>
      <c r="L453" s="81" t="s">
        <v>568</v>
      </c>
      <c r="M453" s="81"/>
      <c r="N453" s="82">
        <v>0</v>
      </c>
      <c r="O453" s="83">
        <v>0</v>
      </c>
      <c r="P453" s="83">
        <v>0</v>
      </c>
      <c r="Q453" s="83">
        <v>0</v>
      </c>
      <c r="R453" s="83">
        <v>0</v>
      </c>
      <c r="S453" s="83">
        <v>0</v>
      </c>
      <c r="T453" s="83">
        <v>4.0999999999999996</v>
      </c>
      <c r="U453" s="83">
        <v>3.6</v>
      </c>
      <c r="V453" s="83">
        <v>4.2</v>
      </c>
      <c r="W453" s="83">
        <v>2.7</v>
      </c>
      <c r="X453" s="83">
        <v>2.5</v>
      </c>
      <c r="Y453" s="83">
        <v>2.8</v>
      </c>
      <c r="Z453" s="83">
        <v>3.6</v>
      </c>
      <c r="AA453" s="83">
        <v>5.2</v>
      </c>
      <c r="AB453" s="83">
        <v>10</v>
      </c>
      <c r="AC453" s="83">
        <v>60.6</v>
      </c>
      <c r="AD453" s="83">
        <v>623.9</v>
      </c>
      <c r="AE453" s="83">
        <v>2349</v>
      </c>
      <c r="AF453" s="83">
        <v>785</v>
      </c>
      <c r="AG453" s="83">
        <v>47.9</v>
      </c>
      <c r="AH453" s="83">
        <v>6.6</v>
      </c>
      <c r="AI453" s="83">
        <v>7.4</v>
      </c>
      <c r="AJ453" s="84">
        <v>90.6</v>
      </c>
      <c r="AK453" s="85"/>
      <c r="AL453" s="59">
        <v>1</v>
      </c>
      <c r="AM453" s="86">
        <f t="shared" si="404"/>
        <v>1</v>
      </c>
      <c r="AN453" s="86">
        <f t="shared" si="403"/>
        <v>1</v>
      </c>
      <c r="AO453" s="86">
        <f t="shared" si="354"/>
        <v>1</v>
      </c>
      <c r="AP453" s="86">
        <f t="shared" si="355"/>
        <v>1</v>
      </c>
      <c r="AQ453" s="86">
        <f t="shared" si="356"/>
        <v>1</v>
      </c>
      <c r="AR453" s="86">
        <f t="shared" si="357"/>
        <v>1</v>
      </c>
      <c r="AS453" s="86">
        <f t="shared" si="358"/>
        <v>0.99897747961194105</v>
      </c>
      <c r="AT453" s="86">
        <f t="shared" si="359"/>
        <v>0.99807965683218192</v>
      </c>
      <c r="AU453" s="86">
        <f t="shared" si="360"/>
        <v>0.99703219692246303</v>
      </c>
      <c r="AV453" s="86">
        <f t="shared" si="361"/>
        <v>0.99635882983764368</v>
      </c>
      <c r="AW453" s="86">
        <f t="shared" si="362"/>
        <v>0.99573534179614431</v>
      </c>
      <c r="AX453" s="86">
        <f t="shared" si="363"/>
        <v>0.99503703518966502</v>
      </c>
      <c r="AY453" s="86">
        <f t="shared" si="364"/>
        <v>0.99413921240990588</v>
      </c>
      <c r="AZ453" s="86">
        <f t="shared" si="365"/>
        <v>0.99284235728358716</v>
      </c>
      <c r="BA453" s="86">
        <f t="shared" si="366"/>
        <v>0.9903484051175897</v>
      </c>
      <c r="BB453" s="86">
        <f t="shared" si="367"/>
        <v>0.97523505499164509</v>
      </c>
      <c r="BC453" s="86">
        <f t="shared" si="368"/>
        <v>0.81963737935506376</v>
      </c>
      <c r="BD453" s="86">
        <f t="shared" si="369"/>
        <v>0.23380801556226127</v>
      </c>
      <c r="BE453" s="86">
        <f t="shared" si="370"/>
        <v>3.8032770531460952E-2</v>
      </c>
      <c r="BF453" s="86">
        <f t="shared" si="371"/>
        <v>2.6086739656333138E-2</v>
      </c>
      <c r="BG453" s="86">
        <f t="shared" si="372"/>
        <v>2.4440731226774818E-2</v>
      </c>
      <c r="BH453" s="86">
        <f t="shared" si="373"/>
        <v>2.2595206623936701E-2</v>
      </c>
      <c r="BI453" s="87">
        <v>0</v>
      </c>
      <c r="BJ453" s="63"/>
      <c r="BK453" s="86">
        <f t="shared" si="374"/>
        <v>0</v>
      </c>
      <c r="BL453" s="86">
        <f t="shared" si="375"/>
        <v>0</v>
      </c>
      <c r="BM453" s="86">
        <f t="shared" si="376"/>
        <v>0</v>
      </c>
      <c r="BN453" s="86">
        <f t="shared" si="377"/>
        <v>0</v>
      </c>
      <c r="BO453" s="86">
        <f t="shared" si="378"/>
        <v>0</v>
      </c>
      <c r="BP453" s="86">
        <f t="shared" si="379"/>
        <v>0</v>
      </c>
      <c r="BQ453" s="86">
        <f t="shared" si="380"/>
        <v>1.0225203880589451E-3</v>
      </c>
      <c r="BR453" s="86">
        <f t="shared" si="381"/>
        <v>8.9782277975913871E-4</v>
      </c>
      <c r="BS453" s="86">
        <f t="shared" si="382"/>
        <v>1.0474599097188841E-3</v>
      </c>
      <c r="BT453" s="86">
        <f t="shared" si="383"/>
        <v>6.7336708481935403E-4</v>
      </c>
      <c r="BU453" s="86">
        <f t="shared" si="384"/>
        <v>6.2348804149936488E-4</v>
      </c>
      <c r="BV453" s="86">
        <f t="shared" si="385"/>
        <v>6.983066064792931E-4</v>
      </c>
      <c r="BW453" s="86">
        <f t="shared" si="386"/>
        <v>8.9782277975913871E-4</v>
      </c>
      <c r="BX453" s="86">
        <f t="shared" si="387"/>
        <v>1.2968551263187189E-3</v>
      </c>
      <c r="BY453" s="86">
        <f t="shared" si="388"/>
        <v>2.4939521659974595E-3</v>
      </c>
      <c r="BZ453" s="86">
        <f t="shared" si="389"/>
        <v>1.5113350125944613E-2</v>
      </c>
      <c r="CA453" s="86">
        <f t="shared" si="390"/>
        <v>0.15559767563658133</v>
      </c>
      <c r="CB453" s="86">
        <f t="shared" si="391"/>
        <v>0.58582936379280248</v>
      </c>
      <c r="CC453" s="86">
        <f t="shared" si="392"/>
        <v>0.19577524503080032</v>
      </c>
      <c r="CD453" s="86">
        <f t="shared" si="393"/>
        <v>1.1946030875127814E-2</v>
      </c>
      <c r="CE453" s="86">
        <f t="shared" si="394"/>
        <v>1.6460084295583204E-3</v>
      </c>
      <c r="CF453" s="86">
        <f t="shared" si="395"/>
        <v>1.8455246028381174E-3</v>
      </c>
      <c r="CG453" s="88">
        <f t="shared" si="396"/>
        <v>2.2595206623936701E-2</v>
      </c>
      <c r="CH453" s="89">
        <f t="shared" si="397"/>
        <v>0</v>
      </c>
      <c r="CI453" s="90">
        <f t="shared" si="398"/>
        <v>4.9629648103349799E-3</v>
      </c>
      <c r="CJ453" s="90">
        <f t="shared" si="399"/>
        <v>0.97244182856572836</v>
      </c>
      <c r="CK453" s="91">
        <f t="shared" si="400"/>
        <v>2.2595206623936701E-2</v>
      </c>
      <c r="CL453" s="90">
        <f t="shared" si="401"/>
        <v>0.27843861380137153</v>
      </c>
      <c r="CM453" s="90">
        <f t="shared" si="402"/>
        <v>6.210344124583095</v>
      </c>
      <c r="CN453" s="90">
        <f t="array" ref="CN453">10^(SUMPRODUCT(BW453:CF453,LOG($BW$5:$CF$5))/CJ453)</f>
        <v>0.29529140441864515</v>
      </c>
      <c r="CO453" s="92">
        <f t="shared" si="405"/>
        <v>0.19972385978477925</v>
      </c>
      <c r="CP453" s="93">
        <f t="shared" si="405"/>
        <v>0.26800599692803673</v>
      </c>
      <c r="CQ453" s="93">
        <f t="shared" si="405"/>
        <v>0.29318214934605014</v>
      </c>
      <c r="CR453" s="93">
        <f t="shared" si="405"/>
        <v>0.32072331843473634</v>
      </c>
      <c r="CS453" s="94">
        <f t="shared" si="405"/>
        <v>0.42369173749505179</v>
      </c>
      <c r="CT453" s="95" t="s">
        <v>551</v>
      </c>
      <c r="CU453" s="79">
        <v>1</v>
      </c>
      <c r="CV453" s="79" t="s">
        <v>550</v>
      </c>
      <c r="CW453" s="80"/>
    </row>
    <row r="454" spans="1:101" x14ac:dyDescent="0.2">
      <c r="A454" s="2"/>
      <c r="B454" s="95">
        <v>220.5</v>
      </c>
      <c r="C454" s="103" t="s">
        <v>25</v>
      </c>
      <c r="D454" s="84">
        <v>146264</v>
      </c>
      <c r="E454" s="84">
        <v>416559</v>
      </c>
      <c r="F454" s="60">
        <v>0</v>
      </c>
      <c r="G454" s="60" t="s">
        <v>580</v>
      </c>
      <c r="H454" s="104" t="s">
        <v>442</v>
      </c>
      <c r="I454" s="78">
        <v>44103</v>
      </c>
      <c r="J454" s="134" t="s">
        <v>590</v>
      </c>
      <c r="K454" s="100">
        <v>5058.1000000000004</v>
      </c>
      <c r="L454" s="81" t="s">
        <v>568</v>
      </c>
      <c r="M454" s="81"/>
      <c r="N454" s="82">
        <v>0</v>
      </c>
      <c r="O454" s="83">
        <v>0</v>
      </c>
      <c r="P454" s="83">
        <v>0</v>
      </c>
      <c r="Q454" s="83">
        <v>0</v>
      </c>
      <c r="R454" s="83">
        <v>0</v>
      </c>
      <c r="S454" s="83">
        <v>77.3</v>
      </c>
      <c r="T454" s="83">
        <v>76.3</v>
      </c>
      <c r="U454" s="83">
        <v>123.9</v>
      </c>
      <c r="V454" s="83">
        <v>203.6</v>
      </c>
      <c r="W454" s="83">
        <v>156.5</v>
      </c>
      <c r="X454" s="83">
        <v>153.1</v>
      </c>
      <c r="Y454" s="83">
        <v>174.3</v>
      </c>
      <c r="Z454" s="83">
        <v>271.89999999999998</v>
      </c>
      <c r="AA454" s="83">
        <v>429</v>
      </c>
      <c r="AB454" s="83">
        <v>673.2</v>
      </c>
      <c r="AC454" s="83">
        <v>1116.3</v>
      </c>
      <c r="AD454" s="83">
        <v>793.3</v>
      </c>
      <c r="AE454" s="83">
        <v>587.4</v>
      </c>
      <c r="AF454" s="83">
        <v>148.69999999999999</v>
      </c>
      <c r="AG454" s="83">
        <v>28.8</v>
      </c>
      <c r="AH454" s="83">
        <v>4.8</v>
      </c>
      <c r="AI454" s="83">
        <v>3.9</v>
      </c>
      <c r="AJ454" s="84">
        <v>35.799999999999997</v>
      </c>
      <c r="AK454" s="85"/>
      <c r="AL454" s="59">
        <v>1</v>
      </c>
      <c r="AM454" s="86">
        <f t="shared" si="404"/>
        <v>1</v>
      </c>
      <c r="AN454" s="86">
        <f t="shared" si="403"/>
        <v>1</v>
      </c>
      <c r="AO454" s="86">
        <f t="shared" si="354"/>
        <v>1</v>
      </c>
      <c r="AP454" s="86">
        <f t="shared" si="355"/>
        <v>1</v>
      </c>
      <c r="AQ454" s="86">
        <f t="shared" si="356"/>
        <v>1</v>
      </c>
      <c r="AR454" s="86">
        <f t="shared" si="357"/>
        <v>0.98471758170063861</v>
      </c>
      <c r="AS454" s="86">
        <f t="shared" si="358"/>
        <v>0.96963286609596488</v>
      </c>
      <c r="AT454" s="86">
        <f t="shared" si="359"/>
        <v>0.94513750222415527</v>
      </c>
      <c r="AU454" s="86">
        <f t="shared" si="360"/>
        <v>0.90488523358573369</v>
      </c>
      <c r="AV454" s="86">
        <f t="shared" si="361"/>
        <v>0.87394476186710413</v>
      </c>
      <c r="AW454" s="86">
        <f t="shared" si="362"/>
        <v>0.8436764793104129</v>
      </c>
      <c r="AX454" s="86">
        <f t="shared" si="363"/>
        <v>0.8092168996263418</v>
      </c>
      <c r="AY454" s="86">
        <f t="shared" si="364"/>
        <v>0.75546153694074836</v>
      </c>
      <c r="AZ454" s="86">
        <f t="shared" si="365"/>
        <v>0.67064708091971281</v>
      </c>
      <c r="BA454" s="86">
        <f t="shared" si="366"/>
        <v>0.53755362685593389</v>
      </c>
      <c r="BB454" s="86">
        <f t="shared" si="367"/>
        <v>0.3168581087760225</v>
      </c>
      <c r="BC454" s="86">
        <f t="shared" si="368"/>
        <v>0.16002056108024743</v>
      </c>
      <c r="BD454" s="86">
        <f t="shared" si="369"/>
        <v>4.3889998220675658E-2</v>
      </c>
      <c r="BE454" s="86">
        <f t="shared" si="370"/>
        <v>1.4491607520610419E-2</v>
      </c>
      <c r="BF454" s="86">
        <f t="shared" si="371"/>
        <v>8.7977699136038354E-3</v>
      </c>
      <c r="BG454" s="86">
        <f t="shared" si="372"/>
        <v>7.848796979102738E-3</v>
      </c>
      <c r="BH454" s="86">
        <f t="shared" si="373"/>
        <v>7.0777564698205966E-3</v>
      </c>
      <c r="BI454" s="87">
        <v>0</v>
      </c>
      <c r="BJ454" s="63"/>
      <c r="BK454" s="86">
        <f t="shared" si="374"/>
        <v>0</v>
      </c>
      <c r="BL454" s="86">
        <f t="shared" si="375"/>
        <v>0</v>
      </c>
      <c r="BM454" s="86">
        <f t="shared" si="376"/>
        <v>0</v>
      </c>
      <c r="BN454" s="86">
        <f t="shared" si="377"/>
        <v>0</v>
      </c>
      <c r="BO454" s="86">
        <f t="shared" si="378"/>
        <v>0</v>
      </c>
      <c r="BP454" s="86">
        <f t="shared" si="379"/>
        <v>1.5282418299361389E-2</v>
      </c>
      <c r="BQ454" s="86">
        <f t="shared" si="380"/>
        <v>1.5084715604673726E-2</v>
      </c>
      <c r="BR454" s="86">
        <f t="shared" si="381"/>
        <v>2.4495363871809617E-2</v>
      </c>
      <c r="BS454" s="86">
        <f t="shared" si="382"/>
        <v>4.0252268638421573E-2</v>
      </c>
      <c r="BT454" s="86">
        <f t="shared" si="383"/>
        <v>3.094047171862957E-2</v>
      </c>
      <c r="BU454" s="86">
        <f t="shared" si="384"/>
        <v>3.0268282556691228E-2</v>
      </c>
      <c r="BV454" s="86">
        <f t="shared" si="385"/>
        <v>3.4459579684071096E-2</v>
      </c>
      <c r="BW454" s="86">
        <f t="shared" si="386"/>
        <v>5.3755362685593444E-2</v>
      </c>
      <c r="BX454" s="86">
        <f t="shared" si="387"/>
        <v>8.4814456021035545E-2</v>
      </c>
      <c r="BY454" s="86">
        <f t="shared" si="388"/>
        <v>0.13309345406377893</v>
      </c>
      <c r="BZ454" s="86">
        <f t="shared" si="389"/>
        <v>0.22069551807991139</v>
      </c>
      <c r="CA454" s="86">
        <f t="shared" si="390"/>
        <v>0.15683754769577507</v>
      </c>
      <c r="CB454" s="86">
        <f t="shared" si="391"/>
        <v>0.11613056285957177</v>
      </c>
      <c r="CC454" s="86">
        <f t="shared" si="392"/>
        <v>2.9398390700065238E-2</v>
      </c>
      <c r="CD454" s="86">
        <f t="shared" si="393"/>
        <v>5.6938376070065841E-3</v>
      </c>
      <c r="CE454" s="86">
        <f t="shared" si="394"/>
        <v>9.4897293450109735E-4</v>
      </c>
      <c r="CF454" s="86">
        <f t="shared" si="395"/>
        <v>7.7104050928214138E-4</v>
      </c>
      <c r="CG454" s="88">
        <f t="shared" si="396"/>
        <v>7.0777564698205966E-3</v>
      </c>
      <c r="CH454" s="89">
        <f t="shared" si="397"/>
        <v>0</v>
      </c>
      <c r="CI454" s="90">
        <f t="shared" si="398"/>
        <v>0.1907831003736582</v>
      </c>
      <c r="CJ454" s="90">
        <f t="shared" si="399"/>
        <v>0.80213914315652124</v>
      </c>
      <c r="CK454" s="91">
        <f t="shared" si="400"/>
        <v>7.0777564698205966E-3</v>
      </c>
      <c r="CL454" s="90">
        <f t="shared" si="401"/>
        <v>0.87492922309400611</v>
      </c>
      <c r="CM454" s="90">
        <f t="shared" si="402"/>
        <v>5.6390788953207558</v>
      </c>
      <c r="CN454" s="90">
        <f t="array" ref="CN454">10^(SUMPRODUCT(BW454:CF454,LOG($BW$5:$CF$5))/CJ454)</f>
        <v>0.58370638630625815</v>
      </c>
      <c r="CO454" s="92">
        <f t="shared" si="405"/>
        <v>0.29615571377041194</v>
      </c>
      <c r="CP454" s="93">
        <f t="shared" si="405"/>
        <v>0.52703465888644463</v>
      </c>
      <c r="CQ454" s="93">
        <f t="shared" si="405"/>
        <v>0.66887491772403218</v>
      </c>
      <c r="CR454" s="93">
        <f t="shared" si="405"/>
        <v>0.94825552053947193</v>
      </c>
      <c r="CS454" s="94">
        <f t="shared" si="405"/>
        <v>5.310258596929569</v>
      </c>
      <c r="CT454" s="95" t="s">
        <v>551</v>
      </c>
      <c r="CU454" s="79">
        <v>1</v>
      </c>
      <c r="CV454" s="79" t="s">
        <v>550</v>
      </c>
      <c r="CW454" s="80"/>
    </row>
    <row r="455" spans="1:101" x14ac:dyDescent="0.2">
      <c r="A455" s="2"/>
      <c r="B455" s="95">
        <v>221</v>
      </c>
      <c r="C455" s="103" t="s">
        <v>29</v>
      </c>
      <c r="D455" s="84">
        <v>145877</v>
      </c>
      <c r="E455" s="84">
        <v>416237</v>
      </c>
      <c r="F455" s="60">
        <v>0</v>
      </c>
      <c r="G455" s="60" t="s">
        <v>580</v>
      </c>
      <c r="H455" s="104" t="s">
        <v>444</v>
      </c>
      <c r="I455" s="78">
        <v>44103</v>
      </c>
      <c r="J455" s="134" t="s">
        <v>590</v>
      </c>
      <c r="K455" s="100">
        <v>4777.6000000000004</v>
      </c>
      <c r="L455" s="81" t="s">
        <v>568</v>
      </c>
      <c r="M455" s="81"/>
      <c r="N455" s="82">
        <v>0</v>
      </c>
      <c r="O455" s="83">
        <v>0</v>
      </c>
      <c r="P455" s="83">
        <v>0</v>
      </c>
      <c r="Q455" s="83">
        <v>0</v>
      </c>
      <c r="R455" s="83">
        <v>0</v>
      </c>
      <c r="S455" s="83">
        <v>8.1</v>
      </c>
      <c r="T455" s="83">
        <v>19.7</v>
      </c>
      <c r="U455" s="83">
        <v>5.9</v>
      </c>
      <c r="V455" s="83">
        <v>6.9</v>
      </c>
      <c r="W455" s="83">
        <v>5</v>
      </c>
      <c r="X455" s="83">
        <v>6.3</v>
      </c>
      <c r="Y455" s="83">
        <v>7.3</v>
      </c>
      <c r="Z455" s="83">
        <v>5.6</v>
      </c>
      <c r="AA455" s="83">
        <v>11.9</v>
      </c>
      <c r="AB455" s="83">
        <v>39.700000000000003</v>
      </c>
      <c r="AC455" s="83">
        <v>283.10000000000002</v>
      </c>
      <c r="AD455" s="83">
        <v>1584.2</v>
      </c>
      <c r="AE455" s="83">
        <v>2369.6</v>
      </c>
      <c r="AF455" s="83">
        <v>333.3</v>
      </c>
      <c r="AG455" s="83">
        <v>40.5</v>
      </c>
      <c r="AH455" s="83">
        <v>5.4</v>
      </c>
      <c r="AI455" s="83">
        <v>5.0999999999999996</v>
      </c>
      <c r="AJ455" s="84">
        <v>40</v>
      </c>
      <c r="AK455" s="85"/>
      <c r="AL455" s="59">
        <v>1</v>
      </c>
      <c r="AM455" s="86">
        <f t="shared" si="404"/>
        <v>1</v>
      </c>
      <c r="AN455" s="86">
        <f t="shared" si="403"/>
        <v>1</v>
      </c>
      <c r="AO455" s="86">
        <f t="shared" si="354"/>
        <v>1</v>
      </c>
      <c r="AP455" s="86">
        <f t="shared" si="355"/>
        <v>1</v>
      </c>
      <c r="AQ455" s="86">
        <f t="shared" si="356"/>
        <v>1</v>
      </c>
      <c r="AR455" s="86">
        <f t="shared" si="357"/>
        <v>0.99830458807769595</v>
      </c>
      <c r="AS455" s="86">
        <f t="shared" si="358"/>
        <v>0.99418117883456136</v>
      </c>
      <c r="AT455" s="86">
        <f t="shared" si="359"/>
        <v>0.99294624916275964</v>
      </c>
      <c r="AU455" s="86">
        <f t="shared" si="360"/>
        <v>0.99150200937709321</v>
      </c>
      <c r="AV455" s="86">
        <f t="shared" si="361"/>
        <v>0.99045545880776975</v>
      </c>
      <c r="AW455" s="86">
        <f t="shared" si="362"/>
        <v>0.98913680509042212</v>
      </c>
      <c r="AX455" s="86">
        <f t="shared" si="363"/>
        <v>0.98760884125920978</v>
      </c>
      <c r="AY455" s="86">
        <f t="shared" si="364"/>
        <v>0.98643670462156741</v>
      </c>
      <c r="AZ455" s="86">
        <f t="shared" si="365"/>
        <v>0.9839459142665774</v>
      </c>
      <c r="BA455" s="86">
        <f t="shared" si="366"/>
        <v>0.97563630274614876</v>
      </c>
      <c r="BB455" s="86">
        <f t="shared" si="367"/>
        <v>0.9163806095110516</v>
      </c>
      <c r="BC455" s="86">
        <f t="shared" si="368"/>
        <v>0.58479152712659088</v>
      </c>
      <c r="BD455" s="86">
        <f t="shared" si="369"/>
        <v>8.8810281312793227E-2</v>
      </c>
      <c r="BE455" s="86">
        <f t="shared" si="370"/>
        <v>1.9047220361688072E-2</v>
      </c>
      <c r="BF455" s="86">
        <f t="shared" si="371"/>
        <v>1.0570160750167644E-2</v>
      </c>
      <c r="BG455" s="86">
        <f t="shared" si="372"/>
        <v>9.4398861352982533E-3</v>
      </c>
      <c r="BH455" s="86">
        <f t="shared" si="373"/>
        <v>8.3724045545882728E-3</v>
      </c>
      <c r="BI455" s="87">
        <v>0</v>
      </c>
      <c r="BJ455" s="63"/>
      <c r="BK455" s="86">
        <f t="shared" si="374"/>
        <v>0</v>
      </c>
      <c r="BL455" s="86">
        <f t="shared" si="375"/>
        <v>0</v>
      </c>
      <c r="BM455" s="86">
        <f t="shared" si="376"/>
        <v>0</v>
      </c>
      <c r="BN455" s="86">
        <f t="shared" si="377"/>
        <v>0</v>
      </c>
      <c r="BO455" s="86">
        <f t="shared" si="378"/>
        <v>0</v>
      </c>
      <c r="BP455" s="86">
        <f t="shared" si="379"/>
        <v>1.6954119223040465E-3</v>
      </c>
      <c r="BQ455" s="86">
        <f t="shared" si="380"/>
        <v>4.1234092431345903E-3</v>
      </c>
      <c r="BR455" s="86">
        <f t="shared" si="381"/>
        <v>1.2349296718017211E-3</v>
      </c>
      <c r="BS455" s="86">
        <f t="shared" si="382"/>
        <v>1.4442397856664346E-3</v>
      </c>
      <c r="BT455" s="86">
        <f t="shared" si="383"/>
        <v>1.0465505693234567E-3</v>
      </c>
      <c r="BU455" s="86">
        <f t="shared" si="384"/>
        <v>1.3186537173476287E-3</v>
      </c>
      <c r="BV455" s="86">
        <f t="shared" si="385"/>
        <v>1.5279638312123422E-3</v>
      </c>
      <c r="BW455" s="86">
        <f t="shared" si="386"/>
        <v>1.1721366376423736E-3</v>
      </c>
      <c r="BX455" s="86">
        <f t="shared" si="387"/>
        <v>2.4907903549900023E-3</v>
      </c>
      <c r="BY455" s="86">
        <f t="shared" si="388"/>
        <v>8.3096115204286392E-3</v>
      </c>
      <c r="BZ455" s="86">
        <f t="shared" si="389"/>
        <v>5.9255693235097162E-2</v>
      </c>
      <c r="CA455" s="86">
        <f t="shared" si="390"/>
        <v>0.33158908238446072</v>
      </c>
      <c r="CB455" s="86">
        <f t="shared" si="391"/>
        <v>0.49598124581379766</v>
      </c>
      <c r="CC455" s="86">
        <f t="shared" si="392"/>
        <v>6.9763060951105155E-2</v>
      </c>
      <c r="CD455" s="86">
        <f t="shared" si="393"/>
        <v>8.4770596115204284E-3</v>
      </c>
      <c r="CE455" s="86">
        <f t="shared" si="394"/>
        <v>1.1302746148693903E-3</v>
      </c>
      <c r="CF455" s="86">
        <f t="shared" si="395"/>
        <v>1.0674815807099804E-3</v>
      </c>
      <c r="CG455" s="88">
        <f t="shared" si="396"/>
        <v>8.3724045545882728E-3</v>
      </c>
      <c r="CH455" s="89">
        <f t="shared" si="397"/>
        <v>0</v>
      </c>
      <c r="CI455" s="90">
        <f t="shared" si="398"/>
        <v>1.239115874079022E-2</v>
      </c>
      <c r="CJ455" s="90">
        <f t="shared" si="399"/>
        <v>0.97923643670462157</v>
      </c>
      <c r="CK455" s="91">
        <f t="shared" si="400"/>
        <v>8.3724045545882728E-3</v>
      </c>
      <c r="CL455" s="90">
        <f t="shared" si="401"/>
        <v>0.346552200059355</v>
      </c>
      <c r="CM455" s="90">
        <f t="shared" si="402"/>
        <v>7.983029744686168</v>
      </c>
      <c r="CN455" s="90">
        <f t="array" ref="CN455">10^(SUMPRODUCT(BW455:CF455,LOG($BW$5:$CF$5))/CJ455)</f>
        <v>0.34297687280845646</v>
      </c>
      <c r="CO455" s="92">
        <f t="shared" si="405"/>
        <v>0.251985616072262</v>
      </c>
      <c r="CP455" s="93">
        <f t="shared" si="405"/>
        <v>0.30070239798631149</v>
      </c>
      <c r="CQ455" s="93">
        <f t="shared" si="405"/>
        <v>0.33434403218864828</v>
      </c>
      <c r="CR455" s="93">
        <f t="shared" si="405"/>
        <v>0.37973363150496919</v>
      </c>
      <c r="CS455" s="94">
        <f t="shared" si="405"/>
        <v>0.49161159552996542</v>
      </c>
      <c r="CT455" s="95" t="s">
        <v>551</v>
      </c>
      <c r="CU455" s="79">
        <v>1</v>
      </c>
      <c r="CV455" s="79" t="s">
        <v>550</v>
      </c>
      <c r="CW455" s="80"/>
    </row>
    <row r="456" spans="1:101" x14ac:dyDescent="0.2">
      <c r="A456" s="2"/>
      <c r="B456" s="95">
        <v>221.5</v>
      </c>
      <c r="C456" s="103" t="s">
        <v>23</v>
      </c>
      <c r="D456" s="84">
        <v>145395</v>
      </c>
      <c r="E456" s="84">
        <v>416077</v>
      </c>
      <c r="F456" s="60">
        <v>0</v>
      </c>
      <c r="G456" s="60" t="s">
        <v>580</v>
      </c>
      <c r="H456" s="104" t="s">
        <v>446</v>
      </c>
      <c r="I456" s="78">
        <v>44103</v>
      </c>
      <c r="J456" s="134" t="s">
        <v>590</v>
      </c>
      <c r="K456" s="100">
        <v>4191.8999999999996</v>
      </c>
      <c r="L456" s="81" t="s">
        <v>568</v>
      </c>
      <c r="M456" s="81"/>
      <c r="N456" s="82">
        <v>0</v>
      </c>
      <c r="O456" s="83">
        <v>0</v>
      </c>
      <c r="P456" s="83">
        <v>0</v>
      </c>
      <c r="Q456" s="83">
        <v>0</v>
      </c>
      <c r="R456" s="83">
        <v>14.7</v>
      </c>
      <c r="S456" s="83">
        <v>21.8</v>
      </c>
      <c r="T456" s="83">
        <v>34.700000000000003</v>
      </c>
      <c r="U456" s="83">
        <v>43.3</v>
      </c>
      <c r="V456" s="83">
        <v>47.5</v>
      </c>
      <c r="W456" s="83">
        <v>31.5</v>
      </c>
      <c r="X456" s="83">
        <v>26.8</v>
      </c>
      <c r="Y456" s="83">
        <v>19.3</v>
      </c>
      <c r="Z456" s="83">
        <v>17.8</v>
      </c>
      <c r="AA456" s="83">
        <v>27.6</v>
      </c>
      <c r="AB456" s="83">
        <v>63.3</v>
      </c>
      <c r="AC456" s="83">
        <v>266.10000000000002</v>
      </c>
      <c r="AD456" s="83">
        <v>1329.2</v>
      </c>
      <c r="AE456" s="83">
        <v>1812.6</v>
      </c>
      <c r="AF456" s="83">
        <v>318.39999999999998</v>
      </c>
      <c r="AG456" s="83">
        <v>35.200000000000003</v>
      </c>
      <c r="AH456" s="83">
        <v>6.5</v>
      </c>
      <c r="AI456" s="83">
        <v>3.7</v>
      </c>
      <c r="AJ456" s="84">
        <v>71.900000000000006</v>
      </c>
      <c r="AK456" s="85"/>
      <c r="AL456" s="59">
        <v>1</v>
      </c>
      <c r="AM456" s="86">
        <f t="shared" si="404"/>
        <v>1</v>
      </c>
      <c r="AN456" s="86">
        <f t="shared" si="403"/>
        <v>1</v>
      </c>
      <c r="AO456" s="86">
        <f t="shared" si="354"/>
        <v>1</v>
      </c>
      <c r="AP456" s="86">
        <f t="shared" si="355"/>
        <v>1</v>
      </c>
      <c r="AQ456" s="86">
        <f t="shared" si="356"/>
        <v>0.99649323695698844</v>
      </c>
      <c r="AR456" s="86">
        <f t="shared" si="357"/>
        <v>0.99129273121973327</v>
      </c>
      <c r="AS456" s="86">
        <f t="shared" si="358"/>
        <v>0.98301486199575372</v>
      </c>
      <c r="AT456" s="86">
        <f t="shared" si="359"/>
        <v>0.97268541711395784</v>
      </c>
      <c r="AU456" s="86">
        <f t="shared" si="360"/>
        <v>0.96135403993415869</v>
      </c>
      <c r="AV456" s="86">
        <f t="shared" si="361"/>
        <v>0.95383954769913404</v>
      </c>
      <c r="AW456" s="86">
        <f t="shared" si="362"/>
        <v>0.94744626541663679</v>
      </c>
      <c r="AX456" s="86">
        <f t="shared" si="363"/>
        <v>0.94284214795200261</v>
      </c>
      <c r="AY456" s="86">
        <f t="shared" si="364"/>
        <v>0.93859586345094104</v>
      </c>
      <c r="AZ456" s="86">
        <f t="shared" si="365"/>
        <v>0.93201173692120509</v>
      </c>
      <c r="BA456" s="86">
        <f t="shared" si="366"/>
        <v>0.91691118585844122</v>
      </c>
      <c r="BB456" s="86">
        <f t="shared" si="367"/>
        <v>0.85343161812066115</v>
      </c>
      <c r="BC456" s="86">
        <f t="shared" si="368"/>
        <v>0.53634390133352405</v>
      </c>
      <c r="BD456" s="86">
        <f t="shared" si="369"/>
        <v>0.10393854815238901</v>
      </c>
      <c r="BE456" s="86">
        <f t="shared" si="370"/>
        <v>2.7982537751377531E-2</v>
      </c>
      <c r="BF456" s="86">
        <f t="shared" si="371"/>
        <v>1.9585390872873747E-2</v>
      </c>
      <c r="BG456" s="86">
        <f t="shared" si="372"/>
        <v>1.8034781364059126E-2</v>
      </c>
      <c r="BH456" s="86">
        <f t="shared" si="373"/>
        <v>1.7152126720580037E-2</v>
      </c>
      <c r="BI456" s="87">
        <v>0</v>
      </c>
      <c r="BJ456" s="63"/>
      <c r="BK456" s="86">
        <f t="shared" si="374"/>
        <v>0</v>
      </c>
      <c r="BL456" s="86">
        <f t="shared" si="375"/>
        <v>0</v>
      </c>
      <c r="BM456" s="86">
        <f t="shared" si="376"/>
        <v>0</v>
      </c>
      <c r="BN456" s="86">
        <f t="shared" si="377"/>
        <v>0</v>
      </c>
      <c r="BO456" s="86">
        <f t="shared" si="378"/>
        <v>3.5067630430115626E-3</v>
      </c>
      <c r="BP456" s="86">
        <f t="shared" si="379"/>
        <v>5.2005057372551677E-3</v>
      </c>
      <c r="BQ456" s="86">
        <f t="shared" si="380"/>
        <v>8.2778692239795504E-3</v>
      </c>
      <c r="BR456" s="86">
        <f t="shared" si="381"/>
        <v>1.0329444881795879E-2</v>
      </c>
      <c r="BS456" s="86">
        <f t="shared" si="382"/>
        <v>1.1331377179799151E-2</v>
      </c>
      <c r="BT456" s="86">
        <f t="shared" si="383"/>
        <v>7.5144922350246501E-3</v>
      </c>
      <c r="BU456" s="86">
        <f t="shared" si="384"/>
        <v>6.3932822824972479E-3</v>
      </c>
      <c r="BV456" s="86">
        <f t="shared" si="385"/>
        <v>4.6041174646341831E-3</v>
      </c>
      <c r="BW456" s="86">
        <f t="shared" si="386"/>
        <v>4.2462845010615702E-3</v>
      </c>
      <c r="BX456" s="86">
        <f t="shared" si="387"/>
        <v>6.5841265297359453E-3</v>
      </c>
      <c r="BY456" s="86">
        <f t="shared" si="388"/>
        <v>1.5100551062763867E-2</v>
      </c>
      <c r="BZ456" s="86">
        <f t="shared" si="389"/>
        <v>6.3479567737780074E-2</v>
      </c>
      <c r="CA456" s="86">
        <f t="shared" si="390"/>
        <v>0.3170877167871371</v>
      </c>
      <c r="CB456" s="86">
        <f t="shared" si="391"/>
        <v>0.43240535318113504</v>
      </c>
      <c r="CC456" s="86">
        <f t="shared" si="392"/>
        <v>7.5956010401011478E-2</v>
      </c>
      <c r="CD456" s="86">
        <f t="shared" si="393"/>
        <v>8.3971468785037848E-3</v>
      </c>
      <c r="CE456" s="86">
        <f t="shared" si="394"/>
        <v>1.5506095088146203E-3</v>
      </c>
      <c r="CF456" s="86">
        <f t="shared" si="395"/>
        <v>8.8265464347908953E-4</v>
      </c>
      <c r="CG456" s="88">
        <f t="shared" si="396"/>
        <v>1.7152126720580037E-2</v>
      </c>
      <c r="CH456" s="89">
        <f t="shared" si="397"/>
        <v>0</v>
      </c>
      <c r="CI456" s="90">
        <f t="shared" si="398"/>
        <v>5.7157852047997393E-2</v>
      </c>
      <c r="CJ456" s="90">
        <f t="shared" si="399"/>
        <v>0.92569002123142263</v>
      </c>
      <c r="CK456" s="91">
        <f t="shared" si="400"/>
        <v>1.7152126720580037E-2</v>
      </c>
      <c r="CL456" s="90">
        <f t="shared" si="401"/>
        <v>0.39457237906355586</v>
      </c>
      <c r="CM456" s="90">
        <f t="shared" si="402"/>
        <v>7.6633119553680205</v>
      </c>
      <c r="CN456" s="90">
        <f t="array" ref="CN456">10^(SUMPRODUCT(BW456:CF456,LOG($BW$5:$CF$5))/CJ456)</f>
        <v>0.35093318640827142</v>
      </c>
      <c r="CO456" s="92">
        <f t="shared" si="405"/>
        <v>0.24577758268417835</v>
      </c>
      <c r="CP456" s="93">
        <f t="shared" si="405"/>
        <v>0.30521094854920655</v>
      </c>
      <c r="CQ456" s="93">
        <f t="shared" si="405"/>
        <v>0.34468980331882837</v>
      </c>
      <c r="CR456" s="93">
        <f t="shared" si="405"/>
        <v>0.401368166636968</v>
      </c>
      <c r="CS456" s="94">
        <f t="shared" si="405"/>
        <v>0.64667814574555726</v>
      </c>
      <c r="CT456" s="95" t="s">
        <v>551</v>
      </c>
      <c r="CU456" s="79">
        <v>1</v>
      </c>
      <c r="CV456" s="79" t="s">
        <v>550</v>
      </c>
      <c r="CW456" s="80"/>
    </row>
    <row r="457" spans="1:101" x14ac:dyDescent="0.2">
      <c r="A457" s="2"/>
      <c r="B457" s="95">
        <v>221.5</v>
      </c>
      <c r="C457" s="103" t="s">
        <v>25</v>
      </c>
      <c r="D457" s="84">
        <v>145400</v>
      </c>
      <c r="E457" s="84">
        <v>416150</v>
      </c>
      <c r="F457" s="60">
        <v>0</v>
      </c>
      <c r="G457" s="60" t="s">
        <v>580</v>
      </c>
      <c r="H457" s="104" t="s">
        <v>445</v>
      </c>
      <c r="I457" s="78">
        <v>44103</v>
      </c>
      <c r="J457" s="134" t="s">
        <v>590</v>
      </c>
      <c r="K457" s="100">
        <v>5000</v>
      </c>
      <c r="L457" s="81" t="s">
        <v>568</v>
      </c>
      <c r="M457" s="81"/>
      <c r="N457" s="82">
        <v>0</v>
      </c>
      <c r="O457" s="83">
        <v>0</v>
      </c>
      <c r="P457" s="83">
        <v>0</v>
      </c>
      <c r="Q457" s="83">
        <v>0</v>
      </c>
      <c r="R457" s="83">
        <v>0</v>
      </c>
      <c r="S457" s="83">
        <v>0</v>
      </c>
      <c r="T457" s="83">
        <v>44.5</v>
      </c>
      <c r="U457" s="83">
        <v>56.1</v>
      </c>
      <c r="V457" s="83">
        <v>63.1</v>
      </c>
      <c r="W457" s="83">
        <v>34.299999999999997</v>
      </c>
      <c r="X457" s="83">
        <v>36.9</v>
      </c>
      <c r="Y457" s="83">
        <v>45.9</v>
      </c>
      <c r="Z457" s="83">
        <v>61.6</v>
      </c>
      <c r="AA457" s="83">
        <v>142.19999999999999</v>
      </c>
      <c r="AB457" s="83">
        <v>339.9</v>
      </c>
      <c r="AC457" s="83">
        <v>956.2</v>
      </c>
      <c r="AD457" s="83">
        <v>1666.8</v>
      </c>
      <c r="AE457" s="83">
        <v>1305.5999999999999</v>
      </c>
      <c r="AF457" s="83">
        <v>185</v>
      </c>
      <c r="AG457" s="83">
        <v>18.399999999999999</v>
      </c>
      <c r="AH457" s="83">
        <v>6.2</v>
      </c>
      <c r="AI457" s="83">
        <v>5.2</v>
      </c>
      <c r="AJ457" s="84">
        <v>32.1</v>
      </c>
      <c r="AK457" s="85"/>
      <c r="AL457" s="59">
        <v>1</v>
      </c>
      <c r="AM457" s="86">
        <f t="shared" si="404"/>
        <v>1</v>
      </c>
      <c r="AN457" s="86">
        <f t="shared" si="403"/>
        <v>1</v>
      </c>
      <c r="AO457" s="86">
        <f t="shared" si="354"/>
        <v>1</v>
      </c>
      <c r="AP457" s="86">
        <f t="shared" si="355"/>
        <v>1</v>
      </c>
      <c r="AQ457" s="86">
        <f t="shared" si="356"/>
        <v>1</v>
      </c>
      <c r="AR457" s="86">
        <f t="shared" si="357"/>
        <v>1</v>
      </c>
      <c r="AS457" s="86">
        <f t="shared" si="358"/>
        <v>0.99109999999999998</v>
      </c>
      <c r="AT457" s="86">
        <f t="shared" si="359"/>
        <v>0.97987999999999997</v>
      </c>
      <c r="AU457" s="86">
        <f t="shared" si="360"/>
        <v>0.96726000000000001</v>
      </c>
      <c r="AV457" s="86">
        <f t="shared" si="361"/>
        <v>0.96040000000000003</v>
      </c>
      <c r="AW457" s="86">
        <f t="shared" si="362"/>
        <v>0.95301999999999998</v>
      </c>
      <c r="AX457" s="86">
        <f t="shared" si="363"/>
        <v>0.94384000000000001</v>
      </c>
      <c r="AY457" s="86">
        <f t="shared" si="364"/>
        <v>0.93152000000000001</v>
      </c>
      <c r="AZ457" s="86">
        <f t="shared" si="365"/>
        <v>0.90307999999999999</v>
      </c>
      <c r="BA457" s="86">
        <f t="shared" si="366"/>
        <v>0.83509999999999995</v>
      </c>
      <c r="BB457" s="86">
        <f t="shared" si="367"/>
        <v>0.64385999999999988</v>
      </c>
      <c r="BC457" s="86">
        <f t="shared" si="368"/>
        <v>0.31049999999999989</v>
      </c>
      <c r="BD457" s="86">
        <f t="shared" si="369"/>
        <v>4.9379999999999924E-2</v>
      </c>
      <c r="BE457" s="86">
        <f t="shared" si="370"/>
        <v>1.2379999999999926E-2</v>
      </c>
      <c r="BF457" s="86">
        <f t="shared" si="371"/>
        <v>8.6999999999999265E-3</v>
      </c>
      <c r="BG457" s="86">
        <f t="shared" si="372"/>
        <v>7.4599999999999268E-3</v>
      </c>
      <c r="BH457" s="86">
        <f t="shared" si="373"/>
        <v>6.4199999999999266E-3</v>
      </c>
      <c r="BI457" s="87">
        <v>0</v>
      </c>
      <c r="BJ457" s="63"/>
      <c r="BK457" s="86">
        <f t="shared" si="374"/>
        <v>0</v>
      </c>
      <c r="BL457" s="86">
        <f t="shared" si="375"/>
        <v>0</v>
      </c>
      <c r="BM457" s="86">
        <f t="shared" si="376"/>
        <v>0</v>
      </c>
      <c r="BN457" s="86">
        <f t="shared" si="377"/>
        <v>0</v>
      </c>
      <c r="BO457" s="86">
        <f t="shared" si="378"/>
        <v>0</v>
      </c>
      <c r="BP457" s="86">
        <f t="shared" si="379"/>
        <v>0</v>
      </c>
      <c r="BQ457" s="86">
        <f t="shared" si="380"/>
        <v>8.900000000000019E-3</v>
      </c>
      <c r="BR457" s="86">
        <f t="shared" si="381"/>
        <v>1.1220000000000008E-2</v>
      </c>
      <c r="BS457" s="86">
        <f t="shared" si="382"/>
        <v>1.2619999999999965E-2</v>
      </c>
      <c r="BT457" s="86">
        <f t="shared" si="383"/>
        <v>6.8599999999999772E-3</v>
      </c>
      <c r="BU457" s="86">
        <f t="shared" si="384"/>
        <v>7.3800000000000532E-3</v>
      </c>
      <c r="BV457" s="86">
        <f t="shared" si="385"/>
        <v>9.179999999999966E-3</v>
      </c>
      <c r="BW457" s="86">
        <f t="shared" si="386"/>
        <v>1.2319999999999998E-2</v>
      </c>
      <c r="BX457" s="86">
        <f t="shared" si="387"/>
        <v>2.8440000000000021E-2</v>
      </c>
      <c r="BY457" s="86">
        <f t="shared" si="388"/>
        <v>6.798000000000004E-2</v>
      </c>
      <c r="BZ457" s="86">
        <f t="shared" si="389"/>
        <v>0.19124000000000008</v>
      </c>
      <c r="CA457" s="86">
        <f t="shared" si="390"/>
        <v>0.33335999999999999</v>
      </c>
      <c r="CB457" s="86">
        <f t="shared" si="391"/>
        <v>0.26111999999999996</v>
      </c>
      <c r="CC457" s="86">
        <f t="shared" si="392"/>
        <v>3.6999999999999998E-2</v>
      </c>
      <c r="CD457" s="86">
        <f t="shared" si="393"/>
        <v>3.6799999999999992E-3</v>
      </c>
      <c r="CE457" s="86">
        <f t="shared" si="394"/>
        <v>1.2399999999999998E-3</v>
      </c>
      <c r="CF457" s="86">
        <f t="shared" si="395"/>
        <v>1.0400000000000001E-3</v>
      </c>
      <c r="CG457" s="88">
        <f t="shared" si="396"/>
        <v>6.4199999999999266E-3</v>
      </c>
      <c r="CH457" s="89">
        <f t="shared" si="397"/>
        <v>0</v>
      </c>
      <c r="CI457" s="90">
        <f t="shared" si="398"/>
        <v>5.6159999999999988E-2</v>
      </c>
      <c r="CJ457" s="90">
        <f t="shared" si="399"/>
        <v>0.93742000000000014</v>
      </c>
      <c r="CK457" s="91">
        <f t="shared" si="400"/>
        <v>6.4199999999999266E-3</v>
      </c>
      <c r="CL457" s="90">
        <f t="shared" si="401"/>
        <v>0.49521468326867984</v>
      </c>
      <c r="CM457" s="90">
        <f t="shared" si="402"/>
        <v>5.9110085065457554</v>
      </c>
      <c r="CN457" s="90">
        <f t="array" ref="CN457">10^(SUMPRODUCT(BW457:CF457,LOG($BW$5:$CF$5))/CJ457)</f>
        <v>0.43806902018615657</v>
      </c>
      <c r="CO457" s="92">
        <f t="shared" si="405"/>
        <v>0.2675852715828077</v>
      </c>
      <c r="CP457" s="93">
        <f t="shared" si="405"/>
        <v>0.36970287575761474</v>
      </c>
      <c r="CQ457" s="93">
        <f t="shared" si="405"/>
        <v>0.43130174730534682</v>
      </c>
      <c r="CR457" s="93">
        <f t="shared" si="405"/>
        <v>0.5056609457386676</v>
      </c>
      <c r="CS457" s="94">
        <f t="shared" si="405"/>
        <v>0.98460241363380485</v>
      </c>
      <c r="CT457" s="95" t="s">
        <v>551</v>
      </c>
      <c r="CU457" s="79">
        <v>1</v>
      </c>
      <c r="CV457" s="79" t="s">
        <v>550</v>
      </c>
      <c r="CW457" s="80"/>
    </row>
    <row r="458" spans="1:101" x14ac:dyDescent="0.2">
      <c r="A458" s="2"/>
      <c r="B458" s="95">
        <v>222</v>
      </c>
      <c r="C458" s="103" t="s">
        <v>29</v>
      </c>
      <c r="D458" s="84">
        <v>144970</v>
      </c>
      <c r="E458" s="84">
        <v>416340</v>
      </c>
      <c r="F458" s="60">
        <v>0</v>
      </c>
      <c r="G458" s="60" t="s">
        <v>580</v>
      </c>
      <c r="H458" s="104" t="s">
        <v>447</v>
      </c>
      <c r="I458" s="78">
        <v>44103</v>
      </c>
      <c r="J458" s="134" t="s">
        <v>590</v>
      </c>
      <c r="K458" s="100">
        <v>4638</v>
      </c>
      <c r="L458" s="81" t="s">
        <v>568</v>
      </c>
      <c r="M458" s="81"/>
      <c r="N458" s="82">
        <v>0</v>
      </c>
      <c r="O458" s="83">
        <v>0</v>
      </c>
      <c r="P458" s="83">
        <v>0</v>
      </c>
      <c r="Q458" s="83">
        <v>0</v>
      </c>
      <c r="R458" s="83">
        <v>0</v>
      </c>
      <c r="S458" s="83">
        <v>0</v>
      </c>
      <c r="T458" s="83">
        <v>13.2</v>
      </c>
      <c r="U458" s="83">
        <v>7.5</v>
      </c>
      <c r="V458" s="83">
        <v>9.9</v>
      </c>
      <c r="W458" s="83">
        <v>5.6</v>
      </c>
      <c r="X458" s="83">
        <v>5</v>
      </c>
      <c r="Y458" s="83">
        <v>8.6999999999999993</v>
      </c>
      <c r="Z458" s="83">
        <v>5.8</v>
      </c>
      <c r="AA458" s="83">
        <v>19.7</v>
      </c>
      <c r="AB458" s="83">
        <v>81.900000000000006</v>
      </c>
      <c r="AC458" s="83">
        <v>343.5</v>
      </c>
      <c r="AD458" s="83">
        <v>1118.8</v>
      </c>
      <c r="AE458" s="83">
        <v>2480.1999999999998</v>
      </c>
      <c r="AF458" s="83">
        <v>481.1</v>
      </c>
      <c r="AG458" s="83">
        <v>28.6</v>
      </c>
      <c r="AH458" s="83">
        <v>2.8</v>
      </c>
      <c r="AI458" s="83">
        <v>2.1</v>
      </c>
      <c r="AJ458" s="84">
        <v>23.6</v>
      </c>
      <c r="AK458" s="85"/>
      <c r="AL458" s="59">
        <v>1</v>
      </c>
      <c r="AM458" s="86">
        <f t="shared" si="404"/>
        <v>1</v>
      </c>
      <c r="AN458" s="86">
        <f t="shared" si="403"/>
        <v>1</v>
      </c>
      <c r="AO458" s="86">
        <f t="shared" si="354"/>
        <v>1</v>
      </c>
      <c r="AP458" s="86">
        <f t="shared" si="355"/>
        <v>1</v>
      </c>
      <c r="AQ458" s="86">
        <f t="shared" si="356"/>
        <v>1</v>
      </c>
      <c r="AR458" s="86">
        <f t="shared" si="357"/>
        <v>1</v>
      </c>
      <c r="AS458" s="86">
        <f t="shared" si="358"/>
        <v>0.9971539456662355</v>
      </c>
      <c r="AT458" s="86">
        <f t="shared" si="359"/>
        <v>0.99553686934023289</v>
      </c>
      <c r="AU458" s="86">
        <f t="shared" si="360"/>
        <v>0.99340232858990951</v>
      </c>
      <c r="AV458" s="86">
        <f t="shared" si="361"/>
        <v>0.99219491159982753</v>
      </c>
      <c r="AW458" s="86">
        <f t="shared" si="362"/>
        <v>0.99111686071582583</v>
      </c>
      <c r="AX458" s="86">
        <f t="shared" si="363"/>
        <v>0.98924105217766278</v>
      </c>
      <c r="AY458" s="86">
        <f t="shared" si="364"/>
        <v>0.98799051315222075</v>
      </c>
      <c r="AZ458" s="86">
        <f t="shared" si="365"/>
        <v>0.98374299266925391</v>
      </c>
      <c r="BA458" s="86">
        <f t="shared" si="366"/>
        <v>0.96608451918930571</v>
      </c>
      <c r="BB458" s="86">
        <f t="shared" si="367"/>
        <v>0.89202242345838723</v>
      </c>
      <c r="BC458" s="86">
        <f t="shared" si="368"/>
        <v>0.65079775765416126</v>
      </c>
      <c r="BD458" s="86">
        <f t="shared" si="369"/>
        <v>0.11604139715394579</v>
      </c>
      <c r="BE458" s="86">
        <f t="shared" si="370"/>
        <v>1.2311341095299841E-2</v>
      </c>
      <c r="BF458" s="86">
        <f t="shared" si="371"/>
        <v>6.1448900388099753E-3</v>
      </c>
      <c r="BG458" s="86">
        <f t="shared" si="372"/>
        <v>5.5411815437690099E-3</v>
      </c>
      <c r="BH458" s="86">
        <f t="shared" si="373"/>
        <v>5.0884001724882857E-3</v>
      </c>
      <c r="BI458" s="87">
        <v>0</v>
      </c>
      <c r="BJ458" s="63"/>
      <c r="BK458" s="86">
        <f t="shared" si="374"/>
        <v>0</v>
      </c>
      <c r="BL458" s="86">
        <f t="shared" si="375"/>
        <v>0</v>
      </c>
      <c r="BM458" s="86">
        <f t="shared" si="376"/>
        <v>0</v>
      </c>
      <c r="BN458" s="86">
        <f t="shared" si="377"/>
        <v>0</v>
      </c>
      <c r="BO458" s="86">
        <f t="shared" si="378"/>
        <v>0</v>
      </c>
      <c r="BP458" s="86">
        <f t="shared" si="379"/>
        <v>0</v>
      </c>
      <c r="BQ458" s="86">
        <f t="shared" si="380"/>
        <v>2.8460543337645028E-3</v>
      </c>
      <c r="BR458" s="86">
        <f t="shared" si="381"/>
        <v>1.6170763260026089E-3</v>
      </c>
      <c r="BS458" s="86">
        <f t="shared" si="382"/>
        <v>2.1345407503233771E-3</v>
      </c>
      <c r="BT458" s="86">
        <f t="shared" si="383"/>
        <v>1.2074169900819776E-3</v>
      </c>
      <c r="BU458" s="86">
        <f t="shared" si="384"/>
        <v>1.0780508840017022E-3</v>
      </c>
      <c r="BV458" s="86">
        <f t="shared" si="385"/>
        <v>1.8758085381630485E-3</v>
      </c>
      <c r="BW458" s="86">
        <f t="shared" si="386"/>
        <v>1.2505390254420323E-3</v>
      </c>
      <c r="BX458" s="86">
        <f t="shared" si="387"/>
        <v>4.2475204829668378E-3</v>
      </c>
      <c r="BY458" s="86">
        <f t="shared" si="388"/>
        <v>1.76584734799482E-2</v>
      </c>
      <c r="BZ458" s="86">
        <f t="shared" si="389"/>
        <v>7.4062095730918487E-2</v>
      </c>
      <c r="CA458" s="86">
        <f t="shared" si="390"/>
        <v>0.24122466580422597</v>
      </c>
      <c r="CB458" s="86">
        <f t="shared" si="391"/>
        <v>0.53475636050021547</v>
      </c>
      <c r="CC458" s="86">
        <f t="shared" si="392"/>
        <v>0.10373005605864595</v>
      </c>
      <c r="CD458" s="86">
        <f t="shared" si="393"/>
        <v>6.1664510564898656E-3</v>
      </c>
      <c r="CE458" s="86">
        <f t="shared" si="394"/>
        <v>6.0370849504096536E-4</v>
      </c>
      <c r="CF458" s="86">
        <f t="shared" si="395"/>
        <v>4.5278137128072424E-4</v>
      </c>
      <c r="CG458" s="88">
        <f t="shared" si="396"/>
        <v>5.0884001724882857E-3</v>
      </c>
      <c r="CH458" s="89">
        <f t="shared" si="397"/>
        <v>0</v>
      </c>
      <c r="CI458" s="90">
        <f t="shared" si="398"/>
        <v>1.0758947822337217E-2</v>
      </c>
      <c r="CJ458" s="90">
        <f t="shared" si="399"/>
        <v>0.98415265200517443</v>
      </c>
      <c r="CK458" s="91">
        <f t="shared" si="400"/>
        <v>5.0884001724882857E-3</v>
      </c>
      <c r="CL458" s="90">
        <f t="shared" si="401"/>
        <v>0.34159241406956065</v>
      </c>
      <c r="CM458" s="90">
        <f t="shared" si="402"/>
        <v>6.3403263505297192</v>
      </c>
      <c r="CN458" s="90">
        <f t="array" ref="CN458">10^(SUMPRODUCT(BW458:CF458,LOG($BW$5:$CF$5))/CJ458)</f>
        <v>0.33675098708561629</v>
      </c>
      <c r="CO458" s="92">
        <f t="shared" si="405"/>
        <v>0.23761678004184325</v>
      </c>
      <c r="CP458" s="93">
        <f t="shared" si="405"/>
        <v>0.29145192415420207</v>
      </c>
      <c r="CQ458" s="93">
        <f t="shared" si="405"/>
        <v>0.32157630958105965</v>
      </c>
      <c r="CR458" s="93">
        <f t="shared" si="405"/>
        <v>0.35481434265316575</v>
      </c>
      <c r="CS458" s="94">
        <f t="shared" si="405"/>
        <v>0.51924664355609484</v>
      </c>
      <c r="CT458" s="95" t="s">
        <v>551</v>
      </c>
      <c r="CU458" s="79">
        <v>1</v>
      </c>
      <c r="CV458" s="79" t="s">
        <v>550</v>
      </c>
      <c r="CW458" s="80"/>
    </row>
    <row r="459" spans="1:101" x14ac:dyDescent="0.2">
      <c r="A459" s="2"/>
      <c r="B459" s="95">
        <v>222.5</v>
      </c>
      <c r="C459" s="103" t="s">
        <v>23</v>
      </c>
      <c r="D459" s="84">
        <v>144577</v>
      </c>
      <c r="E459" s="84">
        <v>416658</v>
      </c>
      <c r="F459" s="60">
        <v>0</v>
      </c>
      <c r="G459" s="60" t="s">
        <v>580</v>
      </c>
      <c r="H459" s="104" t="s">
        <v>448</v>
      </c>
      <c r="I459" s="78">
        <v>44103</v>
      </c>
      <c r="J459" s="134" t="s">
        <v>590</v>
      </c>
      <c r="K459" s="100">
        <v>3841.7</v>
      </c>
      <c r="L459" s="81" t="s">
        <v>568</v>
      </c>
      <c r="M459" s="81"/>
      <c r="N459" s="82">
        <v>0</v>
      </c>
      <c r="O459" s="83">
        <v>0</v>
      </c>
      <c r="P459" s="83">
        <v>0</v>
      </c>
      <c r="Q459" s="83">
        <v>0</v>
      </c>
      <c r="R459" s="83">
        <v>0</v>
      </c>
      <c r="S459" s="83">
        <v>0</v>
      </c>
      <c r="T459" s="83">
        <v>18.3</v>
      </c>
      <c r="U459" s="83">
        <v>46.7</v>
      </c>
      <c r="V459" s="83">
        <v>57.2</v>
      </c>
      <c r="W459" s="83">
        <v>44.3</v>
      </c>
      <c r="X459" s="83">
        <v>53.5</v>
      </c>
      <c r="Y459" s="83">
        <v>80.599999999999994</v>
      </c>
      <c r="Z459" s="83">
        <v>138.9</v>
      </c>
      <c r="AA459" s="83">
        <v>225.6</v>
      </c>
      <c r="AB459" s="83">
        <v>412.3</v>
      </c>
      <c r="AC459" s="83">
        <v>1013.1</v>
      </c>
      <c r="AD459" s="83">
        <v>1068.2</v>
      </c>
      <c r="AE459" s="83">
        <v>526</v>
      </c>
      <c r="AF459" s="83">
        <v>42.2</v>
      </c>
      <c r="AG459" s="83">
        <v>6.9</v>
      </c>
      <c r="AH459" s="83">
        <v>7.9</v>
      </c>
      <c r="AI459" s="83">
        <v>9.5</v>
      </c>
      <c r="AJ459" s="84">
        <v>90.5</v>
      </c>
      <c r="AK459" s="85"/>
      <c r="AL459" s="59">
        <v>1</v>
      </c>
      <c r="AM459" s="86">
        <f t="shared" si="404"/>
        <v>1</v>
      </c>
      <c r="AN459" s="86">
        <f t="shared" si="403"/>
        <v>1</v>
      </c>
      <c r="AO459" s="86">
        <f t="shared" si="354"/>
        <v>1</v>
      </c>
      <c r="AP459" s="86">
        <f t="shared" si="355"/>
        <v>1</v>
      </c>
      <c r="AQ459" s="86">
        <f t="shared" si="356"/>
        <v>1</v>
      </c>
      <c r="AR459" s="86">
        <f t="shared" si="357"/>
        <v>1</v>
      </c>
      <c r="AS459" s="86">
        <f t="shared" si="358"/>
        <v>0.99523648384829633</v>
      </c>
      <c r="AT459" s="86">
        <f t="shared" si="359"/>
        <v>0.98308040711143507</v>
      </c>
      <c r="AU459" s="86">
        <f t="shared" si="360"/>
        <v>0.9681911653694979</v>
      </c>
      <c r="AV459" s="86">
        <f t="shared" si="361"/>
        <v>0.95665981206236828</v>
      </c>
      <c r="AW459" s="86">
        <f t="shared" si="362"/>
        <v>0.94273368560793402</v>
      </c>
      <c r="AX459" s="86">
        <f t="shared" si="363"/>
        <v>0.92175339042611348</v>
      </c>
      <c r="AY459" s="86">
        <f t="shared" si="364"/>
        <v>0.88559752193039543</v>
      </c>
      <c r="AZ459" s="86">
        <f t="shared" si="365"/>
        <v>0.82687351953562227</v>
      </c>
      <c r="BA459" s="86">
        <f t="shared" si="366"/>
        <v>0.71955124033630946</v>
      </c>
      <c r="BB459" s="86">
        <f t="shared" si="367"/>
        <v>0.45583986256084547</v>
      </c>
      <c r="BC459" s="86">
        <f t="shared" si="368"/>
        <v>0.17778587604445945</v>
      </c>
      <c r="BD459" s="86">
        <f t="shared" si="369"/>
        <v>4.0867324361610696E-2</v>
      </c>
      <c r="BE459" s="86">
        <f t="shared" si="370"/>
        <v>2.9882604055496212E-2</v>
      </c>
      <c r="BF459" s="86">
        <f t="shared" si="371"/>
        <v>2.8086524195017778E-2</v>
      </c>
      <c r="BG459" s="86">
        <f t="shared" si="372"/>
        <v>2.6030142905484499E-2</v>
      </c>
      <c r="BH459" s="86">
        <f t="shared" si="373"/>
        <v>2.3557279329463467E-2</v>
      </c>
      <c r="BI459" s="87">
        <v>0</v>
      </c>
      <c r="BJ459" s="63"/>
      <c r="BK459" s="86">
        <f t="shared" si="374"/>
        <v>0</v>
      </c>
      <c r="BL459" s="86">
        <f t="shared" si="375"/>
        <v>0</v>
      </c>
      <c r="BM459" s="86">
        <f t="shared" si="376"/>
        <v>0</v>
      </c>
      <c r="BN459" s="86">
        <f t="shared" si="377"/>
        <v>0</v>
      </c>
      <c r="BO459" s="86">
        <f t="shared" si="378"/>
        <v>0</v>
      </c>
      <c r="BP459" s="86">
        <f t="shared" si="379"/>
        <v>0</v>
      </c>
      <c r="BQ459" s="86">
        <f t="shared" si="380"/>
        <v>4.7635161517036728E-3</v>
      </c>
      <c r="BR459" s="86">
        <f t="shared" si="381"/>
        <v>1.2156076736861254E-2</v>
      </c>
      <c r="BS459" s="86">
        <f t="shared" si="382"/>
        <v>1.4889241741937176E-2</v>
      </c>
      <c r="BT459" s="86">
        <f t="shared" si="383"/>
        <v>1.1531353307129621E-2</v>
      </c>
      <c r="BU459" s="86">
        <f t="shared" si="384"/>
        <v>1.3926126454434251E-2</v>
      </c>
      <c r="BV459" s="86">
        <f t="shared" si="385"/>
        <v>2.0980295181820541E-2</v>
      </c>
      <c r="BW459" s="86">
        <f t="shared" si="386"/>
        <v>3.6155868495718058E-2</v>
      </c>
      <c r="BX459" s="86">
        <f t="shared" si="387"/>
        <v>5.8724002394773156E-2</v>
      </c>
      <c r="BY459" s="86">
        <f t="shared" si="388"/>
        <v>0.10732227919931281</v>
      </c>
      <c r="BZ459" s="86">
        <f t="shared" si="389"/>
        <v>0.263711377775464</v>
      </c>
      <c r="CA459" s="86">
        <f t="shared" si="390"/>
        <v>0.27805398651638602</v>
      </c>
      <c r="CB459" s="86">
        <f t="shared" si="391"/>
        <v>0.13691855168284875</v>
      </c>
      <c r="CC459" s="86">
        <f t="shared" si="392"/>
        <v>1.0984720306114484E-2</v>
      </c>
      <c r="CD459" s="86">
        <f t="shared" si="393"/>
        <v>1.7960798604784341E-3</v>
      </c>
      <c r="CE459" s="86">
        <f t="shared" si="394"/>
        <v>2.0563812895332788E-3</v>
      </c>
      <c r="CF459" s="86">
        <f t="shared" si="395"/>
        <v>2.4728635760210317E-3</v>
      </c>
      <c r="CG459" s="88">
        <f t="shared" si="396"/>
        <v>2.3557279329463467E-2</v>
      </c>
      <c r="CH459" s="89">
        <f t="shared" si="397"/>
        <v>0</v>
      </c>
      <c r="CI459" s="90">
        <f t="shared" si="398"/>
        <v>7.8246609573886516E-2</v>
      </c>
      <c r="CJ459" s="90">
        <f t="shared" si="399"/>
        <v>0.89819611109664999</v>
      </c>
      <c r="CK459" s="91">
        <f t="shared" si="400"/>
        <v>2.3557279329463467E-2</v>
      </c>
      <c r="CL459" s="90">
        <f t="shared" si="401"/>
        <v>0.57752872566105606</v>
      </c>
      <c r="CM459" s="90">
        <f t="shared" si="402"/>
        <v>4.6829274447163902</v>
      </c>
      <c r="CN459" s="90">
        <f t="array" ref="CN459">10^(SUMPRODUCT(BW459:CF459,LOG($BW$5:$CF$5))/CJ459)</f>
        <v>0.53367372766304211</v>
      </c>
      <c r="CO459" s="92">
        <f t="shared" si="405"/>
        <v>0.29087783098318953</v>
      </c>
      <c r="CP459" s="93">
        <f t="shared" si="405"/>
        <v>0.43888651480808538</v>
      </c>
      <c r="CQ459" s="93">
        <f t="shared" si="405"/>
        <v>0.53023897889198524</v>
      </c>
      <c r="CR459" s="93">
        <f t="shared" si="405"/>
        <v>0.64728243192600765</v>
      </c>
      <c r="CS459" s="94">
        <f t="shared" si="405"/>
        <v>1.6137353868488069</v>
      </c>
      <c r="CT459" s="95" t="s">
        <v>551</v>
      </c>
      <c r="CU459" s="79">
        <v>1</v>
      </c>
      <c r="CV459" s="79" t="s">
        <v>550</v>
      </c>
      <c r="CW459" s="80"/>
    </row>
    <row r="460" spans="1:101" x14ac:dyDescent="0.2">
      <c r="A460" s="2"/>
      <c r="B460" s="95">
        <v>222.5</v>
      </c>
      <c r="C460" s="103" t="s">
        <v>25</v>
      </c>
      <c r="D460" s="84">
        <v>144625</v>
      </c>
      <c r="E460" s="84">
        <v>416715</v>
      </c>
      <c r="F460" s="60">
        <v>0</v>
      </c>
      <c r="G460" s="60" t="s">
        <v>580</v>
      </c>
      <c r="H460" s="104" t="s">
        <v>449</v>
      </c>
      <c r="I460" s="78">
        <v>44103</v>
      </c>
      <c r="J460" s="134" t="s">
        <v>590</v>
      </c>
      <c r="K460" s="100">
        <v>3082.8</v>
      </c>
      <c r="L460" s="81" t="s">
        <v>568</v>
      </c>
      <c r="M460" s="81"/>
      <c r="N460" s="82">
        <v>0</v>
      </c>
      <c r="O460" s="83">
        <v>0</v>
      </c>
      <c r="P460" s="83">
        <v>0</v>
      </c>
      <c r="Q460" s="83">
        <v>0</v>
      </c>
      <c r="R460" s="83">
        <v>0</v>
      </c>
      <c r="S460" s="83">
        <v>90.1</v>
      </c>
      <c r="T460" s="83">
        <v>26.7</v>
      </c>
      <c r="U460" s="83">
        <v>58.9</v>
      </c>
      <c r="V460" s="83">
        <v>44</v>
      </c>
      <c r="W460" s="83">
        <v>30.3</v>
      </c>
      <c r="X460" s="83">
        <v>36.299999999999997</v>
      </c>
      <c r="Y460" s="83">
        <v>35.700000000000003</v>
      </c>
      <c r="Z460" s="83">
        <v>42.6</v>
      </c>
      <c r="AA460" s="83">
        <v>87.4</v>
      </c>
      <c r="AB460" s="83">
        <v>193.9</v>
      </c>
      <c r="AC460" s="83">
        <v>502.6</v>
      </c>
      <c r="AD460" s="83">
        <v>919.7</v>
      </c>
      <c r="AE460" s="83">
        <v>750.1</v>
      </c>
      <c r="AF460" s="83">
        <v>149.1</v>
      </c>
      <c r="AG460" s="83">
        <v>25.4</v>
      </c>
      <c r="AH460" s="83">
        <v>10.9</v>
      </c>
      <c r="AI460" s="83">
        <v>10.3</v>
      </c>
      <c r="AJ460" s="84">
        <v>68.8</v>
      </c>
      <c r="AK460" s="85"/>
      <c r="AL460" s="59">
        <v>1</v>
      </c>
      <c r="AM460" s="86">
        <f t="shared" si="404"/>
        <v>1</v>
      </c>
      <c r="AN460" s="86">
        <f t="shared" si="403"/>
        <v>1</v>
      </c>
      <c r="AO460" s="86">
        <f t="shared" si="354"/>
        <v>1</v>
      </c>
      <c r="AP460" s="86">
        <f t="shared" si="355"/>
        <v>1</v>
      </c>
      <c r="AQ460" s="86">
        <f t="shared" si="356"/>
        <v>1</v>
      </c>
      <c r="AR460" s="86">
        <f t="shared" si="357"/>
        <v>0.97077332295315943</v>
      </c>
      <c r="AS460" s="86">
        <f t="shared" si="358"/>
        <v>0.96211236538212008</v>
      </c>
      <c r="AT460" s="86">
        <f t="shared" si="359"/>
        <v>0.943006357856494</v>
      </c>
      <c r="AU460" s="86">
        <f t="shared" si="360"/>
        <v>0.92873361878811456</v>
      </c>
      <c r="AV460" s="86">
        <f t="shared" si="361"/>
        <v>0.91890489165693512</v>
      </c>
      <c r="AW460" s="86">
        <f t="shared" si="362"/>
        <v>0.90712988192552213</v>
      </c>
      <c r="AX460" s="86">
        <f t="shared" si="363"/>
        <v>0.89554950045413251</v>
      </c>
      <c r="AY460" s="86">
        <f t="shared" si="364"/>
        <v>0.88173089399247428</v>
      </c>
      <c r="AZ460" s="86">
        <f t="shared" si="365"/>
        <v>0.85338004411573887</v>
      </c>
      <c r="BA460" s="86">
        <f t="shared" si="366"/>
        <v>0.79048267808485784</v>
      </c>
      <c r="BB460" s="86">
        <f t="shared" si="367"/>
        <v>0.62744907227196045</v>
      </c>
      <c r="BC460" s="86">
        <f t="shared" si="368"/>
        <v>0.32911638769949386</v>
      </c>
      <c r="BD460" s="86">
        <f t="shared" si="369"/>
        <v>8.5798624626962416E-2</v>
      </c>
      <c r="BE460" s="86">
        <f t="shared" si="370"/>
        <v>3.7433502011158609E-2</v>
      </c>
      <c r="BF460" s="86">
        <f t="shared" si="371"/>
        <v>2.9194239003503233E-2</v>
      </c>
      <c r="BG460" s="86">
        <f t="shared" si="372"/>
        <v>2.565849227974561E-2</v>
      </c>
      <c r="BH460" s="86">
        <f t="shared" si="373"/>
        <v>2.2317373816011343E-2</v>
      </c>
      <c r="BI460" s="87">
        <v>0</v>
      </c>
      <c r="BJ460" s="63"/>
      <c r="BK460" s="86">
        <f t="shared" si="374"/>
        <v>0</v>
      </c>
      <c r="BL460" s="86">
        <f t="shared" si="375"/>
        <v>0</v>
      </c>
      <c r="BM460" s="86">
        <f t="shared" si="376"/>
        <v>0</v>
      </c>
      <c r="BN460" s="86">
        <f t="shared" si="377"/>
        <v>0</v>
      </c>
      <c r="BO460" s="86">
        <f t="shared" si="378"/>
        <v>0</v>
      </c>
      <c r="BP460" s="86">
        <f t="shared" si="379"/>
        <v>2.9226677046840566E-2</v>
      </c>
      <c r="BQ460" s="86">
        <f t="shared" si="380"/>
        <v>8.6609575710393516E-3</v>
      </c>
      <c r="BR460" s="86">
        <f t="shared" si="381"/>
        <v>1.9106007525626079E-2</v>
      </c>
      <c r="BS460" s="86">
        <f t="shared" si="382"/>
        <v>1.4272739068379448E-2</v>
      </c>
      <c r="BT460" s="86">
        <f t="shared" si="383"/>
        <v>9.8287271311794377E-3</v>
      </c>
      <c r="BU460" s="86">
        <f t="shared" si="384"/>
        <v>1.1775009731412989E-2</v>
      </c>
      <c r="BV460" s="86">
        <f t="shared" si="385"/>
        <v>1.1580381471389622E-2</v>
      </c>
      <c r="BW460" s="86">
        <f t="shared" si="386"/>
        <v>1.3818606461658223E-2</v>
      </c>
      <c r="BX460" s="86">
        <f t="shared" si="387"/>
        <v>2.8350849876735418E-2</v>
      </c>
      <c r="BY460" s="86">
        <f t="shared" si="388"/>
        <v>6.289736603088103E-2</v>
      </c>
      <c r="BZ460" s="86">
        <f t="shared" si="389"/>
        <v>0.16303360581289739</v>
      </c>
      <c r="CA460" s="86">
        <f t="shared" si="390"/>
        <v>0.29833268457246659</v>
      </c>
      <c r="CB460" s="86">
        <f t="shared" si="391"/>
        <v>0.24331776307253145</v>
      </c>
      <c r="CC460" s="86">
        <f t="shared" si="392"/>
        <v>4.8365122615803807E-2</v>
      </c>
      <c r="CD460" s="86">
        <f t="shared" si="393"/>
        <v>8.2392630076553765E-3</v>
      </c>
      <c r="CE460" s="86">
        <f t="shared" si="394"/>
        <v>3.5357467237576226E-3</v>
      </c>
      <c r="CF460" s="86">
        <f t="shared" si="395"/>
        <v>3.3411184637342668E-3</v>
      </c>
      <c r="CG460" s="88">
        <f t="shared" si="396"/>
        <v>2.2317373816011343E-2</v>
      </c>
      <c r="CH460" s="89">
        <f t="shared" si="397"/>
        <v>0</v>
      </c>
      <c r="CI460" s="90">
        <f t="shared" si="398"/>
        <v>0.10445049954586749</v>
      </c>
      <c r="CJ460" s="90">
        <f t="shared" si="399"/>
        <v>0.87323212663812133</v>
      </c>
      <c r="CK460" s="91">
        <f t="shared" si="400"/>
        <v>2.2317373816011343E-2</v>
      </c>
      <c r="CL460" s="90">
        <f t="shared" si="401"/>
        <v>0.53512562992119994</v>
      </c>
      <c r="CM460" s="90">
        <f t="shared" si="402"/>
        <v>8.0596983045807615</v>
      </c>
      <c r="CN460" s="90">
        <f t="array" ref="CN460">10^(SUMPRODUCT(BW460:CF460,LOG($BW$5:$CF$5))/CJ460)</f>
        <v>0.42703073801767449</v>
      </c>
      <c r="CO460" s="92">
        <f t="shared" si="405"/>
        <v>0.25516928801938482</v>
      </c>
      <c r="CP460" s="93">
        <f t="shared" si="405"/>
        <v>0.36361386112956501</v>
      </c>
      <c r="CQ460" s="93">
        <f t="shared" si="405"/>
        <v>0.43194345534975842</v>
      </c>
      <c r="CR460" s="93">
        <f t="shared" si="405"/>
        <v>0.52484932093391323</v>
      </c>
      <c r="CS460" s="94">
        <f t="shared" si="405"/>
        <v>2.2760877712528336</v>
      </c>
      <c r="CT460" s="95" t="s">
        <v>551</v>
      </c>
      <c r="CU460" s="79">
        <v>1</v>
      </c>
      <c r="CV460" s="79" t="s">
        <v>550</v>
      </c>
      <c r="CW460" s="80"/>
    </row>
    <row r="461" spans="1:101" x14ac:dyDescent="0.2">
      <c r="A461" s="2"/>
      <c r="B461" s="95">
        <v>223</v>
      </c>
      <c r="C461" s="103" t="s">
        <v>29</v>
      </c>
      <c r="D461" s="84">
        <v>144192</v>
      </c>
      <c r="E461" s="84">
        <v>416976</v>
      </c>
      <c r="F461" s="60">
        <v>0</v>
      </c>
      <c r="G461" s="60" t="s">
        <v>580</v>
      </c>
      <c r="H461" s="104" t="s">
        <v>450</v>
      </c>
      <c r="I461" s="78">
        <v>44103</v>
      </c>
      <c r="J461" s="134" t="s">
        <v>590</v>
      </c>
      <c r="K461" s="100">
        <v>4087.2</v>
      </c>
      <c r="L461" s="81" t="s">
        <v>568</v>
      </c>
      <c r="M461" s="81"/>
      <c r="N461" s="82">
        <v>0</v>
      </c>
      <c r="O461" s="83">
        <v>0</v>
      </c>
      <c r="P461" s="83">
        <v>0</v>
      </c>
      <c r="Q461" s="83">
        <v>0</v>
      </c>
      <c r="R461" s="83">
        <v>0</v>
      </c>
      <c r="S461" s="83">
        <v>0</v>
      </c>
      <c r="T461" s="83">
        <v>5.3</v>
      </c>
      <c r="U461" s="83">
        <v>17.7</v>
      </c>
      <c r="V461" s="83">
        <v>13.3</v>
      </c>
      <c r="W461" s="83">
        <v>5.8</v>
      </c>
      <c r="X461" s="83">
        <v>9.5</v>
      </c>
      <c r="Y461" s="83">
        <v>19.2</v>
      </c>
      <c r="Z461" s="83">
        <v>25.2</v>
      </c>
      <c r="AA461" s="83">
        <v>62</v>
      </c>
      <c r="AB461" s="83">
        <v>158.69999999999999</v>
      </c>
      <c r="AC461" s="83">
        <v>499.8</v>
      </c>
      <c r="AD461" s="83">
        <v>1174.8</v>
      </c>
      <c r="AE461" s="83">
        <v>1613.2</v>
      </c>
      <c r="AF461" s="83">
        <v>423.8</v>
      </c>
      <c r="AG461" s="83">
        <v>27.3</v>
      </c>
      <c r="AH461" s="83">
        <v>2.7</v>
      </c>
      <c r="AI461" s="83">
        <v>1.9</v>
      </c>
      <c r="AJ461" s="84">
        <v>27</v>
      </c>
      <c r="AK461" s="85"/>
      <c r="AL461" s="59">
        <v>1</v>
      </c>
      <c r="AM461" s="86">
        <f t="shared" si="404"/>
        <v>1</v>
      </c>
      <c r="AN461" s="86">
        <f t="shared" si="403"/>
        <v>1</v>
      </c>
      <c r="AO461" s="86">
        <f t="shared" si="354"/>
        <v>1</v>
      </c>
      <c r="AP461" s="86">
        <f t="shared" si="355"/>
        <v>1</v>
      </c>
      <c r="AQ461" s="86">
        <f t="shared" si="356"/>
        <v>1</v>
      </c>
      <c r="AR461" s="86">
        <f t="shared" si="357"/>
        <v>1</v>
      </c>
      <c r="AS461" s="86">
        <f t="shared" si="358"/>
        <v>0.99870326874143667</v>
      </c>
      <c r="AT461" s="86">
        <f t="shared" si="359"/>
        <v>0.99437267567038556</v>
      </c>
      <c r="AU461" s="86">
        <f t="shared" si="360"/>
        <v>0.99111861421021719</v>
      </c>
      <c r="AV461" s="86">
        <f t="shared" si="361"/>
        <v>0.9896995498140535</v>
      </c>
      <c r="AW461" s="86">
        <f t="shared" si="362"/>
        <v>0.98737522019964752</v>
      </c>
      <c r="AX461" s="86">
        <f t="shared" si="363"/>
        <v>0.98267762771579548</v>
      </c>
      <c r="AY461" s="86">
        <f t="shared" si="364"/>
        <v>0.97651203758073968</v>
      </c>
      <c r="AZ461" s="86">
        <f t="shared" si="365"/>
        <v>0.96134272851830083</v>
      </c>
      <c r="BA461" s="86">
        <f t="shared" si="366"/>
        <v>0.92251419064396145</v>
      </c>
      <c r="BB461" s="86">
        <f t="shared" si="367"/>
        <v>0.80022998629868836</v>
      </c>
      <c r="BC461" s="86">
        <f t="shared" si="368"/>
        <v>0.51279604619299257</v>
      </c>
      <c r="BD461" s="86">
        <f t="shared" si="369"/>
        <v>0.11810041103934216</v>
      </c>
      <c r="BE461" s="86">
        <f t="shared" si="370"/>
        <v>1.4410843609316715E-2</v>
      </c>
      <c r="BF461" s="86">
        <f t="shared" si="371"/>
        <v>7.7314542963396156E-3</v>
      </c>
      <c r="BG461" s="86">
        <f t="shared" si="372"/>
        <v>7.0708553532979248E-3</v>
      </c>
      <c r="BH461" s="86">
        <f t="shared" si="373"/>
        <v>6.6059894304167349E-3</v>
      </c>
      <c r="BI461" s="87">
        <v>0</v>
      </c>
      <c r="BJ461" s="63"/>
      <c r="BK461" s="86">
        <f t="shared" si="374"/>
        <v>0</v>
      </c>
      <c r="BL461" s="86">
        <f t="shared" si="375"/>
        <v>0</v>
      </c>
      <c r="BM461" s="86">
        <f t="shared" si="376"/>
        <v>0</v>
      </c>
      <c r="BN461" s="86">
        <f t="shared" si="377"/>
        <v>0</v>
      </c>
      <c r="BO461" s="86">
        <f t="shared" si="378"/>
        <v>0</v>
      </c>
      <c r="BP461" s="86">
        <f t="shared" si="379"/>
        <v>0</v>
      </c>
      <c r="BQ461" s="86">
        <f t="shared" si="380"/>
        <v>1.2967312585633328E-3</v>
      </c>
      <c r="BR461" s="86">
        <f t="shared" si="381"/>
        <v>4.3305930710511031E-3</v>
      </c>
      <c r="BS461" s="86">
        <f t="shared" si="382"/>
        <v>3.2540614601683782E-3</v>
      </c>
      <c r="BT461" s="86">
        <f t="shared" si="383"/>
        <v>1.4190643961636829E-3</v>
      </c>
      <c r="BU461" s="86">
        <f t="shared" si="384"/>
        <v>2.3243296144059844E-3</v>
      </c>
      <c r="BV461" s="86">
        <f t="shared" si="385"/>
        <v>4.6975924838520422E-3</v>
      </c>
      <c r="BW461" s="86">
        <f t="shared" si="386"/>
        <v>6.1655901350557984E-3</v>
      </c>
      <c r="BX461" s="86">
        <f t="shared" si="387"/>
        <v>1.5169309062438852E-2</v>
      </c>
      <c r="BY461" s="86">
        <f t="shared" si="388"/>
        <v>3.8828537874339375E-2</v>
      </c>
      <c r="BZ461" s="86">
        <f t="shared" si="389"/>
        <v>0.1222842043452731</v>
      </c>
      <c r="CA461" s="86">
        <f t="shared" si="390"/>
        <v>0.28743394010569578</v>
      </c>
      <c r="CB461" s="86">
        <f t="shared" si="391"/>
        <v>0.39469563515365041</v>
      </c>
      <c r="CC461" s="86">
        <f t="shared" si="392"/>
        <v>0.10368956743002544</v>
      </c>
      <c r="CD461" s="86">
        <f t="shared" si="393"/>
        <v>6.6793893129770991E-3</v>
      </c>
      <c r="CE461" s="86">
        <f t="shared" si="394"/>
        <v>6.6059894304169083E-4</v>
      </c>
      <c r="CF461" s="86">
        <f t="shared" si="395"/>
        <v>4.6486592288118994E-4</v>
      </c>
      <c r="CG461" s="88">
        <f t="shared" si="396"/>
        <v>6.6059894304167349E-3</v>
      </c>
      <c r="CH461" s="89">
        <f t="shared" si="397"/>
        <v>0</v>
      </c>
      <c r="CI461" s="90">
        <f t="shared" si="398"/>
        <v>1.7322372284204524E-2</v>
      </c>
      <c r="CJ461" s="90">
        <f t="shared" si="399"/>
        <v>0.9760716382853788</v>
      </c>
      <c r="CK461" s="91">
        <f t="shared" si="400"/>
        <v>6.6059894304167349E-3</v>
      </c>
      <c r="CL461" s="90">
        <f t="shared" si="401"/>
        <v>0.37980077515130756</v>
      </c>
      <c r="CM461" s="90">
        <f t="shared" si="402"/>
        <v>5.1360215887359502</v>
      </c>
      <c r="CN461" s="90">
        <f t="array" ref="CN461">10^(SUMPRODUCT(BW461:CF461,LOG($BW$5:$CF$5))/CJ461)</f>
        <v>0.37139271189200534</v>
      </c>
      <c r="CO461" s="92">
        <f t="shared" si="405"/>
        <v>0.23606710478715523</v>
      </c>
      <c r="CP461" s="93">
        <f t="shared" si="405"/>
        <v>0.3071959933804746</v>
      </c>
      <c r="CQ461" s="93">
        <f t="shared" si="405"/>
        <v>0.35098710381572557</v>
      </c>
      <c r="CR461" s="93">
        <f t="shared" si="405"/>
        <v>0.41805056568631033</v>
      </c>
      <c r="CS461" s="94">
        <f t="shared" si="405"/>
        <v>0.66561022741574494</v>
      </c>
      <c r="CT461" s="95" t="s">
        <v>551</v>
      </c>
      <c r="CU461" s="79">
        <v>1</v>
      </c>
      <c r="CV461" s="79" t="s">
        <v>550</v>
      </c>
      <c r="CW461" s="80"/>
    </row>
    <row r="462" spans="1:101" x14ac:dyDescent="0.2">
      <c r="A462" s="2"/>
      <c r="B462" s="95">
        <v>223.5</v>
      </c>
      <c r="C462" s="103" t="s">
        <v>23</v>
      </c>
      <c r="D462" s="84">
        <v>143721</v>
      </c>
      <c r="E462" s="84">
        <v>417130</v>
      </c>
      <c r="F462" s="60">
        <v>0</v>
      </c>
      <c r="G462" s="60" t="s">
        <v>580</v>
      </c>
      <c r="H462" s="104" t="s">
        <v>451</v>
      </c>
      <c r="I462" s="78">
        <v>44103</v>
      </c>
      <c r="J462" s="134" t="s">
        <v>590</v>
      </c>
      <c r="K462" s="100">
        <v>4486.1000000000004</v>
      </c>
      <c r="L462" s="81" t="s">
        <v>568</v>
      </c>
      <c r="M462" s="81"/>
      <c r="N462" s="82">
        <v>0</v>
      </c>
      <c r="O462" s="83">
        <v>0</v>
      </c>
      <c r="P462" s="83">
        <v>0</v>
      </c>
      <c r="Q462" s="83">
        <v>0</v>
      </c>
      <c r="R462" s="83">
        <v>0</v>
      </c>
      <c r="S462" s="83">
        <v>0</v>
      </c>
      <c r="T462" s="83">
        <v>32.1</v>
      </c>
      <c r="U462" s="83">
        <v>15.3</v>
      </c>
      <c r="V462" s="83">
        <v>46.7</v>
      </c>
      <c r="W462" s="83">
        <v>44.6</v>
      </c>
      <c r="X462" s="83">
        <v>33.200000000000003</v>
      </c>
      <c r="Y462" s="83">
        <v>27.3</v>
      </c>
      <c r="Z462" s="83">
        <v>49.2</v>
      </c>
      <c r="AA462" s="83">
        <v>115.8</v>
      </c>
      <c r="AB462" s="83">
        <v>298.3</v>
      </c>
      <c r="AC462" s="83">
        <v>739</v>
      </c>
      <c r="AD462" s="83">
        <v>1377.8</v>
      </c>
      <c r="AE462" s="83">
        <v>1394</v>
      </c>
      <c r="AF462" s="83">
        <v>188.9</v>
      </c>
      <c r="AG462" s="83">
        <v>21.4</v>
      </c>
      <c r="AH462" s="83">
        <v>15.3</v>
      </c>
      <c r="AI462" s="83">
        <v>11.7</v>
      </c>
      <c r="AJ462" s="84">
        <v>75.5</v>
      </c>
      <c r="AK462" s="85"/>
      <c r="AL462" s="59">
        <v>1</v>
      </c>
      <c r="AM462" s="86">
        <f t="shared" si="404"/>
        <v>1</v>
      </c>
      <c r="AN462" s="86">
        <f t="shared" si="403"/>
        <v>1</v>
      </c>
      <c r="AO462" s="86">
        <f t="shared" si="354"/>
        <v>1</v>
      </c>
      <c r="AP462" s="86">
        <f t="shared" si="355"/>
        <v>1</v>
      </c>
      <c r="AQ462" s="86">
        <f t="shared" si="356"/>
        <v>1</v>
      </c>
      <c r="AR462" s="86">
        <f t="shared" si="357"/>
        <v>1</v>
      </c>
      <c r="AS462" s="86">
        <f t="shared" si="358"/>
        <v>0.99284456432090229</v>
      </c>
      <c r="AT462" s="86">
        <f t="shared" si="359"/>
        <v>0.98943402955796789</v>
      </c>
      <c r="AU462" s="86">
        <f t="shared" si="360"/>
        <v>0.97902409665410928</v>
      </c>
      <c r="AV462" s="86">
        <f t="shared" si="361"/>
        <v>0.96908227636477107</v>
      </c>
      <c r="AW462" s="86">
        <f t="shared" si="362"/>
        <v>0.96168163883997226</v>
      </c>
      <c r="AX462" s="86">
        <f t="shared" si="363"/>
        <v>0.95559617485120696</v>
      </c>
      <c r="AY462" s="86">
        <f t="shared" si="364"/>
        <v>0.94462896502530025</v>
      </c>
      <c r="AZ462" s="86">
        <f t="shared" si="365"/>
        <v>0.91881589799603203</v>
      </c>
      <c r="BA462" s="86">
        <f t="shared" si="366"/>
        <v>0.85232161565725217</v>
      </c>
      <c r="BB462" s="86">
        <f t="shared" si="367"/>
        <v>0.68759055749983256</v>
      </c>
      <c r="BC462" s="86">
        <f t="shared" si="368"/>
        <v>0.38046410022068139</v>
      </c>
      <c r="BD462" s="86">
        <f t="shared" si="369"/>
        <v>6.9726488486658467E-2</v>
      </c>
      <c r="BE462" s="86">
        <f t="shared" si="370"/>
        <v>2.7618644256703712E-2</v>
      </c>
      <c r="BF462" s="86">
        <f t="shared" si="371"/>
        <v>2.2848353803971939E-2</v>
      </c>
      <c r="BG462" s="86">
        <f t="shared" si="372"/>
        <v>1.9437819041037543E-2</v>
      </c>
      <c r="BH462" s="86">
        <f t="shared" si="373"/>
        <v>1.6829763045852417E-2</v>
      </c>
      <c r="BI462" s="87">
        <v>0</v>
      </c>
      <c r="BJ462" s="63"/>
      <c r="BK462" s="86">
        <f t="shared" si="374"/>
        <v>0</v>
      </c>
      <c r="BL462" s="86">
        <f t="shared" si="375"/>
        <v>0</v>
      </c>
      <c r="BM462" s="86">
        <f t="shared" si="376"/>
        <v>0</v>
      </c>
      <c r="BN462" s="86">
        <f t="shared" si="377"/>
        <v>0</v>
      </c>
      <c r="BO462" s="86">
        <f t="shared" si="378"/>
        <v>0</v>
      </c>
      <c r="BP462" s="86">
        <f t="shared" si="379"/>
        <v>0</v>
      </c>
      <c r="BQ462" s="86">
        <f t="shared" si="380"/>
        <v>7.1554356790977103E-3</v>
      </c>
      <c r="BR462" s="86">
        <f t="shared" si="381"/>
        <v>3.4105347629344029E-3</v>
      </c>
      <c r="BS462" s="86">
        <f t="shared" si="382"/>
        <v>1.040993290385861E-2</v>
      </c>
      <c r="BT462" s="86">
        <f t="shared" si="383"/>
        <v>9.9418202893382102E-3</v>
      </c>
      <c r="BU462" s="86">
        <f t="shared" si="384"/>
        <v>7.4006375247988032E-3</v>
      </c>
      <c r="BV462" s="86">
        <f t="shared" si="385"/>
        <v>6.085463988765305E-3</v>
      </c>
      <c r="BW462" s="86">
        <f t="shared" si="386"/>
        <v>1.096720982590671E-2</v>
      </c>
      <c r="BX462" s="86">
        <f t="shared" si="387"/>
        <v>2.5813067029268222E-2</v>
      </c>
      <c r="BY462" s="86">
        <f t="shared" si="388"/>
        <v>6.6494282338779853E-2</v>
      </c>
      <c r="BZ462" s="86">
        <f t="shared" si="389"/>
        <v>0.16473105815741962</v>
      </c>
      <c r="CA462" s="86">
        <f t="shared" si="390"/>
        <v>0.30712645727915117</v>
      </c>
      <c r="CB462" s="86">
        <f t="shared" si="391"/>
        <v>0.31073761173402292</v>
      </c>
      <c r="CC462" s="86">
        <f t="shared" si="392"/>
        <v>4.2107844229954755E-2</v>
      </c>
      <c r="CD462" s="86">
        <f t="shared" si="393"/>
        <v>4.7702904527317722E-3</v>
      </c>
      <c r="CE462" s="86">
        <f t="shared" si="394"/>
        <v>3.410534762934396E-3</v>
      </c>
      <c r="CF462" s="86">
        <f t="shared" si="395"/>
        <v>2.6080559951851268E-3</v>
      </c>
      <c r="CG462" s="88">
        <f t="shared" si="396"/>
        <v>1.6829763045852417E-2</v>
      </c>
      <c r="CH462" s="89">
        <f t="shared" si="397"/>
        <v>0</v>
      </c>
      <c r="CI462" s="90">
        <f t="shared" si="398"/>
        <v>4.4403825148793041E-2</v>
      </c>
      <c r="CJ462" s="90">
        <f t="shared" si="399"/>
        <v>0.93876641180535447</v>
      </c>
      <c r="CK462" s="91">
        <f t="shared" si="400"/>
        <v>1.6829763045852417E-2</v>
      </c>
      <c r="CL462" s="90">
        <f t="shared" si="401"/>
        <v>0.44170622573121643</v>
      </c>
      <c r="CM462" s="90">
        <f t="shared" si="402"/>
        <v>5.4948300451401488</v>
      </c>
      <c r="CN462" s="90">
        <f t="array" ref="CN462">10^(SUMPRODUCT(BW462:CF462,LOG($BW$5:$CF$5))/CJ462)</f>
        <v>0.41873742614734522</v>
      </c>
      <c r="CO462" s="92">
        <f t="shared" si="405"/>
        <v>0.25868821937832881</v>
      </c>
      <c r="CP462" s="93">
        <f t="shared" si="405"/>
        <v>0.34300330546814789</v>
      </c>
      <c r="CQ462" s="93">
        <f t="shared" si="405"/>
        <v>0.40562032548049742</v>
      </c>
      <c r="CR462" s="93">
        <f t="shared" si="405"/>
        <v>0.47947377652798062</v>
      </c>
      <c r="CS462" s="94">
        <f t="shared" si="405"/>
        <v>0.90763357010815615</v>
      </c>
      <c r="CT462" s="95" t="s">
        <v>551</v>
      </c>
      <c r="CU462" s="79">
        <v>2</v>
      </c>
      <c r="CV462" s="79" t="s">
        <v>550</v>
      </c>
      <c r="CW462" s="80"/>
    </row>
    <row r="463" spans="1:101" x14ac:dyDescent="0.2">
      <c r="A463" s="2"/>
      <c r="B463" s="95">
        <v>223.5</v>
      </c>
      <c r="C463" s="103" t="s">
        <v>25</v>
      </c>
      <c r="D463" s="84">
        <v>143740</v>
      </c>
      <c r="E463" s="84">
        <v>417202</v>
      </c>
      <c r="F463" s="60">
        <v>0</v>
      </c>
      <c r="G463" s="60" t="s">
        <v>580</v>
      </c>
      <c r="H463" s="104" t="s">
        <v>452</v>
      </c>
      <c r="I463" s="78">
        <v>44103</v>
      </c>
      <c r="J463" s="134" t="s">
        <v>590</v>
      </c>
      <c r="K463" s="100">
        <v>4204.2</v>
      </c>
      <c r="L463" s="81" t="s">
        <v>568</v>
      </c>
      <c r="M463" s="81"/>
      <c r="N463" s="82">
        <v>0</v>
      </c>
      <c r="O463" s="83">
        <v>0</v>
      </c>
      <c r="P463" s="83">
        <v>0</v>
      </c>
      <c r="Q463" s="83">
        <v>0</v>
      </c>
      <c r="R463" s="83">
        <v>0</v>
      </c>
      <c r="S463" s="83">
        <v>78</v>
      </c>
      <c r="T463" s="83">
        <v>43.5</v>
      </c>
      <c r="U463" s="83">
        <v>62.5</v>
      </c>
      <c r="V463" s="83">
        <v>89.4</v>
      </c>
      <c r="W463" s="83">
        <v>79</v>
      </c>
      <c r="X463" s="83">
        <v>100.5</v>
      </c>
      <c r="Y463" s="83">
        <v>91.5</v>
      </c>
      <c r="Z463" s="83">
        <v>116.6</v>
      </c>
      <c r="AA463" s="83">
        <v>175.3</v>
      </c>
      <c r="AB463" s="83">
        <v>320.39999999999998</v>
      </c>
      <c r="AC463" s="83">
        <v>863.9</v>
      </c>
      <c r="AD463" s="83">
        <v>1349</v>
      </c>
      <c r="AE463" s="83">
        <v>593.5</v>
      </c>
      <c r="AF463" s="83">
        <v>146.5</v>
      </c>
      <c r="AG463" s="83">
        <v>19.7</v>
      </c>
      <c r="AH463" s="83">
        <v>4.9000000000000004</v>
      </c>
      <c r="AI463" s="83">
        <v>6.6</v>
      </c>
      <c r="AJ463" s="84">
        <v>63.4</v>
      </c>
      <c r="AK463" s="85"/>
      <c r="AL463" s="59">
        <v>1</v>
      </c>
      <c r="AM463" s="86">
        <f t="shared" si="404"/>
        <v>1</v>
      </c>
      <c r="AN463" s="86">
        <f t="shared" si="403"/>
        <v>1</v>
      </c>
      <c r="AO463" s="86">
        <f t="shared" si="354"/>
        <v>1</v>
      </c>
      <c r="AP463" s="86">
        <f t="shared" si="355"/>
        <v>1</v>
      </c>
      <c r="AQ463" s="86">
        <f t="shared" si="356"/>
        <v>1</v>
      </c>
      <c r="AR463" s="86">
        <f t="shared" si="357"/>
        <v>0.98144712430426717</v>
      </c>
      <c r="AS463" s="86">
        <f t="shared" si="358"/>
        <v>0.97110032824318537</v>
      </c>
      <c r="AT463" s="86">
        <f t="shared" si="359"/>
        <v>0.95623424194852769</v>
      </c>
      <c r="AU463" s="86">
        <f t="shared" si="360"/>
        <v>0.9349697921126493</v>
      </c>
      <c r="AV463" s="86">
        <f t="shared" si="361"/>
        <v>0.91617905903620189</v>
      </c>
      <c r="AW463" s="86">
        <f t="shared" si="362"/>
        <v>0.89227439227439231</v>
      </c>
      <c r="AX463" s="86">
        <f t="shared" si="363"/>
        <v>0.87051044193901339</v>
      </c>
      <c r="AY463" s="86">
        <f t="shared" si="364"/>
        <v>0.84277627134769995</v>
      </c>
      <c r="AZ463" s="86">
        <f t="shared" si="365"/>
        <v>0.80107987250844392</v>
      </c>
      <c r="BA463" s="86">
        <f t="shared" si="366"/>
        <v>0.72487036772751057</v>
      </c>
      <c r="BB463" s="86">
        <f t="shared" si="367"/>
        <v>0.51938537652823369</v>
      </c>
      <c r="BC463" s="86">
        <f t="shared" si="368"/>
        <v>0.19851576994434139</v>
      </c>
      <c r="BD463" s="86">
        <f t="shared" si="369"/>
        <v>5.7347414490271642E-2</v>
      </c>
      <c r="BE463" s="86">
        <f t="shared" si="370"/>
        <v>2.2501308215593936E-2</v>
      </c>
      <c r="BF463" s="86">
        <f t="shared" si="371"/>
        <v>1.7815517815517823E-2</v>
      </c>
      <c r="BG463" s="86">
        <f t="shared" si="372"/>
        <v>1.6650016650016659E-2</v>
      </c>
      <c r="BH463" s="86">
        <f t="shared" si="373"/>
        <v>1.5080157937300803E-2</v>
      </c>
      <c r="BI463" s="87">
        <v>0</v>
      </c>
      <c r="BJ463" s="63"/>
      <c r="BK463" s="86">
        <f t="shared" si="374"/>
        <v>0</v>
      </c>
      <c r="BL463" s="86">
        <f t="shared" si="375"/>
        <v>0</v>
      </c>
      <c r="BM463" s="86">
        <f t="shared" si="376"/>
        <v>0</v>
      </c>
      <c r="BN463" s="86">
        <f t="shared" si="377"/>
        <v>0</v>
      </c>
      <c r="BO463" s="86">
        <f t="shared" si="378"/>
        <v>0</v>
      </c>
      <c r="BP463" s="86">
        <f t="shared" si="379"/>
        <v>1.8552875695732829E-2</v>
      </c>
      <c r="BQ463" s="86">
        <f t="shared" si="380"/>
        <v>1.0346796061081798E-2</v>
      </c>
      <c r="BR463" s="86">
        <f t="shared" si="381"/>
        <v>1.4866086294657688E-2</v>
      </c>
      <c r="BS463" s="86">
        <f t="shared" si="382"/>
        <v>2.1264449835878385E-2</v>
      </c>
      <c r="BT463" s="86">
        <f t="shared" si="383"/>
        <v>1.8790733076447408E-2</v>
      </c>
      <c r="BU463" s="86">
        <f t="shared" si="384"/>
        <v>2.3904666761809579E-2</v>
      </c>
      <c r="BV463" s="86">
        <f t="shared" si="385"/>
        <v>2.1763950335378923E-2</v>
      </c>
      <c r="BW463" s="86">
        <f t="shared" si="386"/>
        <v>2.7734170591313445E-2</v>
      </c>
      <c r="BX463" s="86">
        <f t="shared" si="387"/>
        <v>4.1696398839256021E-2</v>
      </c>
      <c r="BY463" s="86">
        <f t="shared" si="388"/>
        <v>7.6209504780933357E-2</v>
      </c>
      <c r="BZ463" s="86">
        <f t="shared" si="389"/>
        <v>0.20548499119927688</v>
      </c>
      <c r="CA463" s="86">
        <f t="shared" si="390"/>
        <v>0.3208696065838923</v>
      </c>
      <c r="CB463" s="86">
        <f t="shared" si="391"/>
        <v>0.14116835545406975</v>
      </c>
      <c r="CC463" s="86">
        <f t="shared" si="392"/>
        <v>3.4846106274677706E-2</v>
      </c>
      <c r="CD463" s="86">
        <f t="shared" si="393"/>
        <v>4.6857904000761133E-3</v>
      </c>
      <c r="CE463" s="86">
        <f t="shared" si="394"/>
        <v>1.1655011655011642E-3</v>
      </c>
      <c r="CF463" s="86">
        <f t="shared" si="395"/>
        <v>1.5698587127158554E-3</v>
      </c>
      <c r="CG463" s="88">
        <f t="shared" si="396"/>
        <v>1.5080157937300803E-2</v>
      </c>
      <c r="CH463" s="89">
        <f t="shared" si="397"/>
        <v>0</v>
      </c>
      <c r="CI463" s="90">
        <f t="shared" si="398"/>
        <v>0.12948955806098661</v>
      </c>
      <c r="CJ463" s="90">
        <f t="shared" si="399"/>
        <v>0.85543028400171262</v>
      </c>
      <c r="CK463" s="91">
        <f t="shared" si="400"/>
        <v>1.5080157937300803E-2</v>
      </c>
      <c r="CL463" s="90">
        <f t="shared" si="401"/>
        <v>0.63655043292863744</v>
      </c>
      <c r="CM463" s="90">
        <f t="shared" si="402"/>
        <v>6.0029005895561154</v>
      </c>
      <c r="CN463" s="90">
        <f t="array" ref="CN463">10^(SUMPRODUCT(BW463:CF463,LOG($BW$5:$CF$5))/CJ463)</f>
        <v>0.4866643751575499</v>
      </c>
      <c r="CO463" s="92">
        <f t="shared" si="405"/>
        <v>0.27794085294870169</v>
      </c>
      <c r="CP463" s="93">
        <f t="shared" si="405"/>
        <v>0.417301618840144</v>
      </c>
      <c r="CQ463" s="93">
        <f t="shared" si="405"/>
        <v>0.48976050411958805</v>
      </c>
      <c r="CR463" s="93">
        <f t="shared" si="405"/>
        <v>0.62484266213341799</v>
      </c>
      <c r="CS463" s="94">
        <f t="shared" si="405"/>
        <v>3.1420991028245382</v>
      </c>
      <c r="CT463" s="95" t="s">
        <v>551</v>
      </c>
      <c r="CU463" s="79">
        <v>1</v>
      </c>
      <c r="CV463" s="79" t="s">
        <v>550</v>
      </c>
      <c r="CW463" s="80"/>
    </row>
    <row r="464" spans="1:101" x14ac:dyDescent="0.2">
      <c r="A464" s="2"/>
      <c r="B464" s="95">
        <v>224</v>
      </c>
      <c r="C464" s="103" t="s">
        <v>29</v>
      </c>
      <c r="D464" s="84">
        <v>143231</v>
      </c>
      <c r="E464" s="84">
        <v>417211</v>
      </c>
      <c r="F464" s="60">
        <v>0</v>
      </c>
      <c r="G464" s="60" t="s">
        <v>580</v>
      </c>
      <c r="H464" s="104" t="s">
        <v>453</v>
      </c>
      <c r="I464" s="78">
        <v>44103</v>
      </c>
      <c r="J464" s="134" t="s">
        <v>590</v>
      </c>
      <c r="K464" s="100">
        <v>1787.4</v>
      </c>
      <c r="L464" s="81" t="s">
        <v>568</v>
      </c>
      <c r="M464" s="81"/>
      <c r="N464" s="82">
        <v>0</v>
      </c>
      <c r="O464" s="83">
        <v>0</v>
      </c>
      <c r="P464" s="83">
        <v>0</v>
      </c>
      <c r="Q464" s="83">
        <v>0</v>
      </c>
      <c r="R464" s="83">
        <v>0</v>
      </c>
      <c r="S464" s="83">
        <v>0</v>
      </c>
      <c r="T464" s="83">
        <v>0</v>
      </c>
      <c r="U464" s="83">
        <v>6.4</v>
      </c>
      <c r="V464" s="83">
        <v>1.8</v>
      </c>
      <c r="W464" s="83">
        <v>0.9</v>
      </c>
      <c r="X464" s="83">
        <v>3.3</v>
      </c>
      <c r="Y464" s="83">
        <v>7.1</v>
      </c>
      <c r="Z464" s="83">
        <v>13.9</v>
      </c>
      <c r="AA464" s="83">
        <v>38.299999999999997</v>
      </c>
      <c r="AB464" s="83">
        <v>96.7</v>
      </c>
      <c r="AC464" s="83">
        <v>263.7</v>
      </c>
      <c r="AD464" s="83">
        <v>534.5</v>
      </c>
      <c r="AE464" s="83">
        <v>603.29999999999995</v>
      </c>
      <c r="AF464" s="83">
        <v>171.9</v>
      </c>
      <c r="AG464" s="83">
        <v>16.3</v>
      </c>
      <c r="AH464" s="83">
        <v>6.1</v>
      </c>
      <c r="AI464" s="83">
        <v>3</v>
      </c>
      <c r="AJ464" s="84">
        <v>20.2</v>
      </c>
      <c r="AK464" s="85"/>
      <c r="AL464" s="59">
        <v>1</v>
      </c>
      <c r="AM464" s="86">
        <f t="shared" si="404"/>
        <v>1</v>
      </c>
      <c r="AN464" s="86">
        <f t="shared" si="403"/>
        <v>1</v>
      </c>
      <c r="AO464" s="86">
        <f t="shared" si="354"/>
        <v>1</v>
      </c>
      <c r="AP464" s="86">
        <f t="shared" si="355"/>
        <v>1</v>
      </c>
      <c r="AQ464" s="86">
        <f t="shared" si="356"/>
        <v>1</v>
      </c>
      <c r="AR464" s="86">
        <f t="shared" si="357"/>
        <v>1</v>
      </c>
      <c r="AS464" s="86">
        <f t="shared" si="358"/>
        <v>1</v>
      </c>
      <c r="AT464" s="86">
        <f t="shared" si="359"/>
        <v>0.99641938010518072</v>
      </c>
      <c r="AU464" s="86">
        <f t="shared" si="360"/>
        <v>0.99541233075976276</v>
      </c>
      <c r="AV464" s="86">
        <f t="shared" si="361"/>
        <v>0.99490880608705379</v>
      </c>
      <c r="AW464" s="86">
        <f t="shared" si="362"/>
        <v>0.99306254895378754</v>
      </c>
      <c r="AX464" s="86">
        <f t="shared" si="363"/>
        <v>0.98909029875797239</v>
      </c>
      <c r="AY464" s="86">
        <f t="shared" si="364"/>
        <v>0.98131363992391174</v>
      </c>
      <c r="AZ464" s="86">
        <f t="shared" si="365"/>
        <v>0.95988586774085261</v>
      </c>
      <c r="BA464" s="86">
        <f t="shared" si="366"/>
        <v>0.9057849390175674</v>
      </c>
      <c r="BB464" s="86">
        <f t="shared" si="367"/>
        <v>0.75825220991384135</v>
      </c>
      <c r="BC464" s="86">
        <f t="shared" si="368"/>
        <v>0.45921450151057402</v>
      </c>
      <c r="BD464" s="86">
        <f t="shared" si="369"/>
        <v>0.12168512923799935</v>
      </c>
      <c r="BE464" s="86">
        <f t="shared" si="370"/>
        <v>2.5511916750587449E-2</v>
      </c>
      <c r="BF464" s="86">
        <f t="shared" si="371"/>
        <v>1.6392525455969566E-2</v>
      </c>
      <c r="BG464" s="86">
        <f t="shared" si="372"/>
        <v>1.297974711871993E-2</v>
      </c>
      <c r="BH464" s="86">
        <f t="shared" si="373"/>
        <v>1.1301331543023386E-2</v>
      </c>
      <c r="BI464" s="87">
        <v>0</v>
      </c>
      <c r="BJ464" s="63"/>
      <c r="BK464" s="86">
        <f t="shared" si="374"/>
        <v>0</v>
      </c>
      <c r="BL464" s="86">
        <f t="shared" si="375"/>
        <v>0</v>
      </c>
      <c r="BM464" s="86">
        <f t="shared" si="376"/>
        <v>0</v>
      </c>
      <c r="BN464" s="86">
        <f t="shared" si="377"/>
        <v>0</v>
      </c>
      <c r="BO464" s="86">
        <f t="shared" si="378"/>
        <v>0</v>
      </c>
      <c r="BP464" s="86">
        <f t="shared" si="379"/>
        <v>0</v>
      </c>
      <c r="BQ464" s="86">
        <f t="shared" si="380"/>
        <v>0</v>
      </c>
      <c r="BR464" s="86">
        <f t="shared" si="381"/>
        <v>3.5806198948192813E-3</v>
      </c>
      <c r="BS464" s="86">
        <f t="shared" si="382"/>
        <v>1.0070493454179541E-3</v>
      </c>
      <c r="BT464" s="86">
        <f t="shared" si="383"/>
        <v>5.0352467270897705E-4</v>
      </c>
      <c r="BU464" s="86">
        <f t="shared" si="384"/>
        <v>1.8462571332662492E-3</v>
      </c>
      <c r="BV464" s="86">
        <f t="shared" si="385"/>
        <v>3.9722501958151524E-3</v>
      </c>
      <c r="BW464" s="86">
        <f t="shared" si="386"/>
        <v>7.7766588340606457E-3</v>
      </c>
      <c r="BX464" s="86">
        <f t="shared" si="387"/>
        <v>2.1427772183059135E-2</v>
      </c>
      <c r="BY464" s="86">
        <f t="shared" si="388"/>
        <v>5.4100928723285202E-2</v>
      </c>
      <c r="BZ464" s="86">
        <f t="shared" si="389"/>
        <v>0.14753272910372606</v>
      </c>
      <c r="CA464" s="86">
        <f t="shared" si="390"/>
        <v>0.29903770840326732</v>
      </c>
      <c r="CB464" s="86">
        <f t="shared" si="391"/>
        <v>0.33752937227257468</v>
      </c>
      <c r="CC464" s="86">
        <f t="shared" si="392"/>
        <v>9.6173212487411897E-2</v>
      </c>
      <c r="CD464" s="86">
        <f t="shared" si="393"/>
        <v>9.1193912946178832E-3</v>
      </c>
      <c r="CE464" s="86">
        <f t="shared" si="394"/>
        <v>3.4127783372496362E-3</v>
      </c>
      <c r="CF464" s="86">
        <f t="shared" si="395"/>
        <v>1.6784155756965433E-3</v>
      </c>
      <c r="CG464" s="88">
        <f t="shared" si="396"/>
        <v>1.1301331543023386E-2</v>
      </c>
      <c r="CH464" s="89">
        <f t="shared" si="397"/>
        <v>0</v>
      </c>
      <c r="CI464" s="90">
        <f t="shared" si="398"/>
        <v>1.0909701242027614E-2</v>
      </c>
      <c r="CJ464" s="90">
        <f t="shared" si="399"/>
        <v>0.97778896721494923</v>
      </c>
      <c r="CK464" s="91">
        <f t="shared" si="400"/>
        <v>1.1301331543023386E-2</v>
      </c>
      <c r="CL464" s="90">
        <f t="shared" si="401"/>
        <v>0.38364603435803563</v>
      </c>
      <c r="CM464" s="90">
        <f t="shared" si="402"/>
        <v>4.4951038270716657</v>
      </c>
      <c r="CN464" s="90">
        <f t="array" ref="CN464">10^(SUMPRODUCT(BW464:CF464,LOG($BW$5:$CF$5))/CJ464)</f>
        <v>0.38880564077011526</v>
      </c>
      <c r="CO464" s="92">
        <f t="shared" si="405"/>
        <v>0.23215142292313912</v>
      </c>
      <c r="CP464" s="93">
        <f t="shared" si="405"/>
        <v>0.3169219782654481</v>
      </c>
      <c r="CQ464" s="93">
        <f t="shared" si="405"/>
        <v>0.3719761544074654</v>
      </c>
      <c r="CR464" s="93">
        <f t="shared" si="405"/>
        <v>0.44169781235954442</v>
      </c>
      <c r="CS464" s="94">
        <f t="shared" si="405"/>
        <v>0.70030453090417555</v>
      </c>
      <c r="CT464" s="95" t="s">
        <v>551</v>
      </c>
      <c r="CU464" s="79">
        <v>1</v>
      </c>
      <c r="CV464" s="79" t="s">
        <v>550</v>
      </c>
      <c r="CW464" s="80"/>
    </row>
    <row r="465" spans="1:101" x14ac:dyDescent="0.2">
      <c r="A465" s="2"/>
      <c r="B465" s="95">
        <v>224.5</v>
      </c>
      <c r="C465" s="103" t="s">
        <v>23</v>
      </c>
      <c r="D465" s="84">
        <v>142760</v>
      </c>
      <c r="E465" s="84">
        <v>417036</v>
      </c>
      <c r="F465" s="60">
        <v>0</v>
      </c>
      <c r="G465" s="60" t="s">
        <v>580</v>
      </c>
      <c r="H465" s="104" t="s">
        <v>454</v>
      </c>
      <c r="I465" s="78">
        <v>44103</v>
      </c>
      <c r="J465" s="134" t="s">
        <v>590</v>
      </c>
      <c r="K465" s="100">
        <v>2749</v>
      </c>
      <c r="L465" s="81" t="s">
        <v>568</v>
      </c>
      <c r="M465" s="81"/>
      <c r="N465" s="82">
        <v>0</v>
      </c>
      <c r="O465" s="83">
        <v>0</v>
      </c>
      <c r="P465" s="83">
        <v>0</v>
      </c>
      <c r="Q465" s="83">
        <v>0</v>
      </c>
      <c r="R465" s="83">
        <v>0</v>
      </c>
      <c r="S465" s="83">
        <v>0</v>
      </c>
      <c r="T465" s="83">
        <v>0</v>
      </c>
      <c r="U465" s="83">
        <v>1.9</v>
      </c>
      <c r="V465" s="83">
        <v>2.7</v>
      </c>
      <c r="W465" s="83">
        <v>1.1000000000000001</v>
      </c>
      <c r="X465" s="83">
        <v>1.5</v>
      </c>
      <c r="Y465" s="83">
        <v>3.4</v>
      </c>
      <c r="Z465" s="83">
        <v>3.8</v>
      </c>
      <c r="AA465" s="83">
        <v>8.1999999999999993</v>
      </c>
      <c r="AB465" s="83">
        <v>29.1</v>
      </c>
      <c r="AC465" s="83">
        <v>135.4</v>
      </c>
      <c r="AD465" s="83">
        <v>624.4</v>
      </c>
      <c r="AE465" s="83">
        <v>1517.8</v>
      </c>
      <c r="AF465" s="83">
        <v>370.8</v>
      </c>
      <c r="AG465" s="83">
        <v>26.7</v>
      </c>
      <c r="AH465" s="83">
        <v>4.5</v>
      </c>
      <c r="AI465" s="83">
        <v>3.7</v>
      </c>
      <c r="AJ465" s="84">
        <v>14</v>
      </c>
      <c r="AK465" s="85"/>
      <c r="AL465" s="59">
        <v>1</v>
      </c>
      <c r="AM465" s="86">
        <f t="shared" si="404"/>
        <v>1</v>
      </c>
      <c r="AN465" s="86">
        <f t="shared" si="403"/>
        <v>1</v>
      </c>
      <c r="AO465" s="86">
        <f t="shared" si="354"/>
        <v>1</v>
      </c>
      <c r="AP465" s="86">
        <f t="shared" si="355"/>
        <v>1</v>
      </c>
      <c r="AQ465" s="86">
        <f t="shared" si="356"/>
        <v>1</v>
      </c>
      <c r="AR465" s="86">
        <f t="shared" si="357"/>
        <v>1</v>
      </c>
      <c r="AS465" s="86">
        <f t="shared" si="358"/>
        <v>1</v>
      </c>
      <c r="AT465" s="86">
        <f t="shared" si="359"/>
        <v>0.99930883957802841</v>
      </c>
      <c r="AU465" s="86">
        <f t="shared" si="360"/>
        <v>0.99832666424154237</v>
      </c>
      <c r="AV465" s="86">
        <f t="shared" si="361"/>
        <v>0.99792651873408511</v>
      </c>
      <c r="AW465" s="86">
        <f t="shared" si="362"/>
        <v>0.99738086576937068</v>
      </c>
      <c r="AX465" s="86">
        <f t="shared" si="363"/>
        <v>0.99614405238268466</v>
      </c>
      <c r="AY465" s="86">
        <f t="shared" si="364"/>
        <v>0.99476173153874137</v>
      </c>
      <c r="AZ465" s="86">
        <f t="shared" si="365"/>
        <v>0.99177882866496914</v>
      </c>
      <c r="BA465" s="86">
        <f t="shared" si="366"/>
        <v>0.98119316114950894</v>
      </c>
      <c r="BB465" s="86">
        <f t="shared" si="367"/>
        <v>0.93193888686795201</v>
      </c>
      <c r="BC465" s="86">
        <f t="shared" si="368"/>
        <v>0.70480174608948709</v>
      </c>
      <c r="BD465" s="86">
        <f t="shared" si="369"/>
        <v>0.15267369952710075</v>
      </c>
      <c r="BE465" s="86">
        <f t="shared" si="370"/>
        <v>1.7788286649690788E-2</v>
      </c>
      <c r="BF465" s="86">
        <f t="shared" si="371"/>
        <v>8.0756638777737273E-3</v>
      </c>
      <c r="BG465" s="86">
        <f t="shared" si="372"/>
        <v>6.4387049836304028E-3</v>
      </c>
      <c r="BH465" s="86">
        <f t="shared" si="373"/>
        <v>5.0927610040014462E-3</v>
      </c>
      <c r="BI465" s="87">
        <v>0</v>
      </c>
      <c r="BJ465" s="63"/>
      <c r="BK465" s="86">
        <f t="shared" si="374"/>
        <v>0</v>
      </c>
      <c r="BL465" s="86">
        <f t="shared" si="375"/>
        <v>0</v>
      </c>
      <c r="BM465" s="86">
        <f t="shared" si="376"/>
        <v>0</v>
      </c>
      <c r="BN465" s="86">
        <f t="shared" si="377"/>
        <v>0</v>
      </c>
      <c r="BO465" s="86">
        <f t="shared" si="378"/>
        <v>0</v>
      </c>
      <c r="BP465" s="86">
        <f t="shared" si="379"/>
        <v>0</v>
      </c>
      <c r="BQ465" s="86">
        <f t="shared" si="380"/>
        <v>0</v>
      </c>
      <c r="BR465" s="86">
        <f t="shared" si="381"/>
        <v>6.9116042197159278E-4</v>
      </c>
      <c r="BS465" s="86">
        <f t="shared" si="382"/>
        <v>9.8217533648603528E-4</v>
      </c>
      <c r="BT465" s="86">
        <f t="shared" si="383"/>
        <v>4.001455074572613E-4</v>
      </c>
      <c r="BU465" s="86">
        <f t="shared" si="384"/>
        <v>5.4565296471442704E-4</v>
      </c>
      <c r="BV465" s="86">
        <f t="shared" si="385"/>
        <v>1.2368133866860198E-3</v>
      </c>
      <c r="BW465" s="86">
        <f t="shared" si="386"/>
        <v>1.3823208439432966E-3</v>
      </c>
      <c r="BX465" s="86">
        <f t="shared" si="387"/>
        <v>2.9829028737722307E-3</v>
      </c>
      <c r="BY465" s="86">
        <f t="shared" si="388"/>
        <v>1.0585667515460195E-2</v>
      </c>
      <c r="BZ465" s="86">
        <f t="shared" si="389"/>
        <v>4.9254274281556931E-2</v>
      </c>
      <c r="CA465" s="86">
        <f t="shared" si="390"/>
        <v>0.22713714077846492</v>
      </c>
      <c r="CB465" s="86">
        <f t="shared" si="391"/>
        <v>0.55212804656238634</v>
      </c>
      <c r="CC465" s="86">
        <f t="shared" si="392"/>
        <v>0.13488541287740996</v>
      </c>
      <c r="CD465" s="86">
        <f t="shared" si="393"/>
        <v>9.7126227719170604E-3</v>
      </c>
      <c r="CE465" s="86">
        <f t="shared" si="394"/>
        <v>1.6369588941433245E-3</v>
      </c>
      <c r="CF465" s="86">
        <f t="shared" si="395"/>
        <v>1.3459439796289566E-3</v>
      </c>
      <c r="CG465" s="88">
        <f t="shared" si="396"/>
        <v>5.0927610040014462E-3</v>
      </c>
      <c r="CH465" s="89">
        <f t="shared" si="397"/>
        <v>0</v>
      </c>
      <c r="CI465" s="90">
        <f t="shared" si="398"/>
        <v>3.8559476173153362E-3</v>
      </c>
      <c r="CJ465" s="90">
        <f t="shared" si="399"/>
        <v>0.9910512913786832</v>
      </c>
      <c r="CK465" s="91">
        <f t="shared" si="400"/>
        <v>5.0927610040014462E-3</v>
      </c>
      <c r="CL465" s="90">
        <f t="shared" si="401"/>
        <v>0.31890209871507197</v>
      </c>
      <c r="CM465" s="90">
        <f t="shared" si="402"/>
        <v>4.4623626161117436</v>
      </c>
      <c r="CN465" s="90">
        <f t="array" ref="CN465">10^(SUMPRODUCT(BW465:CF465,LOG($BW$5:$CF$5))/CJ465)</f>
        <v>0.3211204360681349</v>
      </c>
      <c r="CO465" s="92">
        <f t="shared" si="405"/>
        <v>0.21990107283366733</v>
      </c>
      <c r="CP465" s="93">
        <f t="shared" si="405"/>
        <v>0.28337836291072754</v>
      </c>
      <c r="CQ465" s="93">
        <f t="shared" si="405"/>
        <v>0.31170214581751843</v>
      </c>
      <c r="CR465" s="93">
        <f t="shared" si="405"/>
        <v>0.34285690237349986</v>
      </c>
      <c r="CS465" s="94">
        <f t="shared" si="405"/>
        <v>0.47649099605837381</v>
      </c>
      <c r="CT465" s="95" t="s">
        <v>551</v>
      </c>
      <c r="CU465" s="79">
        <v>1</v>
      </c>
      <c r="CV465" s="79" t="s">
        <v>550</v>
      </c>
      <c r="CW465" s="80"/>
    </row>
    <row r="466" spans="1:101" x14ac:dyDescent="0.2">
      <c r="A466" s="2"/>
      <c r="B466" s="95">
        <v>224.5</v>
      </c>
      <c r="C466" s="103" t="s">
        <v>25</v>
      </c>
      <c r="D466" s="84">
        <v>142736</v>
      </c>
      <c r="E466" s="84">
        <v>417108</v>
      </c>
      <c r="F466" s="60">
        <v>0</v>
      </c>
      <c r="G466" s="60" t="s">
        <v>580</v>
      </c>
      <c r="H466" s="104" t="s">
        <v>455</v>
      </c>
      <c r="I466" s="78">
        <v>44103</v>
      </c>
      <c r="J466" s="134" t="s">
        <v>590</v>
      </c>
      <c r="K466" s="100">
        <v>4309.3</v>
      </c>
      <c r="L466" s="81" t="s">
        <v>568</v>
      </c>
      <c r="M466" s="81"/>
      <c r="N466" s="82">
        <v>0</v>
      </c>
      <c r="O466" s="83">
        <v>0</v>
      </c>
      <c r="P466" s="83">
        <v>0</v>
      </c>
      <c r="Q466" s="83">
        <v>0</v>
      </c>
      <c r="R466" s="83">
        <v>0</v>
      </c>
      <c r="S466" s="83">
        <v>0</v>
      </c>
      <c r="T466" s="83">
        <v>30.9</v>
      </c>
      <c r="U466" s="83">
        <v>155.1</v>
      </c>
      <c r="V466" s="83">
        <v>90.1</v>
      </c>
      <c r="W466" s="83">
        <v>55.5</v>
      </c>
      <c r="X466" s="83">
        <v>59.2</v>
      </c>
      <c r="Y466" s="83">
        <v>91.7</v>
      </c>
      <c r="Z466" s="83">
        <v>145.9</v>
      </c>
      <c r="AA466" s="83">
        <v>271</v>
      </c>
      <c r="AB466" s="83">
        <v>526.29999999999995</v>
      </c>
      <c r="AC466" s="83">
        <v>1380.7</v>
      </c>
      <c r="AD466" s="83">
        <v>1050.9000000000001</v>
      </c>
      <c r="AE466" s="83">
        <v>357.7</v>
      </c>
      <c r="AF466" s="83">
        <v>44.5</v>
      </c>
      <c r="AG466" s="83">
        <v>7.5</v>
      </c>
      <c r="AH466" s="83">
        <v>3.7</v>
      </c>
      <c r="AI466" s="83">
        <v>2.2999999999999998</v>
      </c>
      <c r="AJ466" s="84">
        <v>36.299999999999997</v>
      </c>
      <c r="AK466" s="85"/>
      <c r="AL466" s="59">
        <v>1</v>
      </c>
      <c r="AM466" s="86">
        <f t="shared" si="404"/>
        <v>1</v>
      </c>
      <c r="AN466" s="86">
        <f t="shared" si="403"/>
        <v>1</v>
      </c>
      <c r="AO466" s="86">
        <f t="shared" si="354"/>
        <v>1</v>
      </c>
      <c r="AP466" s="86">
        <f t="shared" si="355"/>
        <v>1</v>
      </c>
      <c r="AQ466" s="86">
        <f t="shared" si="356"/>
        <v>1</v>
      </c>
      <c r="AR466" s="86">
        <f t="shared" si="357"/>
        <v>1</v>
      </c>
      <c r="AS466" s="86">
        <f t="shared" si="358"/>
        <v>0.9928294618615553</v>
      </c>
      <c r="AT466" s="86">
        <f t="shared" si="359"/>
        <v>0.95683753741907041</v>
      </c>
      <c r="AU466" s="86">
        <f t="shared" si="360"/>
        <v>0.93592926925486741</v>
      </c>
      <c r="AV466" s="86">
        <f t="shared" si="361"/>
        <v>0.92305014735571911</v>
      </c>
      <c r="AW466" s="86">
        <f t="shared" si="362"/>
        <v>0.90931241732996082</v>
      </c>
      <c r="AX466" s="86">
        <f t="shared" si="363"/>
        <v>0.88803285916506169</v>
      </c>
      <c r="AY466" s="86">
        <f t="shared" si="364"/>
        <v>0.85417585222657977</v>
      </c>
      <c r="AZ466" s="86">
        <f t="shared" si="365"/>
        <v>0.79128860835866621</v>
      </c>
      <c r="BA466" s="86">
        <f t="shared" si="366"/>
        <v>0.66915740375467025</v>
      </c>
      <c r="BB466" s="86">
        <f t="shared" si="367"/>
        <v>0.34875733877892012</v>
      </c>
      <c r="BC466" s="86">
        <f t="shared" si="368"/>
        <v>0.10488942519666777</v>
      </c>
      <c r="BD466" s="86">
        <f t="shared" si="369"/>
        <v>2.1882904416030552E-2</v>
      </c>
      <c r="BE466" s="86">
        <f t="shared" si="370"/>
        <v>1.1556401271668359E-2</v>
      </c>
      <c r="BF466" s="86">
        <f t="shared" si="371"/>
        <v>9.8159793934050679E-3</v>
      </c>
      <c r="BG466" s="86">
        <f t="shared" si="372"/>
        <v>8.9573712667951784E-3</v>
      </c>
      <c r="BH466" s="86">
        <f t="shared" si="373"/>
        <v>8.4236418907944356E-3</v>
      </c>
      <c r="BI466" s="87">
        <v>0</v>
      </c>
      <c r="BJ466" s="63"/>
      <c r="BK466" s="86">
        <f t="shared" si="374"/>
        <v>0</v>
      </c>
      <c r="BL466" s="86">
        <f t="shared" si="375"/>
        <v>0</v>
      </c>
      <c r="BM466" s="86">
        <f t="shared" si="376"/>
        <v>0</v>
      </c>
      <c r="BN466" s="86">
        <f t="shared" si="377"/>
        <v>0</v>
      </c>
      <c r="BO466" s="86">
        <f t="shared" si="378"/>
        <v>0</v>
      </c>
      <c r="BP466" s="86">
        <f t="shared" si="379"/>
        <v>0</v>
      </c>
      <c r="BQ466" s="86">
        <f t="shared" si="380"/>
        <v>7.1705381384447042E-3</v>
      </c>
      <c r="BR466" s="86">
        <f t="shared" si="381"/>
        <v>3.5991924442484891E-2</v>
      </c>
      <c r="BS466" s="86">
        <f t="shared" si="382"/>
        <v>2.0908268164202992E-2</v>
      </c>
      <c r="BT466" s="86">
        <f t="shared" si="383"/>
        <v>1.2879121899148305E-2</v>
      </c>
      <c r="BU466" s="86">
        <f t="shared" si="384"/>
        <v>1.3737730025758288E-2</v>
      </c>
      <c r="BV466" s="86">
        <f t="shared" si="385"/>
        <v>2.1279558164899126E-2</v>
      </c>
      <c r="BW466" s="86">
        <f t="shared" si="386"/>
        <v>3.3857006938481926E-2</v>
      </c>
      <c r="BX466" s="86">
        <f t="shared" si="387"/>
        <v>6.2887243867913556E-2</v>
      </c>
      <c r="BY466" s="86">
        <f t="shared" si="388"/>
        <v>0.12213120460399596</v>
      </c>
      <c r="BZ466" s="86">
        <f t="shared" si="389"/>
        <v>0.32040006497575013</v>
      </c>
      <c r="CA466" s="86">
        <f t="shared" si="390"/>
        <v>0.24386791358225235</v>
      </c>
      <c r="CB466" s="86">
        <f t="shared" si="391"/>
        <v>8.3006520780637222E-2</v>
      </c>
      <c r="CC466" s="86">
        <f t="shared" si="392"/>
        <v>1.0326503144362193E-2</v>
      </c>
      <c r="CD466" s="86">
        <f t="shared" si="393"/>
        <v>1.7404218782632909E-3</v>
      </c>
      <c r="CE466" s="86">
        <f t="shared" si="394"/>
        <v>8.5860812660988953E-4</v>
      </c>
      <c r="CF466" s="86">
        <f t="shared" si="395"/>
        <v>5.3372937600074284E-4</v>
      </c>
      <c r="CG466" s="88">
        <f t="shared" si="396"/>
        <v>8.4236418907944356E-3</v>
      </c>
      <c r="CH466" s="89">
        <f t="shared" si="397"/>
        <v>0</v>
      </c>
      <c r="CI466" s="90">
        <f t="shared" si="398"/>
        <v>0.11196714083493831</v>
      </c>
      <c r="CJ466" s="90">
        <f t="shared" si="399"/>
        <v>0.87960921727426722</v>
      </c>
      <c r="CK466" s="91">
        <f t="shared" si="400"/>
        <v>8.4236418907944356E-3</v>
      </c>
      <c r="CL466" s="90">
        <f t="shared" si="401"/>
        <v>0.71435593187855362</v>
      </c>
      <c r="CM466" s="90">
        <f t="shared" si="402"/>
        <v>5.6654685617786127</v>
      </c>
      <c r="CN466" s="90">
        <f t="array" ref="CN466">10^(SUMPRODUCT(BW466:CF466,LOG($BW$5:$CF$5))/CJ466)</f>
        <v>0.57109964130328994</v>
      </c>
      <c r="CO466" s="92">
        <f t="shared" si="405"/>
        <v>0.34774263747258805</v>
      </c>
      <c r="CP466" s="93">
        <f t="shared" si="405"/>
        <v>0.500680468247647</v>
      </c>
      <c r="CQ466" s="93">
        <f t="shared" si="405"/>
        <v>0.59000633755273046</v>
      </c>
      <c r="CR466" s="93">
        <f t="shared" si="405"/>
        <v>0.69526874010233075</v>
      </c>
      <c r="CS466" s="94">
        <f t="shared" si="405"/>
        <v>2.4166240229093066</v>
      </c>
      <c r="CT466" s="95" t="s">
        <v>551</v>
      </c>
      <c r="CU466" s="79">
        <v>1</v>
      </c>
      <c r="CV466" s="79" t="s">
        <v>550</v>
      </c>
      <c r="CW466" s="80"/>
    </row>
    <row r="467" spans="1:101" x14ac:dyDescent="0.2">
      <c r="A467" s="2"/>
      <c r="B467" s="95">
        <v>225</v>
      </c>
      <c r="C467" s="103" t="s">
        <v>29</v>
      </c>
      <c r="D467" s="84">
        <v>142275</v>
      </c>
      <c r="E467" s="84">
        <v>416924</v>
      </c>
      <c r="F467" s="60">
        <v>0</v>
      </c>
      <c r="G467" s="60" t="s">
        <v>580</v>
      </c>
      <c r="H467" s="104" t="s">
        <v>456</v>
      </c>
      <c r="I467" s="78">
        <v>44103</v>
      </c>
      <c r="J467" s="134" t="s">
        <v>590</v>
      </c>
      <c r="K467" s="100">
        <v>2513.9</v>
      </c>
      <c r="L467" s="81" t="s">
        <v>568</v>
      </c>
      <c r="M467" s="81"/>
      <c r="N467" s="82">
        <v>0</v>
      </c>
      <c r="O467" s="83">
        <v>0</v>
      </c>
      <c r="P467" s="83">
        <v>0</v>
      </c>
      <c r="Q467" s="83">
        <v>0</v>
      </c>
      <c r="R467" s="83">
        <v>0</v>
      </c>
      <c r="S467" s="83">
        <v>0</v>
      </c>
      <c r="T467" s="83">
        <v>12.6</v>
      </c>
      <c r="U467" s="83">
        <v>5.3</v>
      </c>
      <c r="V467" s="83">
        <v>10.1</v>
      </c>
      <c r="W467" s="83">
        <v>12.4</v>
      </c>
      <c r="X467" s="83">
        <v>14.7</v>
      </c>
      <c r="Y467" s="83">
        <v>17.2</v>
      </c>
      <c r="Z467" s="83">
        <v>16.7</v>
      </c>
      <c r="AA467" s="83">
        <v>41.3</v>
      </c>
      <c r="AB467" s="83">
        <v>136.9</v>
      </c>
      <c r="AC467" s="83">
        <v>475.3</v>
      </c>
      <c r="AD467" s="83">
        <v>940.7</v>
      </c>
      <c r="AE467" s="83">
        <v>689.5</v>
      </c>
      <c r="AF467" s="83">
        <v>105.5</v>
      </c>
      <c r="AG467" s="83">
        <v>12.5</v>
      </c>
      <c r="AH467" s="83">
        <v>3.3</v>
      </c>
      <c r="AI467" s="83">
        <v>2.8</v>
      </c>
      <c r="AJ467" s="84">
        <v>17.100000000000001</v>
      </c>
      <c r="AK467" s="85"/>
      <c r="AL467" s="59">
        <v>1</v>
      </c>
      <c r="AM467" s="86">
        <f t="shared" si="404"/>
        <v>1</v>
      </c>
      <c r="AN467" s="86">
        <f t="shared" si="403"/>
        <v>1</v>
      </c>
      <c r="AO467" s="86">
        <f t="shared" si="354"/>
        <v>1</v>
      </c>
      <c r="AP467" s="86">
        <f t="shared" si="355"/>
        <v>1</v>
      </c>
      <c r="AQ467" s="86">
        <f t="shared" si="356"/>
        <v>1</v>
      </c>
      <c r="AR467" s="86">
        <f t="shared" si="357"/>
        <v>1</v>
      </c>
      <c r="AS467" s="86">
        <f t="shared" si="358"/>
        <v>0.99498786745693946</v>
      </c>
      <c r="AT467" s="86">
        <f t="shared" si="359"/>
        <v>0.99287958948247745</v>
      </c>
      <c r="AU467" s="86">
        <f t="shared" si="360"/>
        <v>0.98886192768208758</v>
      </c>
      <c r="AV467" s="86">
        <f t="shared" si="361"/>
        <v>0.98392935279844063</v>
      </c>
      <c r="AW467" s="86">
        <f t="shared" si="362"/>
        <v>0.97808186483153658</v>
      </c>
      <c r="AX467" s="86">
        <f t="shared" si="363"/>
        <v>0.97123990612196187</v>
      </c>
      <c r="AY467" s="86">
        <f t="shared" si="364"/>
        <v>0.96459684156092129</v>
      </c>
      <c r="AZ467" s="86">
        <f t="shared" si="365"/>
        <v>0.9481681848920005</v>
      </c>
      <c r="BA467" s="86">
        <f t="shared" si="366"/>
        <v>0.89371096702335018</v>
      </c>
      <c r="BB467" s="86">
        <f t="shared" si="367"/>
        <v>0.70464218942678714</v>
      </c>
      <c r="BC467" s="86">
        <f t="shared" si="368"/>
        <v>0.33044273837463711</v>
      </c>
      <c r="BD467" s="86">
        <f t="shared" si="369"/>
        <v>5.616770754604411E-2</v>
      </c>
      <c r="BE467" s="86">
        <f t="shared" si="370"/>
        <v>1.4201042205338438E-2</v>
      </c>
      <c r="BF467" s="86">
        <f t="shared" si="371"/>
        <v>9.2286884919846844E-3</v>
      </c>
      <c r="BG467" s="86">
        <f t="shared" si="372"/>
        <v>7.915987111659294E-3</v>
      </c>
      <c r="BH467" s="86">
        <f t="shared" si="373"/>
        <v>6.8021798798680536E-3</v>
      </c>
      <c r="BI467" s="87">
        <v>0</v>
      </c>
      <c r="BJ467" s="63"/>
      <c r="BK467" s="86">
        <f t="shared" si="374"/>
        <v>0</v>
      </c>
      <c r="BL467" s="86">
        <f t="shared" si="375"/>
        <v>0</v>
      </c>
      <c r="BM467" s="86">
        <f t="shared" si="376"/>
        <v>0</v>
      </c>
      <c r="BN467" s="86">
        <f t="shared" si="377"/>
        <v>0</v>
      </c>
      <c r="BO467" s="86">
        <f t="shared" si="378"/>
        <v>0</v>
      </c>
      <c r="BP467" s="86">
        <f t="shared" si="379"/>
        <v>0</v>
      </c>
      <c r="BQ467" s="86">
        <f t="shared" si="380"/>
        <v>5.0121325430605435E-3</v>
      </c>
      <c r="BR467" s="86">
        <f t="shared" si="381"/>
        <v>2.1082779744620028E-3</v>
      </c>
      <c r="BS467" s="86">
        <f t="shared" si="382"/>
        <v>4.0176618003898712E-3</v>
      </c>
      <c r="BT467" s="86">
        <f t="shared" si="383"/>
        <v>4.9325748836469563E-3</v>
      </c>
      <c r="BU467" s="86">
        <f t="shared" si="384"/>
        <v>5.8474879669040414E-3</v>
      </c>
      <c r="BV467" s="86">
        <f t="shared" si="385"/>
        <v>6.8419587095747136E-3</v>
      </c>
      <c r="BW467" s="86">
        <f t="shared" si="386"/>
        <v>6.6430645610405792E-3</v>
      </c>
      <c r="BX467" s="86">
        <f t="shared" si="387"/>
        <v>1.6428656668920794E-2</v>
      </c>
      <c r="BY467" s="86">
        <f t="shared" si="388"/>
        <v>5.4457217868650321E-2</v>
      </c>
      <c r="BZ467" s="86">
        <f t="shared" si="389"/>
        <v>0.18906877759656304</v>
      </c>
      <c r="CA467" s="86">
        <f t="shared" si="390"/>
        <v>0.37419945105215002</v>
      </c>
      <c r="CB467" s="86">
        <f t="shared" si="391"/>
        <v>0.274275030828593</v>
      </c>
      <c r="CC467" s="86">
        <f t="shared" si="392"/>
        <v>4.1966665340705672E-2</v>
      </c>
      <c r="CD467" s="86">
        <f t="shared" si="393"/>
        <v>4.9723537133537533E-3</v>
      </c>
      <c r="CE467" s="86">
        <f t="shared" si="394"/>
        <v>1.3127013803253904E-3</v>
      </c>
      <c r="CF467" s="86">
        <f t="shared" si="395"/>
        <v>1.1138072317912404E-3</v>
      </c>
      <c r="CG467" s="88">
        <f t="shared" si="396"/>
        <v>6.8021798798680536E-3</v>
      </c>
      <c r="CH467" s="89">
        <f t="shared" si="397"/>
        <v>0</v>
      </c>
      <c r="CI467" s="90">
        <f t="shared" si="398"/>
        <v>2.8760093878038129E-2</v>
      </c>
      <c r="CJ467" s="90">
        <f t="shared" si="399"/>
        <v>0.9644377262420939</v>
      </c>
      <c r="CK467" s="91">
        <f t="shared" si="400"/>
        <v>6.8021798798680536E-3</v>
      </c>
      <c r="CL467" s="90">
        <f t="shared" si="401"/>
        <v>0.43977014691317617</v>
      </c>
      <c r="CM467" s="90">
        <f t="shared" si="402"/>
        <v>4.9510013037795524</v>
      </c>
      <c r="CN467" s="90">
        <f t="array" ref="CN467">10^(SUMPRODUCT(BW467:CF467,LOG($BW$5:$CF$5))/CJ467)</f>
        <v>0.41986153945722066</v>
      </c>
      <c r="CO467" s="92">
        <f t="shared" si="405"/>
        <v>0.26440972894804166</v>
      </c>
      <c r="CP467" s="93">
        <f t="shared" si="405"/>
        <v>0.36141171596018562</v>
      </c>
      <c r="CQ467" s="93">
        <f t="shared" si="405"/>
        <v>0.41459701658602688</v>
      </c>
      <c r="CR467" s="93">
        <f t="shared" si="405"/>
        <v>0.47560905906262962</v>
      </c>
      <c r="CS467" s="94">
        <f t="shared" si="405"/>
        <v>0.73864521838548913</v>
      </c>
      <c r="CT467" s="95" t="s">
        <v>551</v>
      </c>
      <c r="CU467" s="79">
        <v>1</v>
      </c>
      <c r="CV467" s="79" t="s">
        <v>550</v>
      </c>
      <c r="CW467" s="80"/>
    </row>
    <row r="468" spans="1:101" x14ac:dyDescent="0.2">
      <c r="A468" s="2"/>
      <c r="B468" s="95">
        <v>225.5</v>
      </c>
      <c r="C468" s="103" t="s">
        <v>23</v>
      </c>
      <c r="D468" s="84">
        <v>141785</v>
      </c>
      <c r="E468" s="84">
        <v>416811</v>
      </c>
      <c r="F468" s="60">
        <v>0</v>
      </c>
      <c r="G468" s="60" t="s">
        <v>580</v>
      </c>
      <c r="H468" s="104" t="s">
        <v>458</v>
      </c>
      <c r="I468" s="78">
        <v>44103</v>
      </c>
      <c r="J468" s="134" t="s">
        <v>590</v>
      </c>
      <c r="K468" s="100">
        <v>1643.6</v>
      </c>
      <c r="L468" s="81" t="s">
        <v>568</v>
      </c>
      <c r="M468" s="81"/>
      <c r="N468" s="82">
        <v>0</v>
      </c>
      <c r="O468" s="83">
        <v>0</v>
      </c>
      <c r="P468" s="83">
        <v>0</v>
      </c>
      <c r="Q468" s="83">
        <v>0</v>
      </c>
      <c r="R468" s="83">
        <v>0</v>
      </c>
      <c r="S468" s="83">
        <v>0</v>
      </c>
      <c r="T468" s="83">
        <v>0</v>
      </c>
      <c r="U468" s="83">
        <v>6.7</v>
      </c>
      <c r="V468" s="83">
        <v>7</v>
      </c>
      <c r="W468" s="83">
        <v>5.6</v>
      </c>
      <c r="X468" s="83">
        <v>9.4</v>
      </c>
      <c r="Y468" s="83">
        <v>7.9</v>
      </c>
      <c r="Z468" s="83">
        <v>13.5</v>
      </c>
      <c r="AA468" s="83">
        <v>29.3</v>
      </c>
      <c r="AB468" s="83">
        <v>73.900000000000006</v>
      </c>
      <c r="AC468" s="83">
        <v>220.2</v>
      </c>
      <c r="AD468" s="83">
        <v>517.6</v>
      </c>
      <c r="AE468" s="83">
        <v>537.1</v>
      </c>
      <c r="AF468" s="83">
        <v>98.1</v>
      </c>
      <c r="AG468" s="83">
        <v>26.7</v>
      </c>
      <c r="AH468" s="83">
        <v>19.899999999999999</v>
      </c>
      <c r="AI468" s="83">
        <v>12.8</v>
      </c>
      <c r="AJ468" s="84">
        <v>57.9</v>
      </c>
      <c r="AK468" s="85"/>
      <c r="AL468" s="59">
        <v>1</v>
      </c>
      <c r="AM468" s="86">
        <f t="shared" si="404"/>
        <v>1</v>
      </c>
      <c r="AN468" s="86">
        <f t="shared" si="403"/>
        <v>1</v>
      </c>
      <c r="AO468" s="86">
        <f t="shared" si="354"/>
        <v>1</v>
      </c>
      <c r="AP468" s="86">
        <f t="shared" si="355"/>
        <v>1</v>
      </c>
      <c r="AQ468" s="86">
        <f t="shared" si="356"/>
        <v>1</v>
      </c>
      <c r="AR468" s="86">
        <f t="shared" si="357"/>
        <v>1</v>
      </c>
      <c r="AS468" s="86">
        <f t="shared" si="358"/>
        <v>1</v>
      </c>
      <c r="AT468" s="86">
        <f t="shared" si="359"/>
        <v>0.99592358238014111</v>
      </c>
      <c r="AU468" s="86">
        <f t="shared" si="360"/>
        <v>0.99166463859819909</v>
      </c>
      <c r="AV468" s="86">
        <f t="shared" si="361"/>
        <v>0.98825748357264542</v>
      </c>
      <c r="AW468" s="86">
        <f t="shared" si="362"/>
        <v>0.98253833049403749</v>
      </c>
      <c r="AX468" s="86">
        <f t="shared" si="363"/>
        <v>0.97773180822584571</v>
      </c>
      <c r="AY468" s="86">
        <f t="shared" si="364"/>
        <v>0.96951813093210026</v>
      </c>
      <c r="AZ468" s="86">
        <f t="shared" si="365"/>
        <v>0.95169140910197125</v>
      </c>
      <c r="BA468" s="86">
        <f t="shared" si="366"/>
        <v>0.90672913117546849</v>
      </c>
      <c r="BB468" s="86">
        <f t="shared" si="367"/>
        <v>0.77275492820637626</v>
      </c>
      <c r="BC468" s="86">
        <f t="shared" si="368"/>
        <v>0.45783645655877342</v>
      </c>
      <c r="BD468" s="86">
        <f t="shared" si="369"/>
        <v>0.13105378437576054</v>
      </c>
      <c r="BE468" s="86">
        <f t="shared" si="370"/>
        <v>7.1367729374543706E-2</v>
      </c>
      <c r="BF468" s="86">
        <f t="shared" si="371"/>
        <v>5.5122900949136064E-2</v>
      </c>
      <c r="BG468" s="86">
        <f t="shared" si="372"/>
        <v>4.3015332197615011E-2</v>
      </c>
      <c r="BH468" s="86">
        <f t="shared" si="373"/>
        <v>3.5227549282063786E-2</v>
      </c>
      <c r="BI468" s="87">
        <v>0</v>
      </c>
      <c r="BJ468" s="63"/>
      <c r="BK468" s="86">
        <f t="shared" si="374"/>
        <v>0</v>
      </c>
      <c r="BL468" s="86">
        <f t="shared" si="375"/>
        <v>0</v>
      </c>
      <c r="BM468" s="86">
        <f t="shared" si="376"/>
        <v>0</v>
      </c>
      <c r="BN468" s="86">
        <f t="shared" si="377"/>
        <v>0</v>
      </c>
      <c r="BO468" s="86">
        <f t="shared" si="378"/>
        <v>0</v>
      </c>
      <c r="BP468" s="86">
        <f t="shared" si="379"/>
        <v>0</v>
      </c>
      <c r="BQ468" s="86">
        <f t="shared" si="380"/>
        <v>0</v>
      </c>
      <c r="BR468" s="86">
        <f t="shared" si="381"/>
        <v>4.0764176198588853E-3</v>
      </c>
      <c r="BS468" s="86">
        <f t="shared" si="382"/>
        <v>4.2589437819420262E-3</v>
      </c>
      <c r="BT468" s="86">
        <f t="shared" si="383"/>
        <v>3.4071550255536653E-3</v>
      </c>
      <c r="BU468" s="86">
        <f t="shared" si="384"/>
        <v>5.7191530786079303E-3</v>
      </c>
      <c r="BV468" s="86">
        <f t="shared" si="385"/>
        <v>4.8065222681917819E-3</v>
      </c>
      <c r="BW468" s="86">
        <f t="shared" si="386"/>
        <v>8.2136772937454472E-3</v>
      </c>
      <c r="BX468" s="86">
        <f t="shared" si="387"/>
        <v>1.7826721830129011E-2</v>
      </c>
      <c r="BY468" s="86">
        <f t="shared" si="388"/>
        <v>4.4962277926502758E-2</v>
      </c>
      <c r="BZ468" s="86">
        <f t="shared" si="389"/>
        <v>0.13397420296909224</v>
      </c>
      <c r="CA468" s="86">
        <f t="shared" si="390"/>
        <v>0.31491847164760284</v>
      </c>
      <c r="CB468" s="86">
        <f t="shared" si="391"/>
        <v>0.32678267218301288</v>
      </c>
      <c r="CC468" s="86">
        <f t="shared" si="392"/>
        <v>5.9686055001216834E-2</v>
      </c>
      <c r="CD468" s="86">
        <f t="shared" si="393"/>
        <v>1.6244828425407642E-2</v>
      </c>
      <c r="CE468" s="86">
        <f t="shared" si="394"/>
        <v>1.2107568751521053E-2</v>
      </c>
      <c r="CF468" s="86">
        <f t="shared" si="395"/>
        <v>7.7877829155512251E-3</v>
      </c>
      <c r="CG468" s="88">
        <f t="shared" si="396"/>
        <v>3.5227549282063786E-2</v>
      </c>
      <c r="CH468" s="89">
        <f t="shared" si="397"/>
        <v>0</v>
      </c>
      <c r="CI468" s="90">
        <f t="shared" si="398"/>
        <v>2.2268191774154289E-2</v>
      </c>
      <c r="CJ468" s="90">
        <f t="shared" si="399"/>
        <v>0.94250425894378209</v>
      </c>
      <c r="CK468" s="91">
        <f t="shared" si="400"/>
        <v>3.5227549282063786E-2</v>
      </c>
      <c r="CL468" s="90">
        <f t="shared" si="401"/>
        <v>0.35593495372522038</v>
      </c>
      <c r="CM468" s="90">
        <f t="shared" si="402"/>
        <v>4.522560000442172</v>
      </c>
      <c r="CN468" s="90">
        <f t="array" ref="CN468">10^(SUMPRODUCT(BW468:CF468,LOG($BW$5:$CF$5))/CJ468)</f>
        <v>0.38141313178187553</v>
      </c>
      <c r="CO468" s="92">
        <f t="shared" si="405"/>
        <v>0.21072311918757813</v>
      </c>
      <c r="CP468" s="93">
        <f t="shared" si="405"/>
        <v>0.31620887133043007</v>
      </c>
      <c r="CQ468" s="93">
        <f t="shared" si="405"/>
        <v>0.37165754347744245</v>
      </c>
      <c r="CR468" s="93">
        <f t="shared" si="405"/>
        <v>0.43751268234975715</v>
      </c>
      <c r="CS468" s="94">
        <f t="shared" si="405"/>
        <v>0.69760462614998153</v>
      </c>
      <c r="CT468" s="95" t="s">
        <v>551</v>
      </c>
      <c r="CU468" s="79">
        <v>1</v>
      </c>
      <c r="CV468" s="79" t="s">
        <v>550</v>
      </c>
      <c r="CW468" s="80"/>
    </row>
    <row r="469" spans="1:101" x14ac:dyDescent="0.2">
      <c r="A469" s="2"/>
      <c r="B469" s="95">
        <v>225.5</v>
      </c>
      <c r="C469" s="103" t="s">
        <v>25</v>
      </c>
      <c r="D469" s="84">
        <v>141786</v>
      </c>
      <c r="E469" s="84">
        <v>416888</v>
      </c>
      <c r="F469" s="60">
        <v>0</v>
      </c>
      <c r="G469" s="60" t="s">
        <v>580</v>
      </c>
      <c r="H469" s="104" t="s">
        <v>457</v>
      </c>
      <c r="I469" s="78">
        <v>44103</v>
      </c>
      <c r="J469" s="134" t="s">
        <v>590</v>
      </c>
      <c r="K469" s="100">
        <v>5105.2</v>
      </c>
      <c r="L469" s="81" t="s">
        <v>568</v>
      </c>
      <c r="M469" s="81"/>
      <c r="N469" s="82">
        <v>0</v>
      </c>
      <c r="O469" s="83">
        <v>0</v>
      </c>
      <c r="P469" s="83">
        <v>0</v>
      </c>
      <c r="Q469" s="83">
        <v>0</v>
      </c>
      <c r="R469" s="83">
        <v>0</v>
      </c>
      <c r="S469" s="83">
        <v>15.9</v>
      </c>
      <c r="T469" s="83">
        <v>36.5</v>
      </c>
      <c r="U469" s="83">
        <v>53</v>
      </c>
      <c r="V469" s="83">
        <v>67.5</v>
      </c>
      <c r="W469" s="83">
        <v>54.1</v>
      </c>
      <c r="X469" s="83">
        <v>40.700000000000003</v>
      </c>
      <c r="Y469" s="83">
        <v>21.5</v>
      </c>
      <c r="Z469" s="83">
        <v>94.9</v>
      </c>
      <c r="AA469" s="83">
        <v>224.5</v>
      </c>
      <c r="AB469" s="83">
        <v>477</v>
      </c>
      <c r="AC469" s="83">
        <v>1208.5999999999999</v>
      </c>
      <c r="AD469" s="83">
        <v>1628.6</v>
      </c>
      <c r="AE469" s="83">
        <v>945.3</v>
      </c>
      <c r="AF469" s="83">
        <v>166.8</v>
      </c>
      <c r="AG469" s="83">
        <v>18.899999999999999</v>
      </c>
      <c r="AH469" s="83">
        <v>5.8</v>
      </c>
      <c r="AI469" s="83">
        <v>5.8</v>
      </c>
      <c r="AJ469" s="84">
        <v>39.799999999999997</v>
      </c>
      <c r="AK469" s="85"/>
      <c r="AL469" s="59">
        <v>1</v>
      </c>
      <c r="AM469" s="86">
        <f t="shared" si="404"/>
        <v>1</v>
      </c>
      <c r="AN469" s="86">
        <f t="shared" si="403"/>
        <v>1</v>
      </c>
      <c r="AO469" s="86">
        <f t="shared" si="354"/>
        <v>1</v>
      </c>
      <c r="AP469" s="86">
        <f t="shared" si="355"/>
        <v>1</v>
      </c>
      <c r="AQ469" s="86">
        <f t="shared" si="356"/>
        <v>1</v>
      </c>
      <c r="AR469" s="86">
        <f t="shared" si="357"/>
        <v>0.99688552848076473</v>
      </c>
      <c r="AS469" s="86">
        <f t="shared" si="358"/>
        <v>0.98973595549635662</v>
      </c>
      <c r="AT469" s="86">
        <f t="shared" si="359"/>
        <v>0.97935438376557238</v>
      </c>
      <c r="AU469" s="86">
        <f t="shared" si="360"/>
        <v>0.96613257071221503</v>
      </c>
      <c r="AV469" s="86">
        <f t="shared" si="361"/>
        <v>0.95553553239833899</v>
      </c>
      <c r="AW469" s="86">
        <f t="shared" si="362"/>
        <v>0.94756326882394426</v>
      </c>
      <c r="AX469" s="86">
        <f t="shared" si="363"/>
        <v>0.94335187651806007</v>
      </c>
      <c r="AY469" s="86">
        <f t="shared" si="364"/>
        <v>0.92476298675859914</v>
      </c>
      <c r="AZ469" s="86">
        <f t="shared" si="365"/>
        <v>0.8807882159366921</v>
      </c>
      <c r="BA469" s="86">
        <f t="shared" si="366"/>
        <v>0.78735407035963345</v>
      </c>
      <c r="BB469" s="86">
        <f t="shared" si="367"/>
        <v>0.55061505915537112</v>
      </c>
      <c r="BC469" s="86">
        <f t="shared" si="368"/>
        <v>0.23160698895244081</v>
      </c>
      <c r="BD469" s="86">
        <f t="shared" si="369"/>
        <v>4.6442842591867289E-2</v>
      </c>
      <c r="BE469" s="86">
        <f t="shared" si="370"/>
        <v>1.3770273446681983E-2</v>
      </c>
      <c r="BF469" s="86">
        <f t="shared" si="371"/>
        <v>1.0068165791741922E-2</v>
      </c>
      <c r="BG469" s="86">
        <f t="shared" si="372"/>
        <v>8.9320692627126979E-3</v>
      </c>
      <c r="BH469" s="86">
        <f t="shared" si="373"/>
        <v>7.7959727336834733E-3</v>
      </c>
      <c r="BI469" s="87">
        <v>0</v>
      </c>
      <c r="BJ469" s="63"/>
      <c r="BK469" s="86">
        <f t="shared" si="374"/>
        <v>0</v>
      </c>
      <c r="BL469" s="86">
        <f t="shared" si="375"/>
        <v>0</v>
      </c>
      <c r="BM469" s="86">
        <f t="shared" si="376"/>
        <v>0</v>
      </c>
      <c r="BN469" s="86">
        <f t="shared" si="377"/>
        <v>0</v>
      </c>
      <c r="BO469" s="86">
        <f t="shared" si="378"/>
        <v>0</v>
      </c>
      <c r="BP469" s="86">
        <f t="shared" si="379"/>
        <v>3.1144715192352734E-3</v>
      </c>
      <c r="BQ469" s="86">
        <f t="shared" si="380"/>
        <v>7.1495729844081035E-3</v>
      </c>
      <c r="BR469" s="86">
        <f t="shared" si="381"/>
        <v>1.0381571730784245E-2</v>
      </c>
      <c r="BS469" s="86">
        <f t="shared" si="382"/>
        <v>1.3221813053357345E-2</v>
      </c>
      <c r="BT469" s="86">
        <f t="shared" si="383"/>
        <v>1.0597038313876039E-2</v>
      </c>
      <c r="BU469" s="86">
        <f t="shared" si="384"/>
        <v>7.9722635743947334E-3</v>
      </c>
      <c r="BV469" s="86">
        <f t="shared" si="385"/>
        <v>4.2113923058841873E-3</v>
      </c>
      <c r="BW469" s="86">
        <f t="shared" si="386"/>
        <v>1.8588889759460936E-2</v>
      </c>
      <c r="BX469" s="86">
        <f t="shared" si="387"/>
        <v>4.3974770821907039E-2</v>
      </c>
      <c r="BY469" s="86">
        <f t="shared" si="388"/>
        <v>9.3434145577058647E-2</v>
      </c>
      <c r="BZ469" s="86">
        <f t="shared" si="389"/>
        <v>0.23673901120426233</v>
      </c>
      <c r="CA469" s="86">
        <f t="shared" si="390"/>
        <v>0.31900807020293032</v>
      </c>
      <c r="CB469" s="86">
        <f t="shared" si="391"/>
        <v>0.18516414636057352</v>
      </c>
      <c r="CC469" s="86">
        <f t="shared" si="392"/>
        <v>3.2672569145185307E-2</v>
      </c>
      <c r="CD469" s="86">
        <f t="shared" si="393"/>
        <v>3.7021076549400601E-3</v>
      </c>
      <c r="CE469" s="86">
        <f t="shared" si="394"/>
        <v>1.1360965290292246E-3</v>
      </c>
      <c r="CF469" s="86">
        <f t="shared" si="395"/>
        <v>1.1360965290292246E-3</v>
      </c>
      <c r="CG469" s="88">
        <f t="shared" si="396"/>
        <v>7.7959727336834733E-3</v>
      </c>
      <c r="CH469" s="89">
        <f t="shared" si="397"/>
        <v>0</v>
      </c>
      <c r="CI469" s="90">
        <f t="shared" si="398"/>
        <v>5.6648123481939927E-2</v>
      </c>
      <c r="CJ469" s="90">
        <f t="shared" si="399"/>
        <v>0.9355559037843767</v>
      </c>
      <c r="CK469" s="91">
        <f t="shared" si="400"/>
        <v>7.7959727336834733E-3</v>
      </c>
      <c r="CL469" s="90">
        <f t="shared" si="401"/>
        <v>0.541258064296395</v>
      </c>
      <c r="CM469" s="90">
        <f t="shared" si="402"/>
        <v>6.4856139477140982</v>
      </c>
      <c r="CN469" s="90">
        <f t="array" ref="CN469">10^(SUMPRODUCT(BW469:CF469,LOG($BW$5:$CF$5))/CJ469)</f>
        <v>0.4809770661195642</v>
      </c>
      <c r="CO469" s="92">
        <f t="shared" si="405"/>
        <v>0.27668659540728258</v>
      </c>
      <c r="CP469" s="93">
        <f t="shared" si="405"/>
        <v>0.40311655172351452</v>
      </c>
      <c r="CQ469" s="93">
        <f t="shared" si="405"/>
        <v>0.47355461827720824</v>
      </c>
      <c r="CR469" s="93">
        <f t="shared" si="405"/>
        <v>0.57929779584456298</v>
      </c>
      <c r="CS469" s="94">
        <f t="shared" si="405"/>
        <v>1.1583523994739395</v>
      </c>
      <c r="CT469" s="95" t="s">
        <v>551</v>
      </c>
      <c r="CU469" s="79">
        <v>1</v>
      </c>
      <c r="CV469" s="79" t="s">
        <v>550</v>
      </c>
      <c r="CW469" s="80"/>
    </row>
    <row r="470" spans="1:101" x14ac:dyDescent="0.2">
      <c r="A470" s="2"/>
      <c r="B470" s="95">
        <v>226</v>
      </c>
      <c r="C470" s="103" t="s">
        <v>29</v>
      </c>
      <c r="D470" s="84">
        <v>141298</v>
      </c>
      <c r="E470" s="84">
        <v>416965</v>
      </c>
      <c r="F470" s="60">
        <v>0</v>
      </c>
      <c r="G470" s="60" t="s">
        <v>580</v>
      </c>
      <c r="H470" s="104" t="s">
        <v>459</v>
      </c>
      <c r="I470" s="78">
        <v>44103</v>
      </c>
      <c r="J470" s="134" t="s">
        <v>590</v>
      </c>
      <c r="K470" s="100">
        <v>4966.2</v>
      </c>
      <c r="L470" s="81" t="s">
        <v>568</v>
      </c>
      <c r="M470" s="81"/>
      <c r="N470" s="82">
        <v>0</v>
      </c>
      <c r="O470" s="83">
        <v>0</v>
      </c>
      <c r="P470" s="83">
        <v>0</v>
      </c>
      <c r="Q470" s="83">
        <v>0</v>
      </c>
      <c r="R470" s="83">
        <v>0</v>
      </c>
      <c r="S470" s="83">
        <v>0</v>
      </c>
      <c r="T470" s="83">
        <v>3.4</v>
      </c>
      <c r="U470" s="83">
        <v>20.100000000000001</v>
      </c>
      <c r="V470" s="83">
        <v>18.8</v>
      </c>
      <c r="W470" s="83">
        <v>22.2</v>
      </c>
      <c r="X470" s="83">
        <v>37.4</v>
      </c>
      <c r="Y470" s="83">
        <v>71.599999999999994</v>
      </c>
      <c r="Z470" s="83">
        <v>161.80000000000001</v>
      </c>
      <c r="AA470" s="83">
        <v>249.8</v>
      </c>
      <c r="AB470" s="83">
        <v>475.6</v>
      </c>
      <c r="AC470" s="83">
        <v>1216.9000000000001</v>
      </c>
      <c r="AD470" s="83">
        <v>1240.2</v>
      </c>
      <c r="AE470" s="83">
        <v>1156.3</v>
      </c>
      <c r="AF470" s="83">
        <v>242.5</v>
      </c>
      <c r="AG470" s="83">
        <v>13.7</v>
      </c>
      <c r="AH470" s="83">
        <v>2.8</v>
      </c>
      <c r="AI470" s="83">
        <v>1.6</v>
      </c>
      <c r="AJ470" s="84">
        <v>31.5</v>
      </c>
      <c r="AK470" s="85"/>
      <c r="AL470" s="59">
        <v>1</v>
      </c>
      <c r="AM470" s="86">
        <f t="shared" si="404"/>
        <v>1</v>
      </c>
      <c r="AN470" s="86">
        <f t="shared" si="403"/>
        <v>1</v>
      </c>
      <c r="AO470" s="86">
        <f t="shared" si="354"/>
        <v>1</v>
      </c>
      <c r="AP470" s="86">
        <f t="shared" si="355"/>
        <v>1</v>
      </c>
      <c r="AQ470" s="86">
        <f t="shared" si="356"/>
        <v>1</v>
      </c>
      <c r="AR470" s="86">
        <f t="shared" si="357"/>
        <v>1</v>
      </c>
      <c r="AS470" s="86">
        <f t="shared" si="358"/>
        <v>0.99931537191413955</v>
      </c>
      <c r="AT470" s="86">
        <f t="shared" si="359"/>
        <v>0.9952680117594942</v>
      </c>
      <c r="AU470" s="86">
        <f t="shared" si="360"/>
        <v>0.99148242116708951</v>
      </c>
      <c r="AV470" s="86">
        <f t="shared" si="361"/>
        <v>0.98701220248882449</v>
      </c>
      <c r="AW470" s="86">
        <f t="shared" si="362"/>
        <v>0.97948129354435987</v>
      </c>
      <c r="AX470" s="86">
        <f t="shared" si="363"/>
        <v>0.96506383150094643</v>
      </c>
      <c r="AY470" s="86">
        <f t="shared" si="364"/>
        <v>0.93248358906205953</v>
      </c>
      <c r="AZ470" s="86">
        <f t="shared" si="365"/>
        <v>0.8821835608714913</v>
      </c>
      <c r="BA470" s="86">
        <f t="shared" si="366"/>
        <v>0.78641617333172253</v>
      </c>
      <c r="BB470" s="86">
        <f t="shared" si="367"/>
        <v>0.54137972695421055</v>
      </c>
      <c r="BC470" s="86">
        <f t="shared" si="368"/>
        <v>0.29165156457653751</v>
      </c>
      <c r="BD470" s="86">
        <f t="shared" si="369"/>
        <v>5.8817607023478879E-2</v>
      </c>
      <c r="BE470" s="86">
        <f t="shared" si="370"/>
        <v>9.9875156054933037E-3</v>
      </c>
      <c r="BF470" s="86">
        <f t="shared" si="371"/>
        <v>7.2288671418792739E-3</v>
      </c>
      <c r="BG470" s="86">
        <f t="shared" si="372"/>
        <v>6.6650557770530491E-3</v>
      </c>
      <c r="BH470" s="86">
        <f t="shared" si="373"/>
        <v>6.342877854295206E-3</v>
      </c>
      <c r="BI470" s="87">
        <v>0</v>
      </c>
      <c r="BJ470" s="63"/>
      <c r="BK470" s="86">
        <f t="shared" si="374"/>
        <v>0</v>
      </c>
      <c r="BL470" s="86">
        <f t="shared" si="375"/>
        <v>0</v>
      </c>
      <c r="BM470" s="86">
        <f t="shared" si="376"/>
        <v>0</v>
      </c>
      <c r="BN470" s="86">
        <f t="shared" si="377"/>
        <v>0</v>
      </c>
      <c r="BO470" s="86">
        <f t="shared" si="378"/>
        <v>0</v>
      </c>
      <c r="BP470" s="86">
        <f t="shared" si="379"/>
        <v>0</v>
      </c>
      <c r="BQ470" s="86">
        <f t="shared" si="380"/>
        <v>6.8462808586045032E-4</v>
      </c>
      <c r="BR470" s="86">
        <f t="shared" si="381"/>
        <v>4.0473601546453519E-3</v>
      </c>
      <c r="BS470" s="86">
        <f t="shared" si="382"/>
        <v>3.7855905924046862E-3</v>
      </c>
      <c r="BT470" s="86">
        <f t="shared" si="383"/>
        <v>4.4702186782650255E-3</v>
      </c>
      <c r="BU470" s="86">
        <f t="shared" si="384"/>
        <v>7.5309089444646204E-3</v>
      </c>
      <c r="BV470" s="86">
        <f t="shared" si="385"/>
        <v>1.4417462043413432E-2</v>
      </c>
      <c r="BW470" s="86">
        <f t="shared" si="386"/>
        <v>3.2580242438886908E-2</v>
      </c>
      <c r="BX470" s="86">
        <f t="shared" si="387"/>
        <v>5.0300028190568224E-2</v>
      </c>
      <c r="BY470" s="86">
        <f t="shared" si="388"/>
        <v>9.5767387539768767E-2</v>
      </c>
      <c r="BZ470" s="86">
        <f t="shared" si="389"/>
        <v>0.24503644637751198</v>
      </c>
      <c r="CA470" s="86">
        <f t="shared" si="390"/>
        <v>0.24972816237767304</v>
      </c>
      <c r="CB470" s="86">
        <f t="shared" si="391"/>
        <v>0.23283395755305863</v>
      </c>
      <c r="CC470" s="86">
        <f t="shared" si="392"/>
        <v>4.8830091417985576E-2</v>
      </c>
      <c r="CD470" s="86">
        <f t="shared" si="393"/>
        <v>2.7586484636140298E-3</v>
      </c>
      <c r="CE470" s="86">
        <f t="shared" si="394"/>
        <v>5.6381136482622479E-4</v>
      </c>
      <c r="CF470" s="86">
        <f t="shared" si="395"/>
        <v>3.2217792275784311E-4</v>
      </c>
      <c r="CG470" s="88">
        <f t="shared" si="396"/>
        <v>6.342877854295206E-3</v>
      </c>
      <c r="CH470" s="89">
        <f t="shared" si="397"/>
        <v>0</v>
      </c>
      <c r="CI470" s="90">
        <f t="shared" si="398"/>
        <v>3.4936168499053566E-2</v>
      </c>
      <c r="CJ470" s="90">
        <f t="shared" si="399"/>
        <v>0.95872095364665122</v>
      </c>
      <c r="CK470" s="91">
        <f t="shared" si="400"/>
        <v>6.342877854295206E-3</v>
      </c>
      <c r="CL470" s="90">
        <f t="shared" si="401"/>
        <v>0.50618483989644703</v>
      </c>
      <c r="CM470" s="90">
        <f t="shared" si="402"/>
        <v>3.7886292053264312</v>
      </c>
      <c r="CN470" s="90">
        <f t="array" ref="CN470">10^(SUMPRODUCT(BW470:CF470,LOG($BW$5:$CF$5))/CJ470)</f>
        <v>0.48238920034915467</v>
      </c>
      <c r="CO470" s="92">
        <f t="shared" si="405"/>
        <v>0.26599650815172254</v>
      </c>
      <c r="CP470" s="93">
        <f t="shared" si="405"/>
        <v>0.38457541065306916</v>
      </c>
      <c r="CQ470" s="93">
        <f t="shared" si="405"/>
        <v>0.47241496810161987</v>
      </c>
      <c r="CR470" s="93">
        <f t="shared" si="405"/>
        <v>0.58408587395114031</v>
      </c>
      <c r="CS470" s="94">
        <f t="shared" si="405"/>
        <v>1.1265722298602741</v>
      </c>
      <c r="CT470" s="95" t="s">
        <v>551</v>
      </c>
      <c r="CU470" s="79">
        <v>1</v>
      </c>
      <c r="CV470" s="79" t="s">
        <v>550</v>
      </c>
      <c r="CW470" s="80"/>
    </row>
    <row r="471" spans="1:101" x14ac:dyDescent="0.2">
      <c r="A471" s="2"/>
      <c r="B471" s="95">
        <v>226.5</v>
      </c>
      <c r="C471" s="103" t="s">
        <v>23</v>
      </c>
      <c r="D471" s="84">
        <v>140810</v>
      </c>
      <c r="E471" s="84">
        <v>417062</v>
      </c>
      <c r="F471" s="60">
        <v>0</v>
      </c>
      <c r="G471" s="60" t="s">
        <v>580</v>
      </c>
      <c r="H471" s="104" t="s">
        <v>461</v>
      </c>
      <c r="I471" s="78">
        <v>44103</v>
      </c>
      <c r="J471" s="134" t="s">
        <v>590</v>
      </c>
      <c r="K471" s="100">
        <v>3546.2</v>
      </c>
      <c r="L471" s="81" t="s">
        <v>568</v>
      </c>
      <c r="M471" s="81"/>
      <c r="N471" s="82">
        <v>0</v>
      </c>
      <c r="O471" s="83">
        <v>0</v>
      </c>
      <c r="P471" s="83">
        <v>0</v>
      </c>
      <c r="Q471" s="83">
        <v>0</v>
      </c>
      <c r="R471" s="83">
        <v>0</v>
      </c>
      <c r="S471" s="83">
        <v>0</v>
      </c>
      <c r="T471" s="83">
        <v>23.7</v>
      </c>
      <c r="U471" s="83">
        <v>11.7</v>
      </c>
      <c r="V471" s="83">
        <v>12.5</v>
      </c>
      <c r="W471" s="83">
        <v>16.600000000000001</v>
      </c>
      <c r="X471" s="83">
        <v>28.4</v>
      </c>
      <c r="Y471" s="83">
        <v>29.3</v>
      </c>
      <c r="Z471" s="83">
        <v>22</v>
      </c>
      <c r="AA471" s="83">
        <v>34.299999999999997</v>
      </c>
      <c r="AB471" s="83">
        <v>110.8</v>
      </c>
      <c r="AC471" s="83">
        <v>568</v>
      </c>
      <c r="AD471" s="83">
        <v>1417.2</v>
      </c>
      <c r="AE471" s="83">
        <v>987.8</v>
      </c>
      <c r="AF471" s="83">
        <v>199.4</v>
      </c>
      <c r="AG471" s="83">
        <v>21.3</v>
      </c>
      <c r="AH471" s="83">
        <v>4.7</v>
      </c>
      <c r="AI471" s="83">
        <v>3.1</v>
      </c>
      <c r="AJ471" s="84">
        <v>55.4</v>
      </c>
      <c r="AK471" s="85"/>
      <c r="AL471" s="59">
        <v>1</v>
      </c>
      <c r="AM471" s="86">
        <f t="shared" si="404"/>
        <v>1</v>
      </c>
      <c r="AN471" s="86">
        <f t="shared" si="403"/>
        <v>1</v>
      </c>
      <c r="AO471" s="86">
        <f t="shared" si="354"/>
        <v>1</v>
      </c>
      <c r="AP471" s="86">
        <f t="shared" si="355"/>
        <v>1</v>
      </c>
      <c r="AQ471" s="86">
        <f t="shared" si="356"/>
        <v>1</v>
      </c>
      <c r="AR471" s="86">
        <f t="shared" si="357"/>
        <v>1</v>
      </c>
      <c r="AS471" s="86">
        <f t="shared" si="358"/>
        <v>0.99331678980316962</v>
      </c>
      <c r="AT471" s="86">
        <f t="shared" si="359"/>
        <v>0.99001748350346852</v>
      </c>
      <c r="AU471" s="86">
        <f t="shared" si="360"/>
        <v>0.98649258361062553</v>
      </c>
      <c r="AV471" s="86">
        <f t="shared" si="361"/>
        <v>0.98181151655292997</v>
      </c>
      <c r="AW471" s="86">
        <f t="shared" si="362"/>
        <v>0.97380294399639056</v>
      </c>
      <c r="AX471" s="86">
        <f t="shared" si="363"/>
        <v>0.96554057864756648</v>
      </c>
      <c r="AY471" s="86">
        <f t="shared" si="364"/>
        <v>0.95933675483616276</v>
      </c>
      <c r="AZ471" s="86">
        <f t="shared" si="365"/>
        <v>0.94966442953020147</v>
      </c>
      <c r="BA471" s="86">
        <f t="shared" si="366"/>
        <v>0.91841971688004076</v>
      </c>
      <c r="BB471" s="86">
        <f t="shared" si="367"/>
        <v>0.75824826574925286</v>
      </c>
      <c r="BC471" s="86">
        <f t="shared" si="368"/>
        <v>0.35860921549828001</v>
      </c>
      <c r="BD471" s="86">
        <f t="shared" si="369"/>
        <v>8.0057526366251408E-2</v>
      </c>
      <c r="BE471" s="86">
        <f t="shared" si="370"/>
        <v>2.3828323275619186E-2</v>
      </c>
      <c r="BF471" s="86">
        <f t="shared" si="371"/>
        <v>1.782189385821464E-2</v>
      </c>
      <c r="BG471" s="86">
        <f t="shared" si="372"/>
        <v>1.6496531498505655E-2</v>
      </c>
      <c r="BH471" s="86">
        <f t="shared" si="373"/>
        <v>1.5622356325080581E-2</v>
      </c>
      <c r="BI471" s="87">
        <v>0</v>
      </c>
      <c r="BJ471" s="63"/>
      <c r="BK471" s="86">
        <f t="shared" si="374"/>
        <v>0</v>
      </c>
      <c r="BL471" s="86">
        <f t="shared" si="375"/>
        <v>0</v>
      </c>
      <c r="BM471" s="86">
        <f t="shared" si="376"/>
        <v>0</v>
      </c>
      <c r="BN471" s="86">
        <f t="shared" si="377"/>
        <v>0</v>
      </c>
      <c r="BO471" s="86">
        <f t="shared" si="378"/>
        <v>0</v>
      </c>
      <c r="BP471" s="86">
        <f t="shared" si="379"/>
        <v>0</v>
      </c>
      <c r="BQ471" s="86">
        <f t="shared" si="380"/>
        <v>6.6832101968303803E-3</v>
      </c>
      <c r="BR471" s="86">
        <f t="shared" si="381"/>
        <v>3.2993062997010991E-3</v>
      </c>
      <c r="BS471" s="86">
        <f t="shared" si="382"/>
        <v>3.524899892842992E-3</v>
      </c>
      <c r="BT471" s="86">
        <f t="shared" si="383"/>
        <v>4.6810670576955538E-3</v>
      </c>
      <c r="BU471" s="86">
        <f t="shared" si="384"/>
        <v>8.0085725565394172E-3</v>
      </c>
      <c r="BV471" s="86">
        <f t="shared" si="385"/>
        <v>8.2623653488240745E-3</v>
      </c>
      <c r="BW471" s="86">
        <f t="shared" si="386"/>
        <v>6.2038238114037192E-3</v>
      </c>
      <c r="BX471" s="86">
        <f t="shared" si="387"/>
        <v>9.6723253059612935E-3</v>
      </c>
      <c r="BY471" s="86">
        <f t="shared" si="388"/>
        <v>3.1244712650160711E-2</v>
      </c>
      <c r="BZ471" s="86">
        <f t="shared" si="389"/>
        <v>0.1601714511307879</v>
      </c>
      <c r="CA471" s="86">
        <f t="shared" si="390"/>
        <v>0.39963905025097285</v>
      </c>
      <c r="CB471" s="86">
        <f t="shared" si="391"/>
        <v>0.2785516891320286</v>
      </c>
      <c r="CC471" s="86">
        <f t="shared" si="392"/>
        <v>5.6229203090632222E-2</v>
      </c>
      <c r="CD471" s="86">
        <f t="shared" si="393"/>
        <v>6.0064294174045456E-3</v>
      </c>
      <c r="CE471" s="86">
        <f t="shared" si="394"/>
        <v>1.3253623597089849E-3</v>
      </c>
      <c r="CF471" s="86">
        <f t="shared" si="395"/>
        <v>8.7417517342507425E-4</v>
      </c>
      <c r="CG471" s="88">
        <f t="shared" si="396"/>
        <v>1.5622356325080581E-2</v>
      </c>
      <c r="CH471" s="89">
        <f t="shared" si="397"/>
        <v>0</v>
      </c>
      <c r="CI471" s="90">
        <f t="shared" si="398"/>
        <v>3.4459421352433517E-2</v>
      </c>
      <c r="CJ471" s="90">
        <f t="shared" si="399"/>
        <v>0.94991822232248591</v>
      </c>
      <c r="CK471" s="91">
        <f t="shared" si="400"/>
        <v>1.5622356325080581E-2</v>
      </c>
      <c r="CL471" s="90">
        <f t="shared" si="401"/>
        <v>0.41285378122824379</v>
      </c>
      <c r="CM471" s="90">
        <f t="shared" si="402"/>
        <v>5.0090828508290999</v>
      </c>
      <c r="CN471" s="90">
        <f t="array" ref="CN471">10^(SUMPRODUCT(BW471:CF471,LOG($BW$5:$CF$5))/CJ471)</f>
        <v>0.40014950954141792</v>
      </c>
      <c r="CO471" s="92">
        <f t="shared" si="405"/>
        <v>0.25635562728254291</v>
      </c>
      <c r="CP471" s="93">
        <f t="shared" si="405"/>
        <v>0.35117336339181066</v>
      </c>
      <c r="CQ471" s="93">
        <f t="shared" si="405"/>
        <v>0.40073067387913069</v>
      </c>
      <c r="CR471" s="93">
        <f t="shared" si="405"/>
        <v>0.45570215689523719</v>
      </c>
      <c r="CS471" s="94">
        <f t="shared" si="405"/>
        <v>0.68193846725028562</v>
      </c>
      <c r="CT471" s="95" t="s">
        <v>551</v>
      </c>
      <c r="CU471" s="79">
        <v>1</v>
      </c>
      <c r="CV471" s="79" t="s">
        <v>550</v>
      </c>
      <c r="CW471" s="80"/>
    </row>
    <row r="472" spans="1:101" x14ac:dyDescent="0.2">
      <c r="A472" s="2"/>
      <c r="B472" s="95">
        <v>226.5</v>
      </c>
      <c r="C472" s="103" t="s">
        <v>25</v>
      </c>
      <c r="D472" s="84">
        <v>140826</v>
      </c>
      <c r="E472" s="84">
        <v>417139</v>
      </c>
      <c r="F472" s="60">
        <v>0</v>
      </c>
      <c r="G472" s="60" t="s">
        <v>580</v>
      </c>
      <c r="H472" s="104" t="s">
        <v>460</v>
      </c>
      <c r="I472" s="78">
        <v>44103</v>
      </c>
      <c r="J472" s="134" t="s">
        <v>590</v>
      </c>
      <c r="K472" s="100">
        <v>2592</v>
      </c>
      <c r="L472" s="81" t="s">
        <v>568</v>
      </c>
      <c r="M472" s="81"/>
      <c r="N472" s="82">
        <v>0</v>
      </c>
      <c r="O472" s="83">
        <v>0</v>
      </c>
      <c r="P472" s="83">
        <v>0</v>
      </c>
      <c r="Q472" s="83">
        <v>0</v>
      </c>
      <c r="R472" s="83">
        <v>0</v>
      </c>
      <c r="S472" s="83">
        <v>0</v>
      </c>
      <c r="T472" s="83">
        <v>0</v>
      </c>
      <c r="U472" s="83">
        <v>46.9</v>
      </c>
      <c r="V472" s="83">
        <v>16.8</v>
      </c>
      <c r="W472" s="83">
        <v>15.7</v>
      </c>
      <c r="X472" s="83">
        <v>20.3</v>
      </c>
      <c r="Y472" s="83">
        <v>52.3</v>
      </c>
      <c r="Z472" s="83">
        <v>62.2</v>
      </c>
      <c r="AA472" s="83">
        <v>162.30000000000001</v>
      </c>
      <c r="AB472" s="83">
        <v>348.7</v>
      </c>
      <c r="AC472" s="83">
        <v>709.9</v>
      </c>
      <c r="AD472" s="83">
        <v>705.7</v>
      </c>
      <c r="AE472" s="83">
        <v>330.2</v>
      </c>
      <c r="AF472" s="83">
        <v>54.9</v>
      </c>
      <c r="AG472" s="83">
        <v>12.1</v>
      </c>
      <c r="AH472" s="83">
        <v>8.6</v>
      </c>
      <c r="AI472" s="83">
        <v>7.2</v>
      </c>
      <c r="AJ472" s="84">
        <v>38.200000000000003</v>
      </c>
      <c r="AK472" s="85"/>
      <c r="AL472" s="59">
        <v>1</v>
      </c>
      <c r="AM472" s="86">
        <f t="shared" si="404"/>
        <v>1</v>
      </c>
      <c r="AN472" s="86">
        <f t="shared" si="403"/>
        <v>1</v>
      </c>
      <c r="AO472" s="86">
        <f t="shared" si="354"/>
        <v>1</v>
      </c>
      <c r="AP472" s="86">
        <f t="shared" si="355"/>
        <v>1</v>
      </c>
      <c r="AQ472" s="86">
        <f t="shared" si="356"/>
        <v>1</v>
      </c>
      <c r="AR472" s="86">
        <f t="shared" si="357"/>
        <v>1</v>
      </c>
      <c r="AS472" s="86">
        <f t="shared" si="358"/>
        <v>1</v>
      </c>
      <c r="AT472" s="86">
        <f t="shared" si="359"/>
        <v>0.9819058641975309</v>
      </c>
      <c r="AU472" s="86">
        <f t="shared" si="360"/>
        <v>0.97542438271604937</v>
      </c>
      <c r="AV472" s="86">
        <f t="shared" si="361"/>
        <v>0.96936728395061722</v>
      </c>
      <c r="AW472" s="86">
        <f t="shared" si="362"/>
        <v>0.96153549382716041</v>
      </c>
      <c r="AX472" s="86">
        <f t="shared" si="363"/>
        <v>0.94135802469135799</v>
      </c>
      <c r="AY472" s="86">
        <f t="shared" si="364"/>
        <v>0.91736111111111107</v>
      </c>
      <c r="AZ472" s="86">
        <f t="shared" si="365"/>
        <v>0.85474537037037035</v>
      </c>
      <c r="BA472" s="86">
        <f t="shared" si="366"/>
        <v>0.72021604938271599</v>
      </c>
      <c r="BB472" s="86">
        <f t="shared" si="367"/>
        <v>0.4463348765432098</v>
      </c>
      <c r="BC472" s="86">
        <f t="shared" si="368"/>
        <v>0.17407407407407394</v>
      </c>
      <c r="BD472" s="86">
        <f t="shared" si="369"/>
        <v>4.6682098765431945E-2</v>
      </c>
      <c r="BE472" s="86">
        <f t="shared" si="370"/>
        <v>2.5501543209876385E-2</v>
      </c>
      <c r="BF472" s="86">
        <f t="shared" si="371"/>
        <v>2.0833333333333176E-2</v>
      </c>
      <c r="BG472" s="86">
        <f t="shared" si="372"/>
        <v>1.7515432098765275E-2</v>
      </c>
      <c r="BH472" s="86">
        <f t="shared" si="373"/>
        <v>1.4737654320987496E-2</v>
      </c>
      <c r="BI472" s="87">
        <v>0</v>
      </c>
      <c r="BJ472" s="63"/>
      <c r="BK472" s="86">
        <f t="shared" si="374"/>
        <v>0</v>
      </c>
      <c r="BL472" s="86">
        <f t="shared" si="375"/>
        <v>0</v>
      </c>
      <c r="BM472" s="86">
        <f t="shared" si="376"/>
        <v>0</v>
      </c>
      <c r="BN472" s="86">
        <f t="shared" si="377"/>
        <v>0</v>
      </c>
      <c r="BO472" s="86">
        <f t="shared" si="378"/>
        <v>0</v>
      </c>
      <c r="BP472" s="86">
        <f t="shared" si="379"/>
        <v>0</v>
      </c>
      <c r="BQ472" s="86">
        <f t="shared" si="380"/>
        <v>0</v>
      </c>
      <c r="BR472" s="86">
        <f t="shared" si="381"/>
        <v>1.8094135802469102E-2</v>
      </c>
      <c r="BS472" s="86">
        <f t="shared" si="382"/>
        <v>6.4814814814815325E-3</v>
      </c>
      <c r="BT472" s="86">
        <f t="shared" si="383"/>
        <v>6.0570987654321451E-3</v>
      </c>
      <c r="BU472" s="86">
        <f t="shared" si="384"/>
        <v>7.8317901234568055E-3</v>
      </c>
      <c r="BV472" s="86">
        <f t="shared" si="385"/>
        <v>2.0177469135802428E-2</v>
      </c>
      <c r="BW472" s="86">
        <f t="shared" si="386"/>
        <v>2.3996913580246915E-2</v>
      </c>
      <c r="BX472" s="86">
        <f t="shared" si="387"/>
        <v>6.2615740740740722E-2</v>
      </c>
      <c r="BY472" s="86">
        <f t="shared" si="388"/>
        <v>0.13452932098765435</v>
      </c>
      <c r="BZ472" s="86">
        <f t="shared" si="389"/>
        <v>0.27388117283950619</v>
      </c>
      <c r="CA472" s="86">
        <f t="shared" si="390"/>
        <v>0.27226080246913587</v>
      </c>
      <c r="CB472" s="86">
        <f t="shared" si="391"/>
        <v>0.12739197530864199</v>
      </c>
      <c r="CC472" s="86">
        <f t="shared" si="392"/>
        <v>2.118055555555556E-2</v>
      </c>
      <c r="CD472" s="86">
        <f t="shared" si="393"/>
        <v>4.6682098765432091E-3</v>
      </c>
      <c r="CE472" s="86">
        <f t="shared" si="394"/>
        <v>3.3179012345679014E-3</v>
      </c>
      <c r="CF472" s="86">
        <f t="shared" si="395"/>
        <v>2.7777777777777783E-3</v>
      </c>
      <c r="CG472" s="88">
        <f t="shared" si="396"/>
        <v>1.4737654320987496E-2</v>
      </c>
      <c r="CH472" s="89">
        <f t="shared" si="397"/>
        <v>0</v>
      </c>
      <c r="CI472" s="90">
        <f t="shared" si="398"/>
        <v>5.8641975308642014E-2</v>
      </c>
      <c r="CJ472" s="90">
        <f t="shared" si="399"/>
        <v>0.92662037037037048</v>
      </c>
      <c r="CK472" s="91">
        <f t="shared" si="400"/>
        <v>1.4737654320987496E-2</v>
      </c>
      <c r="CL472" s="90">
        <f t="shared" si="401"/>
        <v>0.56846162865509442</v>
      </c>
      <c r="CM472" s="90">
        <f t="shared" si="402"/>
        <v>4.5810361257557037</v>
      </c>
      <c r="CN472" s="90">
        <f t="array" ref="CN472">10^(SUMPRODUCT(BW472:CF472,LOG($BW$5:$CF$5))/CJ472)</f>
        <v>0.53022160502175142</v>
      </c>
      <c r="CO472" s="92">
        <f t="shared" si="405"/>
        <v>0.28951954818860315</v>
      </c>
      <c r="CP472" s="93">
        <f t="shared" si="405"/>
        <v>0.44293529558441103</v>
      </c>
      <c r="CQ472" s="93">
        <f t="shared" si="405"/>
        <v>0.53556212143697646</v>
      </c>
      <c r="CR472" s="93">
        <f t="shared" si="405"/>
        <v>0.64895645383183742</v>
      </c>
      <c r="CS472" s="94">
        <f t="shared" si="405"/>
        <v>1.2752987806781355</v>
      </c>
      <c r="CT472" s="95" t="s">
        <v>551</v>
      </c>
      <c r="CU472" s="79">
        <v>1</v>
      </c>
      <c r="CV472" s="79" t="s">
        <v>550</v>
      </c>
      <c r="CW472" s="80"/>
    </row>
    <row r="473" spans="1:101" x14ac:dyDescent="0.2">
      <c r="A473" s="2"/>
      <c r="B473" s="95">
        <v>227</v>
      </c>
      <c r="C473" s="103" t="s">
        <v>29</v>
      </c>
      <c r="D473" s="84">
        <v>140325</v>
      </c>
      <c r="E473" s="84">
        <v>417166</v>
      </c>
      <c r="F473" s="60">
        <v>0</v>
      </c>
      <c r="G473" s="60" t="s">
        <v>580</v>
      </c>
      <c r="H473" s="104" t="s">
        <v>462</v>
      </c>
      <c r="I473" s="78">
        <v>44103</v>
      </c>
      <c r="J473" s="134" t="s">
        <v>590</v>
      </c>
      <c r="K473" s="100">
        <v>5026.1000000000004</v>
      </c>
      <c r="L473" s="81" t="s">
        <v>568</v>
      </c>
      <c r="M473" s="81"/>
      <c r="N473" s="82">
        <v>0</v>
      </c>
      <c r="O473" s="83">
        <v>0</v>
      </c>
      <c r="P473" s="83">
        <v>0</v>
      </c>
      <c r="Q473" s="83">
        <v>0</v>
      </c>
      <c r="R473" s="83">
        <v>0</v>
      </c>
      <c r="S473" s="83">
        <v>10.8</v>
      </c>
      <c r="T473" s="83">
        <v>28.5</v>
      </c>
      <c r="U473" s="83">
        <v>29.6</v>
      </c>
      <c r="V473" s="83">
        <v>71.400000000000006</v>
      </c>
      <c r="W473" s="83">
        <v>115.4</v>
      </c>
      <c r="X473" s="83">
        <v>188.9</v>
      </c>
      <c r="Y473" s="83">
        <v>167.4</v>
      </c>
      <c r="Z473" s="83">
        <v>229.8</v>
      </c>
      <c r="AA473" s="83">
        <v>269.39999999999998</v>
      </c>
      <c r="AB473" s="83">
        <v>401.9</v>
      </c>
      <c r="AC473" s="83">
        <v>939.7</v>
      </c>
      <c r="AD473" s="83">
        <v>1137.0999999999999</v>
      </c>
      <c r="AE473" s="83">
        <v>1127.5999999999999</v>
      </c>
      <c r="AF473" s="83">
        <v>263.3</v>
      </c>
      <c r="AG473" s="83">
        <v>22.3</v>
      </c>
      <c r="AH473" s="83">
        <v>2.2999999999999998</v>
      </c>
      <c r="AI473" s="83">
        <v>1.2</v>
      </c>
      <c r="AJ473" s="84">
        <v>19.5</v>
      </c>
      <c r="AK473" s="85"/>
      <c r="AL473" s="59">
        <v>1</v>
      </c>
      <c r="AM473" s="86">
        <f t="shared" si="404"/>
        <v>1</v>
      </c>
      <c r="AN473" s="86">
        <f t="shared" si="403"/>
        <v>1</v>
      </c>
      <c r="AO473" s="86">
        <f t="shared" si="354"/>
        <v>1</v>
      </c>
      <c r="AP473" s="86">
        <f t="shared" si="355"/>
        <v>1</v>
      </c>
      <c r="AQ473" s="86">
        <f t="shared" si="356"/>
        <v>1</v>
      </c>
      <c r="AR473" s="86">
        <f t="shared" si="357"/>
        <v>0.99785121664909171</v>
      </c>
      <c r="AS473" s="86">
        <f t="shared" si="358"/>
        <v>0.99218081613975051</v>
      </c>
      <c r="AT473" s="86">
        <f t="shared" si="359"/>
        <v>0.98629155806689084</v>
      </c>
      <c r="AU473" s="86">
        <f t="shared" si="360"/>
        <v>0.97208571258033072</v>
      </c>
      <c r="AV473" s="86">
        <f t="shared" si="361"/>
        <v>0.94912556455303321</v>
      </c>
      <c r="AW473" s="86">
        <f t="shared" si="362"/>
        <v>0.91154175205427668</v>
      </c>
      <c r="AX473" s="86">
        <f t="shared" si="363"/>
        <v>0.87823561011519868</v>
      </c>
      <c r="AY473" s="86">
        <f t="shared" si="364"/>
        <v>0.83251427548198409</v>
      </c>
      <c r="AZ473" s="86">
        <f t="shared" si="365"/>
        <v>0.77891406856210588</v>
      </c>
      <c r="BA473" s="86">
        <f t="shared" si="366"/>
        <v>0.69895147330932539</v>
      </c>
      <c r="BB473" s="86">
        <f t="shared" si="367"/>
        <v>0.51198742563816879</v>
      </c>
      <c r="BC473" s="86">
        <f t="shared" si="368"/>
        <v>0.28574839338652241</v>
      </c>
      <c r="BD473" s="86">
        <f t="shared" si="369"/>
        <v>6.1399494637989799E-2</v>
      </c>
      <c r="BE473" s="86">
        <f t="shared" si="370"/>
        <v>9.0129523885319682E-3</v>
      </c>
      <c r="BF473" s="86">
        <f t="shared" si="371"/>
        <v>4.5761126917491747E-3</v>
      </c>
      <c r="BG473" s="86">
        <f t="shared" si="372"/>
        <v>4.1185014225742674E-3</v>
      </c>
      <c r="BH473" s="86">
        <f t="shared" si="373"/>
        <v>3.879747716917794E-3</v>
      </c>
      <c r="BI473" s="87">
        <v>0</v>
      </c>
      <c r="BJ473" s="63"/>
      <c r="BK473" s="86">
        <f t="shared" si="374"/>
        <v>0</v>
      </c>
      <c r="BL473" s="86">
        <f t="shared" si="375"/>
        <v>0</v>
      </c>
      <c r="BM473" s="86">
        <f t="shared" si="376"/>
        <v>0</v>
      </c>
      <c r="BN473" s="86">
        <f t="shared" si="377"/>
        <v>0</v>
      </c>
      <c r="BO473" s="86">
        <f t="shared" si="378"/>
        <v>0</v>
      </c>
      <c r="BP473" s="86">
        <f t="shared" si="379"/>
        <v>2.1487833509082899E-3</v>
      </c>
      <c r="BQ473" s="86">
        <f t="shared" si="380"/>
        <v>5.6704005093412002E-3</v>
      </c>
      <c r="BR473" s="86">
        <f t="shared" si="381"/>
        <v>5.8892580728596711E-3</v>
      </c>
      <c r="BS473" s="86">
        <f t="shared" si="382"/>
        <v>1.420584548656012E-2</v>
      </c>
      <c r="BT473" s="86">
        <f t="shared" si="383"/>
        <v>2.2960148027297511E-2</v>
      </c>
      <c r="BU473" s="86">
        <f t="shared" si="384"/>
        <v>3.758381249875653E-2</v>
      </c>
      <c r="BV473" s="86">
        <f t="shared" si="385"/>
        <v>3.3306141939077993E-2</v>
      </c>
      <c r="BW473" s="86">
        <f t="shared" si="386"/>
        <v>4.5721334633214594E-2</v>
      </c>
      <c r="BX473" s="86">
        <f t="shared" si="387"/>
        <v>5.3600206919878213E-2</v>
      </c>
      <c r="BY473" s="86">
        <f t="shared" si="388"/>
        <v>7.9962595252780488E-2</v>
      </c>
      <c r="BZ473" s="86">
        <f t="shared" si="389"/>
        <v>0.1869640476711566</v>
      </c>
      <c r="CA473" s="86">
        <f t="shared" si="390"/>
        <v>0.22623903225164638</v>
      </c>
      <c r="CB473" s="86">
        <f t="shared" si="391"/>
        <v>0.22434889874853262</v>
      </c>
      <c r="CC473" s="86">
        <f t="shared" si="392"/>
        <v>5.2386542249457831E-2</v>
      </c>
      <c r="CD473" s="86">
        <f t="shared" si="393"/>
        <v>4.4368396967827935E-3</v>
      </c>
      <c r="CE473" s="86">
        <f t="shared" si="394"/>
        <v>4.5761126917490732E-4</v>
      </c>
      <c r="CF473" s="86">
        <f t="shared" si="395"/>
        <v>2.3875370565647333E-4</v>
      </c>
      <c r="CG473" s="88">
        <f t="shared" si="396"/>
        <v>3.879747716917794E-3</v>
      </c>
      <c r="CH473" s="89">
        <f t="shared" si="397"/>
        <v>0</v>
      </c>
      <c r="CI473" s="90">
        <f t="shared" si="398"/>
        <v>0.12176438988480132</v>
      </c>
      <c r="CJ473" s="90">
        <f t="shared" si="399"/>
        <v>0.87435586239828089</v>
      </c>
      <c r="CK473" s="91">
        <f t="shared" si="400"/>
        <v>3.879747716917794E-3</v>
      </c>
      <c r="CL473" s="90">
        <f t="shared" si="401"/>
        <v>0.61702697383976102</v>
      </c>
      <c r="CM473" s="90">
        <f t="shared" si="402"/>
        <v>4.0747183497650576</v>
      </c>
      <c r="CN473" s="90">
        <f t="array" ref="CN473">10^(SUMPRODUCT(BW473:CF473,LOG($BW$5:$CF$5))/CJ473)</f>
        <v>0.48290264972614605</v>
      </c>
      <c r="CO473" s="92">
        <f t="shared" si="405"/>
        <v>0.26554741945677801</v>
      </c>
      <c r="CP473" s="93">
        <f t="shared" si="405"/>
        <v>0.39126481836069749</v>
      </c>
      <c r="CQ473" s="93">
        <f t="shared" si="405"/>
        <v>0.49100829490285153</v>
      </c>
      <c r="CR473" s="93">
        <f t="shared" si="405"/>
        <v>0.64771770643504734</v>
      </c>
      <c r="CS473" s="94">
        <f t="shared" si="405"/>
        <v>2.4918363490772535</v>
      </c>
      <c r="CT473" s="95" t="s">
        <v>551</v>
      </c>
      <c r="CU473" s="79">
        <v>1</v>
      </c>
      <c r="CV473" s="79" t="s">
        <v>550</v>
      </c>
      <c r="CW473" s="80"/>
    </row>
    <row r="474" spans="1:101" x14ac:dyDescent="0.2">
      <c r="A474" s="2"/>
      <c r="B474" s="95">
        <v>227.5</v>
      </c>
      <c r="C474" s="103" t="s">
        <v>23</v>
      </c>
      <c r="D474" s="84">
        <v>139836</v>
      </c>
      <c r="E474" s="84">
        <v>417126</v>
      </c>
      <c r="F474" s="60">
        <v>0</v>
      </c>
      <c r="G474" s="60" t="s">
        <v>580</v>
      </c>
      <c r="H474" s="104" t="s">
        <v>463</v>
      </c>
      <c r="I474" s="78">
        <v>44103</v>
      </c>
      <c r="J474" s="134" t="s">
        <v>590</v>
      </c>
      <c r="K474" s="100">
        <v>4622.1000000000004</v>
      </c>
      <c r="L474" s="81" t="s">
        <v>568</v>
      </c>
      <c r="M474" s="81"/>
      <c r="N474" s="82">
        <v>0</v>
      </c>
      <c r="O474" s="83">
        <v>0</v>
      </c>
      <c r="P474" s="83">
        <v>0</v>
      </c>
      <c r="Q474" s="83">
        <v>0</v>
      </c>
      <c r="R474" s="83">
        <v>0</v>
      </c>
      <c r="S474" s="83">
        <v>0</v>
      </c>
      <c r="T474" s="83">
        <v>0</v>
      </c>
      <c r="U474" s="83">
        <v>17.399999999999999</v>
      </c>
      <c r="V474" s="83">
        <v>7.2</v>
      </c>
      <c r="W474" s="83">
        <v>10.6</v>
      </c>
      <c r="X474" s="83">
        <v>26.3</v>
      </c>
      <c r="Y474" s="83">
        <v>33.9</v>
      </c>
      <c r="Z474" s="83">
        <v>133.5</v>
      </c>
      <c r="AA474" s="83">
        <v>161.9</v>
      </c>
      <c r="AB474" s="83">
        <v>358.7</v>
      </c>
      <c r="AC474" s="83">
        <v>980.8</v>
      </c>
      <c r="AD474" s="83">
        <v>1290.4000000000001</v>
      </c>
      <c r="AE474" s="83">
        <v>1146.9000000000001</v>
      </c>
      <c r="AF474" s="83">
        <v>262.10000000000002</v>
      </c>
      <c r="AG474" s="83">
        <v>18.2</v>
      </c>
      <c r="AH474" s="83">
        <v>3.1</v>
      </c>
      <c r="AI474" s="83">
        <v>7.7</v>
      </c>
      <c r="AJ474" s="84">
        <v>163.4</v>
      </c>
      <c r="AK474" s="85"/>
      <c r="AL474" s="59">
        <v>1</v>
      </c>
      <c r="AM474" s="86">
        <f t="shared" si="404"/>
        <v>1</v>
      </c>
      <c r="AN474" s="86">
        <f t="shared" si="403"/>
        <v>1</v>
      </c>
      <c r="AO474" s="86">
        <f t="shared" si="354"/>
        <v>1</v>
      </c>
      <c r="AP474" s="86">
        <f t="shared" si="355"/>
        <v>1</v>
      </c>
      <c r="AQ474" s="86">
        <f t="shared" si="356"/>
        <v>1</v>
      </c>
      <c r="AR474" s="86">
        <f t="shared" si="357"/>
        <v>1</v>
      </c>
      <c r="AS474" s="86">
        <f t="shared" si="358"/>
        <v>1</v>
      </c>
      <c r="AT474" s="86">
        <f t="shared" si="359"/>
        <v>0.99623547738041152</v>
      </c>
      <c r="AU474" s="86">
        <f t="shared" si="360"/>
        <v>0.99467774388265073</v>
      </c>
      <c r="AV474" s="86">
        <f t="shared" si="361"/>
        <v>0.99238441401094735</v>
      </c>
      <c r="AW474" s="86">
        <f t="shared" si="362"/>
        <v>0.98669435970662678</v>
      </c>
      <c r="AX474" s="86">
        <f t="shared" si="363"/>
        <v>0.97936003115466985</v>
      </c>
      <c r="AY474" s="86">
        <f t="shared" si="364"/>
        <v>0.95047705588368914</v>
      </c>
      <c r="AZ474" s="86">
        <f t="shared" si="365"/>
        <v>0.91544968737154098</v>
      </c>
      <c r="BA474" s="86">
        <f t="shared" si="366"/>
        <v>0.83784426992059879</v>
      </c>
      <c r="BB474" s="86">
        <f t="shared" si="367"/>
        <v>0.62564635122563339</v>
      </c>
      <c r="BC474" s="86">
        <f t="shared" si="368"/>
        <v>0.34646589212695528</v>
      </c>
      <c r="BD474" s="86">
        <f t="shared" si="369"/>
        <v>9.8331927046147849E-2</v>
      </c>
      <c r="BE474" s="86">
        <f t="shared" si="370"/>
        <v>4.1626100690162475E-2</v>
      </c>
      <c r="BF474" s="86">
        <f t="shared" si="371"/>
        <v>3.768849657082278E-2</v>
      </c>
      <c r="BG474" s="86">
        <f t="shared" si="372"/>
        <v>3.7017805759286898E-2</v>
      </c>
      <c r="BH474" s="86">
        <f t="shared" si="373"/>
        <v>3.5351896324181641E-2</v>
      </c>
      <c r="BI474" s="87">
        <v>0</v>
      </c>
      <c r="BJ474" s="63"/>
      <c r="BK474" s="86">
        <f t="shared" si="374"/>
        <v>0</v>
      </c>
      <c r="BL474" s="86">
        <f t="shared" si="375"/>
        <v>0</v>
      </c>
      <c r="BM474" s="86">
        <f t="shared" si="376"/>
        <v>0</v>
      </c>
      <c r="BN474" s="86">
        <f t="shared" si="377"/>
        <v>0</v>
      </c>
      <c r="BO474" s="86">
        <f t="shared" si="378"/>
        <v>0</v>
      </c>
      <c r="BP474" s="86">
        <f t="shared" si="379"/>
        <v>0</v>
      </c>
      <c r="BQ474" s="86">
        <f t="shared" si="380"/>
        <v>0</v>
      </c>
      <c r="BR474" s="86">
        <f t="shared" si="381"/>
        <v>3.764522619588484E-3</v>
      </c>
      <c r="BS474" s="86">
        <f t="shared" si="382"/>
        <v>1.5577334977607826E-3</v>
      </c>
      <c r="BT474" s="86">
        <f t="shared" si="383"/>
        <v>2.2933298717033868E-3</v>
      </c>
      <c r="BU474" s="86">
        <f t="shared" si="384"/>
        <v>5.6900543043205687E-3</v>
      </c>
      <c r="BV474" s="86">
        <f t="shared" si="385"/>
        <v>7.3343285519569257E-3</v>
      </c>
      <c r="BW474" s="86">
        <f t="shared" si="386"/>
        <v>2.8882975270980715E-2</v>
      </c>
      <c r="BX474" s="86">
        <f t="shared" si="387"/>
        <v>3.502736851214816E-2</v>
      </c>
      <c r="BY474" s="86">
        <f t="shared" si="388"/>
        <v>7.7605417450942182E-2</v>
      </c>
      <c r="BZ474" s="86">
        <f t="shared" si="389"/>
        <v>0.2121979186949654</v>
      </c>
      <c r="CA474" s="86">
        <f t="shared" si="390"/>
        <v>0.27918045909867811</v>
      </c>
      <c r="CB474" s="86">
        <f t="shared" si="391"/>
        <v>0.24813396508080743</v>
      </c>
      <c r="CC474" s="86">
        <f t="shared" si="392"/>
        <v>5.6705826355985374E-2</v>
      </c>
      <c r="CD474" s="86">
        <f t="shared" si="393"/>
        <v>3.9376041193396952E-3</v>
      </c>
      <c r="CE474" s="86">
        <f t="shared" si="394"/>
        <v>6.7069081153588173E-4</v>
      </c>
      <c r="CF474" s="86">
        <f t="shared" si="395"/>
        <v>1.6659094351052575E-3</v>
      </c>
      <c r="CG474" s="88">
        <f t="shared" si="396"/>
        <v>3.5351896324181641E-2</v>
      </c>
      <c r="CH474" s="89">
        <f t="shared" si="397"/>
        <v>0</v>
      </c>
      <c r="CI474" s="90">
        <f t="shared" si="398"/>
        <v>2.0639968845330148E-2</v>
      </c>
      <c r="CJ474" s="90">
        <f t="shared" si="399"/>
        <v>0.94400813483048829</v>
      </c>
      <c r="CK474" s="91">
        <f t="shared" si="400"/>
        <v>3.5351896324181641E-2</v>
      </c>
      <c r="CL474" s="90">
        <f t="shared" si="401"/>
        <v>0.41646341249979968</v>
      </c>
      <c r="CM474" s="90">
        <f t="shared" si="402"/>
        <v>3.9167379749011926</v>
      </c>
      <c r="CN474" s="90">
        <f t="array" ref="CN474">10^(SUMPRODUCT(BW474:CF474,LOG($BW$5:$CF$5))/CJ474)</f>
        <v>0.45401176338914084</v>
      </c>
      <c r="CO474" s="92">
        <f t="shared" si="405"/>
        <v>0.25059001515275015</v>
      </c>
      <c r="CP474" s="93">
        <f t="shared" si="405"/>
        <v>0.35654245753057789</v>
      </c>
      <c r="CQ474" s="93">
        <f t="shared" si="405"/>
        <v>0.4285763408067319</v>
      </c>
      <c r="CR474" s="93">
        <f t="shared" si="405"/>
        <v>0.52053258081777642</v>
      </c>
      <c r="CS474" s="94">
        <f t="shared" si="405"/>
        <v>0.93408954334984484</v>
      </c>
      <c r="CT474" s="95" t="s">
        <v>551</v>
      </c>
      <c r="CU474" s="79">
        <v>1</v>
      </c>
      <c r="CV474" s="79" t="s">
        <v>550</v>
      </c>
      <c r="CW474" s="80"/>
    </row>
    <row r="475" spans="1:101" x14ac:dyDescent="0.2">
      <c r="A475" s="2"/>
      <c r="B475" s="95">
        <v>227.5</v>
      </c>
      <c r="C475" s="103" t="s">
        <v>25</v>
      </c>
      <c r="D475" s="84">
        <v>139831</v>
      </c>
      <c r="E475" s="84">
        <v>417206</v>
      </c>
      <c r="F475" s="60">
        <v>0</v>
      </c>
      <c r="G475" s="60" t="s">
        <v>580</v>
      </c>
      <c r="H475" s="104" t="s">
        <v>464</v>
      </c>
      <c r="I475" s="78">
        <v>44103</v>
      </c>
      <c r="J475" s="134" t="s">
        <v>590</v>
      </c>
      <c r="K475" s="100">
        <v>5005.6000000000004</v>
      </c>
      <c r="L475" s="81" t="s">
        <v>568</v>
      </c>
      <c r="M475" s="81"/>
      <c r="N475" s="82">
        <v>0</v>
      </c>
      <c r="O475" s="83">
        <v>0</v>
      </c>
      <c r="P475" s="83">
        <v>0</v>
      </c>
      <c r="Q475" s="83">
        <v>0</v>
      </c>
      <c r="R475" s="83">
        <v>0</v>
      </c>
      <c r="S475" s="83">
        <v>0</v>
      </c>
      <c r="T475" s="83">
        <v>15.1</v>
      </c>
      <c r="U475" s="83">
        <v>11.2</v>
      </c>
      <c r="V475" s="83">
        <v>49.6</v>
      </c>
      <c r="W475" s="83">
        <v>81</v>
      </c>
      <c r="X475" s="83">
        <v>82.3</v>
      </c>
      <c r="Y475" s="83">
        <v>71.2</v>
      </c>
      <c r="Z475" s="83">
        <v>111.6</v>
      </c>
      <c r="AA475" s="83">
        <v>161.5</v>
      </c>
      <c r="AB475" s="83">
        <v>345.9</v>
      </c>
      <c r="AC475" s="83">
        <v>1338.4</v>
      </c>
      <c r="AD475" s="83">
        <v>1792.5</v>
      </c>
      <c r="AE475" s="83">
        <v>697.7</v>
      </c>
      <c r="AF475" s="83">
        <v>125</v>
      </c>
      <c r="AG475" s="83">
        <v>19.399999999999999</v>
      </c>
      <c r="AH475" s="83">
        <v>3.4</v>
      </c>
      <c r="AI475" s="83">
        <v>5.2</v>
      </c>
      <c r="AJ475" s="84">
        <v>94.6</v>
      </c>
      <c r="AK475" s="85"/>
      <c r="AL475" s="59">
        <v>1</v>
      </c>
      <c r="AM475" s="86">
        <f t="shared" si="404"/>
        <v>1</v>
      </c>
      <c r="AN475" s="86">
        <f t="shared" si="403"/>
        <v>1</v>
      </c>
      <c r="AO475" s="86">
        <f t="shared" si="354"/>
        <v>1</v>
      </c>
      <c r="AP475" s="86">
        <f t="shared" si="355"/>
        <v>1</v>
      </c>
      <c r="AQ475" s="86">
        <f t="shared" si="356"/>
        <v>1</v>
      </c>
      <c r="AR475" s="86">
        <f t="shared" si="357"/>
        <v>1</v>
      </c>
      <c r="AS475" s="86">
        <f t="shared" si="358"/>
        <v>0.9969833786159501</v>
      </c>
      <c r="AT475" s="86">
        <f t="shared" si="359"/>
        <v>0.99474588460923763</v>
      </c>
      <c r="AU475" s="86">
        <f t="shared" si="360"/>
        <v>0.98483698257951091</v>
      </c>
      <c r="AV475" s="86">
        <f t="shared" si="361"/>
        <v>0.96865510628096529</v>
      </c>
      <c r="AW475" s="86">
        <f t="shared" si="362"/>
        <v>0.95221352085664057</v>
      </c>
      <c r="AX475" s="86">
        <f t="shared" si="363"/>
        <v>0.93798945181396831</v>
      </c>
      <c r="AY475" s="86">
        <f t="shared" si="364"/>
        <v>0.9156944222470832</v>
      </c>
      <c r="AZ475" s="86">
        <f t="shared" si="365"/>
        <v>0.88343055777529156</v>
      </c>
      <c r="BA475" s="86">
        <f t="shared" si="366"/>
        <v>0.81432795269298375</v>
      </c>
      <c r="BB475" s="86">
        <f t="shared" si="367"/>
        <v>0.54694741889084209</v>
      </c>
      <c r="BC475" s="86">
        <f t="shared" si="368"/>
        <v>0.18884848969154527</v>
      </c>
      <c r="BD475" s="86">
        <f t="shared" si="369"/>
        <v>4.9464599648393587E-2</v>
      </c>
      <c r="BE475" s="86">
        <f t="shared" si="370"/>
        <v>2.4492568323477491E-2</v>
      </c>
      <c r="BF475" s="86">
        <f t="shared" si="371"/>
        <v>2.0616909061850514E-2</v>
      </c>
      <c r="BG475" s="86">
        <f t="shared" si="372"/>
        <v>1.9937669809812795E-2</v>
      </c>
      <c r="BH475" s="86">
        <f t="shared" si="373"/>
        <v>1.8898833306696287E-2</v>
      </c>
      <c r="BI475" s="87">
        <v>0</v>
      </c>
      <c r="BJ475" s="63"/>
      <c r="BK475" s="86">
        <f t="shared" si="374"/>
        <v>0</v>
      </c>
      <c r="BL475" s="86">
        <f t="shared" si="375"/>
        <v>0</v>
      </c>
      <c r="BM475" s="86">
        <f t="shared" si="376"/>
        <v>0</v>
      </c>
      <c r="BN475" s="86">
        <f t="shared" si="377"/>
        <v>0</v>
      </c>
      <c r="BO475" s="86">
        <f t="shared" si="378"/>
        <v>0</v>
      </c>
      <c r="BP475" s="86">
        <f t="shared" si="379"/>
        <v>0</v>
      </c>
      <c r="BQ475" s="86">
        <f t="shared" si="380"/>
        <v>3.0166213840499001E-3</v>
      </c>
      <c r="BR475" s="86">
        <f t="shared" si="381"/>
        <v>2.2374940067124705E-3</v>
      </c>
      <c r="BS475" s="86">
        <f t="shared" si="382"/>
        <v>9.9089020297267183E-3</v>
      </c>
      <c r="BT475" s="86">
        <f t="shared" si="383"/>
        <v>1.6181876298545617E-2</v>
      </c>
      <c r="BU475" s="86">
        <f t="shared" si="384"/>
        <v>1.6441585424324723E-2</v>
      </c>
      <c r="BV475" s="86">
        <f t="shared" si="385"/>
        <v>1.422406904267226E-2</v>
      </c>
      <c r="BW475" s="86">
        <f t="shared" si="386"/>
        <v>2.2295029566885116E-2</v>
      </c>
      <c r="BX475" s="86">
        <f t="shared" si="387"/>
        <v>3.2263864471791637E-2</v>
      </c>
      <c r="BY475" s="86">
        <f t="shared" si="388"/>
        <v>6.9102605082307811E-2</v>
      </c>
      <c r="BZ475" s="86">
        <f t="shared" si="389"/>
        <v>0.26738053380214166</v>
      </c>
      <c r="CA475" s="86">
        <f t="shared" si="390"/>
        <v>0.35809892919929681</v>
      </c>
      <c r="CB475" s="86">
        <f t="shared" si="391"/>
        <v>0.13938389004315169</v>
      </c>
      <c r="CC475" s="86">
        <f t="shared" si="392"/>
        <v>2.4972031324916096E-2</v>
      </c>
      <c r="CD475" s="86">
        <f t="shared" si="393"/>
        <v>3.8756592616269771E-3</v>
      </c>
      <c r="CE475" s="86">
        <f t="shared" si="394"/>
        <v>6.792392520377187E-4</v>
      </c>
      <c r="CF475" s="86">
        <f t="shared" si="395"/>
        <v>1.0388365031165081E-3</v>
      </c>
      <c r="CG475" s="88">
        <f t="shared" si="396"/>
        <v>1.8898833306696287E-2</v>
      </c>
      <c r="CH475" s="89">
        <f t="shared" si="397"/>
        <v>0</v>
      </c>
      <c r="CI475" s="90">
        <f t="shared" si="398"/>
        <v>6.2010548186031689E-2</v>
      </c>
      <c r="CJ475" s="90">
        <f t="shared" si="399"/>
        <v>0.91909061850727203</v>
      </c>
      <c r="CK475" s="91">
        <f t="shared" si="400"/>
        <v>1.8898833306696287E-2</v>
      </c>
      <c r="CL475" s="90">
        <f t="shared" si="401"/>
        <v>0.51794797491409938</v>
      </c>
      <c r="CM475" s="90">
        <f t="shared" si="402"/>
        <v>4.1980252272573297</v>
      </c>
      <c r="CN475" s="90">
        <f t="array" ref="CN475">10^(SUMPRODUCT(BW475:CF475,LOG($BW$5:$CF$5))/CJ475)</f>
        <v>0.48662094661560706</v>
      </c>
      <c r="CO475" s="92">
        <f t="shared" si="405"/>
        <v>0.28389260695553525</v>
      </c>
      <c r="CP475" s="93">
        <f t="shared" si="405"/>
        <v>0.41415699457841926</v>
      </c>
      <c r="CQ475" s="93">
        <f t="shared" si="405"/>
        <v>0.47804601710245359</v>
      </c>
      <c r="CR475" s="93">
        <f t="shared" si="405"/>
        <v>0.57235341808259821</v>
      </c>
      <c r="CS475" s="94">
        <f t="shared" si="405"/>
        <v>1.1886269374209681</v>
      </c>
      <c r="CT475" s="95" t="s">
        <v>551</v>
      </c>
      <c r="CU475" s="79">
        <v>1</v>
      </c>
      <c r="CV475" s="79" t="s">
        <v>550</v>
      </c>
      <c r="CW475" s="80"/>
    </row>
    <row r="476" spans="1:101" x14ac:dyDescent="0.2">
      <c r="A476" s="2"/>
      <c r="B476" s="95">
        <v>228</v>
      </c>
      <c r="C476" s="103" t="s">
        <v>29</v>
      </c>
      <c r="D476" s="84">
        <v>139343</v>
      </c>
      <c r="E476" s="84">
        <v>417097</v>
      </c>
      <c r="F476" s="60">
        <v>0</v>
      </c>
      <c r="G476" s="60" t="s">
        <v>580</v>
      </c>
      <c r="H476" s="104" t="s">
        <v>465</v>
      </c>
      <c r="I476" s="78">
        <v>44103</v>
      </c>
      <c r="J476" s="134" t="s">
        <v>590</v>
      </c>
      <c r="K476" s="100">
        <v>2406.8000000000002</v>
      </c>
      <c r="L476" s="81" t="s">
        <v>568</v>
      </c>
      <c r="M476" s="81"/>
      <c r="N476" s="82">
        <v>0</v>
      </c>
      <c r="O476" s="83">
        <v>0</v>
      </c>
      <c r="P476" s="83">
        <v>0</v>
      </c>
      <c r="Q476" s="83">
        <v>0</v>
      </c>
      <c r="R476" s="83">
        <v>16.3</v>
      </c>
      <c r="S476" s="83">
        <v>5</v>
      </c>
      <c r="T476" s="83">
        <v>11.1</v>
      </c>
      <c r="U476" s="83">
        <v>29.2</v>
      </c>
      <c r="V476" s="83">
        <v>12.5</v>
      </c>
      <c r="W476" s="83">
        <v>14.7</v>
      </c>
      <c r="X476" s="83">
        <v>16.899999999999999</v>
      </c>
      <c r="Y476" s="83">
        <v>15.9</v>
      </c>
      <c r="Z476" s="83">
        <v>13.4</v>
      </c>
      <c r="AA476" s="83">
        <v>26.9</v>
      </c>
      <c r="AB476" s="83">
        <v>71.2</v>
      </c>
      <c r="AC476" s="83">
        <v>346.5</v>
      </c>
      <c r="AD476" s="83">
        <v>747.3</v>
      </c>
      <c r="AE476" s="83">
        <v>814.8</v>
      </c>
      <c r="AF476" s="83">
        <v>193.2</v>
      </c>
      <c r="AG476" s="83">
        <v>15.7</v>
      </c>
      <c r="AH476" s="83">
        <v>2.8</v>
      </c>
      <c r="AI476" s="83">
        <v>2.1</v>
      </c>
      <c r="AJ476" s="84">
        <v>51.3</v>
      </c>
      <c r="AK476" s="85"/>
      <c r="AL476" s="59">
        <v>1</v>
      </c>
      <c r="AM476" s="86">
        <f t="shared" si="404"/>
        <v>1</v>
      </c>
      <c r="AN476" s="86">
        <f t="shared" si="403"/>
        <v>1</v>
      </c>
      <c r="AO476" s="86">
        <f t="shared" si="354"/>
        <v>1</v>
      </c>
      <c r="AP476" s="86">
        <f t="shared" si="355"/>
        <v>1</v>
      </c>
      <c r="AQ476" s="86">
        <f t="shared" si="356"/>
        <v>0.99322752202094067</v>
      </c>
      <c r="AR476" s="86">
        <f t="shared" si="357"/>
        <v>0.99115007478810035</v>
      </c>
      <c r="AS476" s="86">
        <f t="shared" si="358"/>
        <v>0.98653814193119493</v>
      </c>
      <c r="AT476" s="86">
        <f t="shared" si="359"/>
        <v>0.97440585009140768</v>
      </c>
      <c r="AU476" s="86">
        <f t="shared" si="360"/>
        <v>0.96921223200930695</v>
      </c>
      <c r="AV476" s="86">
        <f t="shared" si="361"/>
        <v>0.96310453714475652</v>
      </c>
      <c r="AW476" s="86">
        <f t="shared" si="362"/>
        <v>0.95608276549775639</v>
      </c>
      <c r="AX476" s="86">
        <f t="shared" si="363"/>
        <v>0.94947648329732426</v>
      </c>
      <c r="AY476" s="86">
        <f t="shared" si="364"/>
        <v>0.94390892471331234</v>
      </c>
      <c r="AZ476" s="86">
        <f t="shared" si="365"/>
        <v>0.93273225860063158</v>
      </c>
      <c r="BA476" s="86">
        <f t="shared" si="366"/>
        <v>0.90314941000498594</v>
      </c>
      <c r="BB476" s="86">
        <f t="shared" si="367"/>
        <v>0.75918231676915415</v>
      </c>
      <c r="BC476" s="86">
        <f t="shared" si="368"/>
        <v>0.44868705334884501</v>
      </c>
      <c r="BD476" s="86">
        <f t="shared" si="369"/>
        <v>0.11014625228519198</v>
      </c>
      <c r="BE476" s="86">
        <f t="shared" si="370"/>
        <v>2.9873691208243333E-2</v>
      </c>
      <c r="BF476" s="86">
        <f t="shared" si="371"/>
        <v>2.3350506897124836E-2</v>
      </c>
      <c r="BG476" s="86">
        <f t="shared" si="372"/>
        <v>2.2187136446734278E-2</v>
      </c>
      <c r="BH476" s="86">
        <f t="shared" si="373"/>
        <v>2.1314608608941358E-2</v>
      </c>
      <c r="BI476" s="87">
        <v>0</v>
      </c>
      <c r="BJ476" s="63"/>
      <c r="BK476" s="86">
        <f t="shared" si="374"/>
        <v>0</v>
      </c>
      <c r="BL476" s="86">
        <f t="shared" si="375"/>
        <v>0</v>
      </c>
      <c r="BM476" s="86">
        <f t="shared" si="376"/>
        <v>0</v>
      </c>
      <c r="BN476" s="86">
        <f t="shared" si="377"/>
        <v>0</v>
      </c>
      <c r="BO476" s="86">
        <f t="shared" si="378"/>
        <v>6.7724779790593326E-3</v>
      </c>
      <c r="BP476" s="86">
        <f t="shared" si="379"/>
        <v>2.0774472328403126E-3</v>
      </c>
      <c r="BQ476" s="86">
        <f t="shared" si="380"/>
        <v>4.6119328569054208E-3</v>
      </c>
      <c r="BR476" s="86">
        <f t="shared" si="381"/>
        <v>1.2132291839787257E-2</v>
      </c>
      <c r="BS476" s="86">
        <f t="shared" si="382"/>
        <v>5.1936180821007261E-3</v>
      </c>
      <c r="BT476" s="86">
        <f t="shared" si="383"/>
        <v>6.1076948645504281E-3</v>
      </c>
      <c r="BU476" s="86">
        <f t="shared" si="384"/>
        <v>7.0217716470001301E-3</v>
      </c>
      <c r="BV476" s="86">
        <f t="shared" si="385"/>
        <v>6.6062822004321342E-3</v>
      </c>
      <c r="BW476" s="86">
        <f t="shared" si="386"/>
        <v>5.5675585840119224E-3</v>
      </c>
      <c r="BX476" s="86">
        <f t="shared" si="387"/>
        <v>1.1176666112680755E-2</v>
      </c>
      <c r="BY476" s="86">
        <f t="shared" si="388"/>
        <v>2.9582848595645639E-2</v>
      </c>
      <c r="BZ476" s="86">
        <f t="shared" si="389"/>
        <v>0.14396709323583179</v>
      </c>
      <c r="CA476" s="86">
        <f t="shared" si="390"/>
        <v>0.31049526342030914</v>
      </c>
      <c r="CB476" s="86">
        <f t="shared" si="391"/>
        <v>0.33854080106365303</v>
      </c>
      <c r="CC476" s="86">
        <f t="shared" si="392"/>
        <v>8.0272561076948648E-2</v>
      </c>
      <c r="CD476" s="86">
        <f t="shared" si="393"/>
        <v>6.5231843111184969E-3</v>
      </c>
      <c r="CE476" s="86">
        <f t="shared" si="394"/>
        <v>1.1633704503905586E-3</v>
      </c>
      <c r="CF476" s="86">
        <f t="shared" si="395"/>
        <v>8.7252783779291979E-4</v>
      </c>
      <c r="CG476" s="88">
        <f t="shared" si="396"/>
        <v>2.1314608608941358E-2</v>
      </c>
      <c r="CH476" s="89">
        <f t="shared" si="397"/>
        <v>0</v>
      </c>
      <c r="CI476" s="90">
        <f t="shared" si="398"/>
        <v>5.0523516702675741E-2</v>
      </c>
      <c r="CJ476" s="90">
        <f t="shared" si="399"/>
        <v>0.92816187468838296</v>
      </c>
      <c r="CK476" s="91">
        <f t="shared" si="400"/>
        <v>2.1314608608941358E-2</v>
      </c>
      <c r="CL476" s="90">
        <f t="shared" si="401"/>
        <v>0.41084983736812869</v>
      </c>
      <c r="CM476" s="90">
        <f t="shared" si="402"/>
        <v>7.3960237413677188</v>
      </c>
      <c r="CN476" s="90">
        <f t="array" ref="CN476">10^(SUMPRODUCT(BW476:CF476,LOG($BW$5:$CF$5))/CJ476)</f>
        <v>0.38129053536659968</v>
      </c>
      <c r="CO476" s="92">
        <f t="shared" si="405"/>
        <v>0.23983203399104536</v>
      </c>
      <c r="CP476" s="93">
        <f t="shared" si="405"/>
        <v>0.32050530077881612</v>
      </c>
      <c r="CQ476" s="93">
        <f t="shared" si="405"/>
        <v>0.37567270121457008</v>
      </c>
      <c r="CR476" s="93">
        <f t="shared" si="405"/>
        <v>0.44326822831277068</v>
      </c>
      <c r="CS476" s="94">
        <f t="shared" si="405"/>
        <v>0.70457447196788903</v>
      </c>
      <c r="CT476" s="95" t="s">
        <v>551</v>
      </c>
      <c r="CU476" s="79">
        <v>1</v>
      </c>
      <c r="CV476" s="79" t="s">
        <v>550</v>
      </c>
      <c r="CW476" s="80"/>
    </row>
    <row r="477" spans="1:101" x14ac:dyDescent="0.2">
      <c r="A477" s="2"/>
      <c r="B477" s="95">
        <v>228.5</v>
      </c>
      <c r="C477" s="103" t="s">
        <v>23</v>
      </c>
      <c r="D477" s="84">
        <v>138863</v>
      </c>
      <c r="E477" s="84">
        <v>416961</v>
      </c>
      <c r="F477" s="60">
        <v>0</v>
      </c>
      <c r="G477" s="60" t="s">
        <v>580</v>
      </c>
      <c r="H477" s="104" t="s">
        <v>466</v>
      </c>
      <c r="I477" s="78">
        <v>44103</v>
      </c>
      <c r="J477" s="134" t="s">
        <v>590</v>
      </c>
      <c r="K477" s="100">
        <v>4676.6000000000004</v>
      </c>
      <c r="L477" s="81" t="s">
        <v>568</v>
      </c>
      <c r="M477" s="81"/>
      <c r="N477" s="82">
        <v>0</v>
      </c>
      <c r="O477" s="83">
        <v>0</v>
      </c>
      <c r="P477" s="83">
        <v>0</v>
      </c>
      <c r="Q477" s="83">
        <v>0</v>
      </c>
      <c r="R477" s="83">
        <v>0</v>
      </c>
      <c r="S477" s="83">
        <v>0</v>
      </c>
      <c r="T477" s="83">
        <v>18.2</v>
      </c>
      <c r="U477" s="83">
        <v>22.7</v>
      </c>
      <c r="V477" s="83">
        <v>18</v>
      </c>
      <c r="W477" s="83">
        <v>15.2</v>
      </c>
      <c r="X477" s="83">
        <v>10.5</v>
      </c>
      <c r="Y477" s="83">
        <v>12.9</v>
      </c>
      <c r="Z477" s="83">
        <v>25</v>
      </c>
      <c r="AA477" s="83">
        <v>53.8</v>
      </c>
      <c r="AB477" s="83">
        <v>201.4</v>
      </c>
      <c r="AC477" s="83">
        <v>666.7</v>
      </c>
      <c r="AD477" s="83">
        <v>1564.3</v>
      </c>
      <c r="AE477" s="83">
        <v>1613.7</v>
      </c>
      <c r="AF477" s="83">
        <v>339.1</v>
      </c>
      <c r="AG477" s="83">
        <v>29.9</v>
      </c>
      <c r="AH477" s="83">
        <v>3.4</v>
      </c>
      <c r="AI477" s="83">
        <v>5.3</v>
      </c>
      <c r="AJ477" s="84">
        <v>76.5</v>
      </c>
      <c r="AK477" s="85"/>
      <c r="AL477" s="59">
        <v>1</v>
      </c>
      <c r="AM477" s="86">
        <f t="shared" si="404"/>
        <v>1</v>
      </c>
      <c r="AN477" s="86">
        <f t="shared" si="403"/>
        <v>1</v>
      </c>
      <c r="AO477" s="86">
        <f t="shared" si="354"/>
        <v>1</v>
      </c>
      <c r="AP477" s="86">
        <f t="shared" si="355"/>
        <v>1</v>
      </c>
      <c r="AQ477" s="86">
        <f t="shared" si="356"/>
        <v>1</v>
      </c>
      <c r="AR477" s="86">
        <f t="shared" si="357"/>
        <v>1</v>
      </c>
      <c r="AS477" s="86">
        <f t="shared" si="358"/>
        <v>0.99610828379592009</v>
      </c>
      <c r="AT477" s="86">
        <f t="shared" si="359"/>
        <v>0.99125433006885344</v>
      </c>
      <c r="AU477" s="86">
        <f t="shared" si="360"/>
        <v>0.98740537997690625</v>
      </c>
      <c r="AV477" s="86">
        <f t="shared" si="361"/>
        <v>0.98415515545481758</v>
      </c>
      <c r="AW477" s="86">
        <f t="shared" si="362"/>
        <v>0.98190993456784836</v>
      </c>
      <c r="AX477" s="86">
        <f t="shared" si="363"/>
        <v>0.9791515203352863</v>
      </c>
      <c r="AY477" s="86">
        <f t="shared" si="364"/>
        <v>0.97380575631869304</v>
      </c>
      <c r="AZ477" s="86">
        <f t="shared" si="365"/>
        <v>0.96230167215498441</v>
      </c>
      <c r="BA477" s="86">
        <f t="shared" si="366"/>
        <v>0.9192361972373092</v>
      </c>
      <c r="BB477" s="86">
        <f t="shared" si="367"/>
        <v>0.77667536244280033</v>
      </c>
      <c r="BC477" s="86">
        <f t="shared" si="368"/>
        <v>0.44218021639652738</v>
      </c>
      <c r="BD477" s="86">
        <f t="shared" si="369"/>
        <v>9.7121840653466129E-2</v>
      </c>
      <c r="BE477" s="86">
        <f t="shared" si="370"/>
        <v>2.4611897532395247E-2</v>
      </c>
      <c r="BF477" s="86">
        <f t="shared" si="371"/>
        <v>1.8218363768549718E-2</v>
      </c>
      <c r="BG477" s="86">
        <f t="shared" si="372"/>
        <v>1.7491339862293037E-2</v>
      </c>
      <c r="BH477" s="86">
        <f t="shared" si="373"/>
        <v>1.6358037890775268E-2</v>
      </c>
      <c r="BI477" s="87">
        <v>0</v>
      </c>
      <c r="BJ477" s="63"/>
      <c r="BK477" s="86">
        <f t="shared" si="374"/>
        <v>0</v>
      </c>
      <c r="BL477" s="86">
        <f t="shared" si="375"/>
        <v>0</v>
      </c>
      <c r="BM477" s="86">
        <f t="shared" si="376"/>
        <v>0</v>
      </c>
      <c r="BN477" s="86">
        <f t="shared" si="377"/>
        <v>0</v>
      </c>
      <c r="BO477" s="86">
        <f t="shared" si="378"/>
        <v>0</v>
      </c>
      <c r="BP477" s="86">
        <f t="shared" si="379"/>
        <v>0</v>
      </c>
      <c r="BQ477" s="86">
        <f t="shared" si="380"/>
        <v>3.8917162040799091E-3</v>
      </c>
      <c r="BR477" s="86">
        <f t="shared" si="381"/>
        <v>4.8539537270666511E-3</v>
      </c>
      <c r="BS477" s="86">
        <f t="shared" si="382"/>
        <v>3.8489500919471897E-3</v>
      </c>
      <c r="BT477" s="86">
        <f t="shared" si="383"/>
        <v>3.2502245220886739E-3</v>
      </c>
      <c r="BU477" s="86">
        <f t="shared" si="384"/>
        <v>2.2452208869692125E-3</v>
      </c>
      <c r="BV477" s="86">
        <f t="shared" si="385"/>
        <v>2.7584142325620675E-3</v>
      </c>
      <c r="BW477" s="86">
        <f t="shared" si="386"/>
        <v>5.3457640165932574E-3</v>
      </c>
      <c r="BX477" s="86">
        <f t="shared" si="387"/>
        <v>1.1504084163708628E-2</v>
      </c>
      <c r="BY477" s="86">
        <f t="shared" si="388"/>
        <v>4.3065474917675206E-2</v>
      </c>
      <c r="BZ477" s="86">
        <f t="shared" si="389"/>
        <v>0.14256083479450887</v>
      </c>
      <c r="CA477" s="86">
        <f t="shared" si="390"/>
        <v>0.33449514604627295</v>
      </c>
      <c r="CB477" s="86">
        <f t="shared" si="391"/>
        <v>0.34505837574306125</v>
      </c>
      <c r="CC477" s="86">
        <f t="shared" si="392"/>
        <v>7.2509943121070883E-2</v>
      </c>
      <c r="CD477" s="86">
        <f t="shared" si="393"/>
        <v>6.3935337638455284E-3</v>
      </c>
      <c r="CE477" s="86">
        <f t="shared" si="394"/>
        <v>7.2702390625668106E-4</v>
      </c>
      <c r="CF477" s="86">
        <f t="shared" si="395"/>
        <v>1.1333019715177688E-3</v>
      </c>
      <c r="CG477" s="88">
        <f t="shared" si="396"/>
        <v>1.6358037890775268E-2</v>
      </c>
      <c r="CH477" s="89">
        <f t="shared" si="397"/>
        <v>0</v>
      </c>
      <c r="CI477" s="90">
        <f t="shared" si="398"/>
        <v>2.0848479664713704E-2</v>
      </c>
      <c r="CJ477" s="90">
        <f t="shared" si="399"/>
        <v>0.96279348244451091</v>
      </c>
      <c r="CK477" s="91">
        <f t="shared" si="400"/>
        <v>1.6358037890775268E-2</v>
      </c>
      <c r="CL477" s="90">
        <f t="shared" si="401"/>
        <v>0.3876720235267726</v>
      </c>
      <c r="CM477" s="90">
        <f t="shared" si="402"/>
        <v>6.3277288169354362</v>
      </c>
      <c r="CN477" s="90">
        <f t="array" ref="CN477">10^(SUMPRODUCT(BW477:CF477,LOG($BW$5:$CF$5))/CJ477)</f>
        <v>0.38755942832595297</v>
      </c>
      <c r="CO477" s="92">
        <f t="shared" si="405"/>
        <v>0.25073228460319857</v>
      </c>
      <c r="CP477" s="93">
        <f t="shared" si="405"/>
        <v>0.3232551564580971</v>
      </c>
      <c r="CQ477" s="93">
        <f t="shared" si="405"/>
        <v>0.37665121192319595</v>
      </c>
      <c r="CR477" s="93">
        <f t="shared" si="405"/>
        <v>0.43917805310026159</v>
      </c>
      <c r="CS477" s="94">
        <f t="shared" si="405"/>
        <v>0.677188519718391</v>
      </c>
      <c r="CT477" s="95" t="s">
        <v>551</v>
      </c>
      <c r="CU477" s="79">
        <v>1</v>
      </c>
      <c r="CV477" s="79" t="s">
        <v>550</v>
      </c>
      <c r="CW477" s="80"/>
    </row>
    <row r="478" spans="1:101" x14ac:dyDescent="0.2">
      <c r="A478" s="2"/>
      <c r="B478" s="95">
        <v>228.5</v>
      </c>
      <c r="C478" s="103" t="s">
        <v>25</v>
      </c>
      <c r="D478" s="84">
        <v>138848</v>
      </c>
      <c r="E478" s="84">
        <v>417041</v>
      </c>
      <c r="F478" s="60">
        <v>0</v>
      </c>
      <c r="G478" s="60" t="s">
        <v>580</v>
      </c>
      <c r="H478" s="104" t="s">
        <v>467</v>
      </c>
      <c r="I478" s="78">
        <v>44103</v>
      </c>
      <c r="J478" s="134" t="s">
        <v>590</v>
      </c>
      <c r="K478" s="100">
        <v>4928.1000000000004</v>
      </c>
      <c r="L478" s="81" t="s">
        <v>568</v>
      </c>
      <c r="M478" s="81"/>
      <c r="N478" s="82">
        <v>0</v>
      </c>
      <c r="O478" s="83">
        <v>0</v>
      </c>
      <c r="P478" s="83">
        <v>0</v>
      </c>
      <c r="Q478" s="83">
        <v>0</v>
      </c>
      <c r="R478" s="83">
        <v>0</v>
      </c>
      <c r="S478" s="83">
        <v>0</v>
      </c>
      <c r="T478" s="83">
        <v>16</v>
      </c>
      <c r="U478" s="83">
        <v>29.8</v>
      </c>
      <c r="V478" s="83">
        <v>45.6</v>
      </c>
      <c r="W478" s="83">
        <v>40.700000000000003</v>
      </c>
      <c r="X478" s="83">
        <v>65.8</v>
      </c>
      <c r="Y478" s="83">
        <v>80.099999999999994</v>
      </c>
      <c r="Z478" s="83">
        <v>109.3</v>
      </c>
      <c r="AA478" s="83">
        <v>166.2</v>
      </c>
      <c r="AB478" s="83">
        <v>314.8</v>
      </c>
      <c r="AC478" s="83">
        <v>935.3</v>
      </c>
      <c r="AD478" s="83">
        <v>2033.7</v>
      </c>
      <c r="AE478" s="83">
        <v>959.3</v>
      </c>
      <c r="AF478" s="83">
        <v>92.6</v>
      </c>
      <c r="AG478" s="83">
        <v>12</v>
      </c>
      <c r="AH478" s="83">
        <v>1.2</v>
      </c>
      <c r="AI478" s="83">
        <v>1.1000000000000001</v>
      </c>
      <c r="AJ478" s="84">
        <v>24.6</v>
      </c>
      <c r="AK478" s="85"/>
      <c r="AL478" s="59">
        <v>1</v>
      </c>
      <c r="AM478" s="86">
        <f t="shared" si="404"/>
        <v>1</v>
      </c>
      <c r="AN478" s="86">
        <f t="shared" si="403"/>
        <v>1</v>
      </c>
      <c r="AO478" s="86">
        <f t="shared" si="354"/>
        <v>1</v>
      </c>
      <c r="AP478" s="86">
        <f t="shared" si="355"/>
        <v>1</v>
      </c>
      <c r="AQ478" s="86">
        <f t="shared" si="356"/>
        <v>1</v>
      </c>
      <c r="AR478" s="86">
        <f t="shared" si="357"/>
        <v>1</v>
      </c>
      <c r="AS478" s="86">
        <f t="shared" si="358"/>
        <v>0.99675331263570144</v>
      </c>
      <c r="AT478" s="86">
        <f t="shared" si="359"/>
        <v>0.99070635741969526</v>
      </c>
      <c r="AU478" s="86">
        <f t="shared" si="360"/>
        <v>0.98145329843144424</v>
      </c>
      <c r="AV478" s="86">
        <f t="shared" si="361"/>
        <v>0.97319453744850959</v>
      </c>
      <c r="AW478" s="86">
        <f t="shared" si="362"/>
        <v>0.95984253566283151</v>
      </c>
      <c r="AX478" s="86">
        <f t="shared" si="363"/>
        <v>0.94358880704531156</v>
      </c>
      <c r="AY478" s="86">
        <f t="shared" si="364"/>
        <v>0.9214098739879466</v>
      </c>
      <c r="AZ478" s="86">
        <f t="shared" si="365"/>
        <v>0.88768490899129482</v>
      </c>
      <c r="BA478" s="86">
        <f t="shared" si="366"/>
        <v>0.82380633509871959</v>
      </c>
      <c r="BB478" s="86">
        <f t="shared" si="367"/>
        <v>0.63401716685943876</v>
      </c>
      <c r="BC478" s="86">
        <f t="shared" si="368"/>
        <v>0.22134291106105813</v>
      </c>
      <c r="BD478" s="86">
        <f t="shared" si="369"/>
        <v>2.6683711775329411E-2</v>
      </c>
      <c r="BE478" s="86">
        <f t="shared" si="370"/>
        <v>7.8935086544511882E-3</v>
      </c>
      <c r="BF478" s="86">
        <f t="shared" si="371"/>
        <v>5.4584931312272288E-3</v>
      </c>
      <c r="BG478" s="86">
        <f t="shared" si="372"/>
        <v>5.2149915789048325E-3</v>
      </c>
      <c r="BH478" s="86">
        <f t="shared" si="373"/>
        <v>4.9917818226093025E-3</v>
      </c>
      <c r="BI478" s="87">
        <v>0</v>
      </c>
      <c r="BJ478" s="63"/>
      <c r="BK478" s="86">
        <f t="shared" si="374"/>
        <v>0</v>
      </c>
      <c r="BL478" s="86">
        <f t="shared" si="375"/>
        <v>0</v>
      </c>
      <c r="BM478" s="86">
        <f t="shared" si="376"/>
        <v>0</v>
      </c>
      <c r="BN478" s="86">
        <f t="shared" si="377"/>
        <v>0</v>
      </c>
      <c r="BO478" s="86">
        <f t="shared" si="378"/>
        <v>0</v>
      </c>
      <c r="BP478" s="86">
        <f t="shared" si="379"/>
        <v>0</v>
      </c>
      <c r="BQ478" s="86">
        <f t="shared" si="380"/>
        <v>3.2466873642985616E-3</v>
      </c>
      <c r="BR478" s="86">
        <f t="shared" si="381"/>
        <v>6.0469552160061779E-3</v>
      </c>
      <c r="BS478" s="86">
        <f t="shared" si="382"/>
        <v>9.2530589882510172E-3</v>
      </c>
      <c r="BT478" s="86">
        <f t="shared" si="383"/>
        <v>8.2587609829346542E-3</v>
      </c>
      <c r="BU478" s="86">
        <f t="shared" si="384"/>
        <v>1.335200178567808E-2</v>
      </c>
      <c r="BV478" s="86">
        <f t="shared" si="385"/>
        <v>1.6253728617519947E-2</v>
      </c>
      <c r="BW478" s="86">
        <f t="shared" si="386"/>
        <v>2.2178933057364958E-2</v>
      </c>
      <c r="BX478" s="86">
        <f t="shared" si="387"/>
        <v>3.3724964996651785E-2</v>
      </c>
      <c r="BY478" s="86">
        <f t="shared" si="388"/>
        <v>6.387857389257523E-2</v>
      </c>
      <c r="BZ478" s="86">
        <f t="shared" si="389"/>
        <v>0.18978916823928083</v>
      </c>
      <c r="CA478" s="86">
        <f t="shared" si="390"/>
        <v>0.41267425579838063</v>
      </c>
      <c r="CB478" s="86">
        <f t="shared" si="391"/>
        <v>0.19465919928572872</v>
      </c>
      <c r="CC478" s="86">
        <f t="shared" si="392"/>
        <v>1.8790203120878222E-2</v>
      </c>
      <c r="CD478" s="86">
        <f t="shared" si="393"/>
        <v>2.4350155232239594E-3</v>
      </c>
      <c r="CE478" s="86">
        <f t="shared" si="394"/>
        <v>2.4350155232239629E-4</v>
      </c>
      <c r="CF478" s="86">
        <f t="shared" si="395"/>
        <v>2.2320975629552993E-4</v>
      </c>
      <c r="CG478" s="88">
        <f t="shared" si="396"/>
        <v>4.9917818226093025E-3</v>
      </c>
      <c r="CH478" s="89">
        <f t="shared" si="397"/>
        <v>0</v>
      </c>
      <c r="CI478" s="90">
        <f t="shared" si="398"/>
        <v>5.6411192954688438E-2</v>
      </c>
      <c r="CJ478" s="90">
        <f t="shared" si="399"/>
        <v>0.93859702522270239</v>
      </c>
      <c r="CK478" s="91">
        <f t="shared" si="400"/>
        <v>4.9917818226093025E-3</v>
      </c>
      <c r="CL478" s="90">
        <f t="shared" si="401"/>
        <v>0.51722467044851761</v>
      </c>
      <c r="CM478" s="90">
        <f t="shared" si="402"/>
        <v>4.3222369416711706</v>
      </c>
      <c r="CN478" s="90">
        <f t="array" ref="CN478">10^(SUMPRODUCT(BW478:CF478,LOG($BW$5:$CF$5))/CJ478)</f>
        <v>0.46463381787662628</v>
      </c>
      <c r="CO478" s="92">
        <f t="shared" si="405"/>
        <v>0.28529737208114336</v>
      </c>
      <c r="CP478" s="93">
        <f t="shared" si="405"/>
        <v>0.39500326524773649</v>
      </c>
      <c r="CQ478" s="93">
        <f t="shared" si="405"/>
        <v>0.44736882791891236</v>
      </c>
      <c r="CR478" s="93">
        <f t="shared" si="405"/>
        <v>0.51498521082861404</v>
      </c>
      <c r="CS478" s="94">
        <f t="shared" si="405"/>
        <v>1.1307340548928773</v>
      </c>
      <c r="CT478" s="95" t="s">
        <v>551</v>
      </c>
      <c r="CU478" s="79">
        <v>1</v>
      </c>
      <c r="CV478" s="79" t="s">
        <v>550</v>
      </c>
      <c r="CW478" s="80"/>
    </row>
    <row r="479" spans="1:101" x14ac:dyDescent="0.2">
      <c r="A479" s="2"/>
      <c r="B479" s="95">
        <v>229</v>
      </c>
      <c r="C479" s="103" t="s">
        <v>29</v>
      </c>
      <c r="D479" s="84">
        <v>138369</v>
      </c>
      <c r="E479" s="84">
        <v>416899</v>
      </c>
      <c r="F479" s="60">
        <v>0</v>
      </c>
      <c r="G479" s="60" t="s">
        <v>580</v>
      </c>
      <c r="H479" s="104" t="s">
        <v>468</v>
      </c>
      <c r="I479" s="78">
        <v>44103</v>
      </c>
      <c r="J479" s="134" t="s">
        <v>590</v>
      </c>
      <c r="K479" s="100">
        <v>3488.7</v>
      </c>
      <c r="L479" s="81" t="s">
        <v>568</v>
      </c>
      <c r="M479" s="81"/>
      <c r="N479" s="82">
        <v>0</v>
      </c>
      <c r="O479" s="83">
        <v>0</v>
      </c>
      <c r="P479" s="83">
        <v>0</v>
      </c>
      <c r="Q479" s="83">
        <v>0</v>
      </c>
      <c r="R479" s="83">
        <v>0</v>
      </c>
      <c r="S479" s="83">
        <v>6.7</v>
      </c>
      <c r="T479" s="83">
        <v>31.6</v>
      </c>
      <c r="U479" s="83">
        <v>52.4</v>
      </c>
      <c r="V479" s="83">
        <v>44</v>
      </c>
      <c r="W479" s="83">
        <v>62.3</v>
      </c>
      <c r="X479" s="83">
        <v>49.4</v>
      </c>
      <c r="Y479" s="83">
        <v>41</v>
      </c>
      <c r="Z479" s="83">
        <v>84.7</v>
      </c>
      <c r="AA479" s="83">
        <v>96.5</v>
      </c>
      <c r="AB479" s="83">
        <v>197.4</v>
      </c>
      <c r="AC479" s="83">
        <v>495.4</v>
      </c>
      <c r="AD479" s="83">
        <v>1070.2</v>
      </c>
      <c r="AE479" s="83">
        <v>910.2</v>
      </c>
      <c r="AF479" s="83">
        <v>235.4</v>
      </c>
      <c r="AG479" s="83">
        <v>28.7</v>
      </c>
      <c r="AH479" s="83">
        <v>3.8</v>
      </c>
      <c r="AI479" s="83">
        <v>5.3</v>
      </c>
      <c r="AJ479" s="84">
        <v>73.7</v>
      </c>
      <c r="AK479" s="85"/>
      <c r="AL479" s="59">
        <v>1</v>
      </c>
      <c r="AM479" s="86">
        <f t="shared" si="404"/>
        <v>1</v>
      </c>
      <c r="AN479" s="86">
        <f t="shared" si="403"/>
        <v>1</v>
      </c>
      <c r="AO479" s="86">
        <f t="shared" si="354"/>
        <v>1</v>
      </c>
      <c r="AP479" s="86">
        <f t="shared" si="355"/>
        <v>1</v>
      </c>
      <c r="AQ479" s="86">
        <f t="shared" si="356"/>
        <v>1</v>
      </c>
      <c r="AR479" s="86">
        <f t="shared" si="357"/>
        <v>0.9980795138590306</v>
      </c>
      <c r="AS479" s="86">
        <f t="shared" si="358"/>
        <v>0.98902169862699574</v>
      </c>
      <c r="AT479" s="86">
        <f t="shared" si="359"/>
        <v>0.97400177716627967</v>
      </c>
      <c r="AU479" s="86">
        <f t="shared" si="360"/>
        <v>0.96138962937483874</v>
      </c>
      <c r="AV479" s="86">
        <f t="shared" si="361"/>
        <v>0.94353197466104854</v>
      </c>
      <c r="AW479" s="86">
        <f t="shared" si="362"/>
        <v>0.92937197236793079</v>
      </c>
      <c r="AX479" s="86">
        <f t="shared" si="363"/>
        <v>0.91761974374408806</v>
      </c>
      <c r="AY479" s="86">
        <f t="shared" si="364"/>
        <v>0.89334135924556424</v>
      </c>
      <c r="AZ479" s="86">
        <f t="shared" si="365"/>
        <v>0.86568062602115403</v>
      </c>
      <c r="BA479" s="86">
        <f t="shared" si="366"/>
        <v>0.80909794479318942</v>
      </c>
      <c r="BB479" s="86">
        <f t="shared" si="367"/>
        <v>0.66709662625046584</v>
      </c>
      <c r="BC479" s="86">
        <f t="shared" si="368"/>
        <v>0.36033479519591832</v>
      </c>
      <c r="BD479" s="86">
        <f t="shared" si="369"/>
        <v>9.9435319746610573E-2</v>
      </c>
      <c r="BE479" s="86">
        <f t="shared" si="370"/>
        <v>3.1960329062401566E-2</v>
      </c>
      <c r="BF479" s="86">
        <f t="shared" si="371"/>
        <v>2.3733769025711685E-2</v>
      </c>
      <c r="BG479" s="86">
        <f t="shared" si="372"/>
        <v>2.2644538080087241E-2</v>
      </c>
      <c r="BH479" s="86">
        <f t="shared" si="373"/>
        <v>2.1125347550663674E-2</v>
      </c>
      <c r="BI479" s="87">
        <v>0</v>
      </c>
      <c r="BJ479" s="63"/>
      <c r="BK479" s="86">
        <f t="shared" si="374"/>
        <v>0</v>
      </c>
      <c r="BL479" s="86">
        <f t="shared" si="375"/>
        <v>0</v>
      </c>
      <c r="BM479" s="86">
        <f t="shared" si="376"/>
        <v>0</v>
      </c>
      <c r="BN479" s="86">
        <f t="shared" si="377"/>
        <v>0</v>
      </c>
      <c r="BO479" s="86">
        <f t="shared" si="378"/>
        <v>0</v>
      </c>
      <c r="BP479" s="86">
        <f t="shared" si="379"/>
        <v>1.9204861409694018E-3</v>
      </c>
      <c r="BQ479" s="86">
        <f t="shared" si="380"/>
        <v>9.0578152320348604E-3</v>
      </c>
      <c r="BR479" s="86">
        <f t="shared" si="381"/>
        <v>1.5019921460716068E-2</v>
      </c>
      <c r="BS479" s="86">
        <f t="shared" si="382"/>
        <v>1.2612147791440931E-2</v>
      </c>
      <c r="BT479" s="86">
        <f t="shared" si="383"/>
        <v>1.7857654713790194E-2</v>
      </c>
      <c r="BU479" s="86">
        <f t="shared" si="384"/>
        <v>1.4160002293117757E-2</v>
      </c>
      <c r="BV479" s="86">
        <f t="shared" si="385"/>
        <v>1.1752228623842731E-2</v>
      </c>
      <c r="BW479" s="86">
        <f t="shared" si="386"/>
        <v>2.427838449852382E-2</v>
      </c>
      <c r="BX479" s="86">
        <f t="shared" si="387"/>
        <v>2.7660733224410206E-2</v>
      </c>
      <c r="BY479" s="86">
        <f t="shared" si="388"/>
        <v>5.6582681227964615E-2</v>
      </c>
      <c r="BZ479" s="86">
        <f t="shared" si="389"/>
        <v>0.14200131854272358</v>
      </c>
      <c r="CA479" s="86">
        <f t="shared" si="390"/>
        <v>0.30676183105454752</v>
      </c>
      <c r="CB479" s="86">
        <f t="shared" si="391"/>
        <v>0.26089947544930775</v>
      </c>
      <c r="CC479" s="86">
        <f t="shared" si="392"/>
        <v>6.7474990684209007E-2</v>
      </c>
      <c r="CD479" s="86">
        <f t="shared" si="393"/>
        <v>8.2265600366898811E-3</v>
      </c>
      <c r="CE479" s="86">
        <f t="shared" si="394"/>
        <v>1.0892309456244434E-3</v>
      </c>
      <c r="CF479" s="86">
        <f t="shared" si="395"/>
        <v>1.5191905294235676E-3</v>
      </c>
      <c r="CG479" s="88">
        <f t="shared" si="396"/>
        <v>2.1125347550663674E-2</v>
      </c>
      <c r="CH479" s="89">
        <f t="shared" si="397"/>
        <v>0</v>
      </c>
      <c r="CI479" s="90">
        <f t="shared" si="398"/>
        <v>8.2380256255911943E-2</v>
      </c>
      <c r="CJ479" s="90">
        <f t="shared" si="399"/>
        <v>0.8964943961934243</v>
      </c>
      <c r="CK479" s="91">
        <f t="shared" si="400"/>
        <v>2.1125347550663674E-2</v>
      </c>
      <c r="CL479" s="90">
        <f t="shared" si="401"/>
        <v>0.48347895381719797</v>
      </c>
      <c r="CM479" s="90">
        <f t="shared" si="402"/>
        <v>5.5965457575655808</v>
      </c>
      <c r="CN479" s="90">
        <f t="array" ref="CN479">10^(SUMPRODUCT(BW479:CF479,LOG($BW$5:$CF$5))/CJ479)</f>
        <v>0.42184777439509691</v>
      </c>
      <c r="CO479" s="92">
        <f t="shared" si="405"/>
        <v>0.25018980889958775</v>
      </c>
      <c r="CP479" s="93">
        <f t="shared" si="405"/>
        <v>0.35010303916149971</v>
      </c>
      <c r="CQ479" s="93">
        <f t="shared" si="405"/>
        <v>0.4149050785330396</v>
      </c>
      <c r="CR479" s="93">
        <f t="shared" si="405"/>
        <v>0.49054657673206375</v>
      </c>
      <c r="CS479" s="94">
        <f t="shared" si="405"/>
        <v>1.543873713234182</v>
      </c>
      <c r="CT479" s="95" t="s">
        <v>551</v>
      </c>
      <c r="CU479" s="79">
        <v>1</v>
      </c>
      <c r="CV479" s="79" t="s">
        <v>550</v>
      </c>
      <c r="CW479" s="80"/>
    </row>
    <row r="480" spans="1:101" x14ac:dyDescent="0.2">
      <c r="A480" s="2"/>
      <c r="B480" s="95">
        <v>229.5</v>
      </c>
      <c r="C480" s="103" t="s">
        <v>23</v>
      </c>
      <c r="D480" s="84">
        <v>137894</v>
      </c>
      <c r="E480" s="84">
        <v>416746</v>
      </c>
      <c r="F480" s="60">
        <v>0</v>
      </c>
      <c r="G480" s="60" t="s">
        <v>580</v>
      </c>
      <c r="H480" s="104" t="s">
        <v>469</v>
      </c>
      <c r="I480" s="78">
        <v>44103</v>
      </c>
      <c r="J480" s="134" t="s">
        <v>590</v>
      </c>
      <c r="K480" s="100">
        <v>4720.3999999999996</v>
      </c>
      <c r="L480" s="81" t="s">
        <v>568</v>
      </c>
      <c r="M480" s="81"/>
      <c r="N480" s="82">
        <v>0</v>
      </c>
      <c r="O480" s="83">
        <v>0</v>
      </c>
      <c r="P480" s="83">
        <v>0</v>
      </c>
      <c r="Q480" s="83">
        <v>0</v>
      </c>
      <c r="R480" s="83">
        <v>0</v>
      </c>
      <c r="S480" s="83">
        <v>0</v>
      </c>
      <c r="T480" s="83">
        <v>0</v>
      </c>
      <c r="U480" s="83">
        <v>2.8</v>
      </c>
      <c r="V480" s="83">
        <v>2.4</v>
      </c>
      <c r="W480" s="83">
        <v>1.7</v>
      </c>
      <c r="X480" s="83">
        <v>2.4</v>
      </c>
      <c r="Y480" s="83">
        <v>4.0999999999999996</v>
      </c>
      <c r="Z480" s="83">
        <v>1.6</v>
      </c>
      <c r="AA480" s="83">
        <v>15.5</v>
      </c>
      <c r="AB480" s="83">
        <v>61.8</v>
      </c>
      <c r="AC480" s="83">
        <v>352.9</v>
      </c>
      <c r="AD480" s="83">
        <v>1338.4</v>
      </c>
      <c r="AE480" s="83">
        <v>2195.6</v>
      </c>
      <c r="AF480" s="83">
        <v>612.70000000000005</v>
      </c>
      <c r="AG480" s="83">
        <v>62.8</v>
      </c>
      <c r="AH480" s="83">
        <v>9.1999999999999993</v>
      </c>
      <c r="AI480" s="83">
        <v>4.5</v>
      </c>
      <c r="AJ480" s="84">
        <v>52</v>
      </c>
      <c r="AK480" s="85"/>
      <c r="AL480" s="59">
        <v>1</v>
      </c>
      <c r="AM480" s="86">
        <f t="shared" si="404"/>
        <v>1</v>
      </c>
      <c r="AN480" s="86">
        <f t="shared" si="403"/>
        <v>1</v>
      </c>
      <c r="AO480" s="86">
        <f t="shared" si="354"/>
        <v>1</v>
      </c>
      <c r="AP480" s="86">
        <f t="shared" si="355"/>
        <v>1</v>
      </c>
      <c r="AQ480" s="86">
        <f t="shared" si="356"/>
        <v>1</v>
      </c>
      <c r="AR480" s="86">
        <f t="shared" si="357"/>
        <v>1</v>
      </c>
      <c r="AS480" s="86">
        <f t="shared" si="358"/>
        <v>1</v>
      </c>
      <c r="AT480" s="86">
        <f t="shared" si="359"/>
        <v>0.99940682992966701</v>
      </c>
      <c r="AU480" s="86">
        <f t="shared" si="360"/>
        <v>0.99889839844081008</v>
      </c>
      <c r="AV480" s="86">
        <f t="shared" si="361"/>
        <v>0.99853825946953645</v>
      </c>
      <c r="AW480" s="86">
        <f t="shared" si="362"/>
        <v>0.99802982798067952</v>
      </c>
      <c r="AX480" s="86">
        <f t="shared" si="363"/>
        <v>0.99716125752054907</v>
      </c>
      <c r="AY480" s="86">
        <f t="shared" si="364"/>
        <v>0.99682230319464449</v>
      </c>
      <c r="AZ480" s="86">
        <f t="shared" si="365"/>
        <v>0.99353868316244387</v>
      </c>
      <c r="BA480" s="86">
        <f t="shared" si="366"/>
        <v>0.98044657232437926</v>
      </c>
      <c r="BB480" s="86">
        <f t="shared" si="367"/>
        <v>0.90568595881704939</v>
      </c>
      <c r="BC480" s="86">
        <f t="shared" si="368"/>
        <v>0.62215066519786455</v>
      </c>
      <c r="BD480" s="86">
        <f t="shared" si="369"/>
        <v>0.15702059147529868</v>
      </c>
      <c r="BE480" s="86">
        <f t="shared" si="370"/>
        <v>2.7222269299211871E-2</v>
      </c>
      <c r="BF480" s="86">
        <f t="shared" si="371"/>
        <v>1.3918312007456935E-2</v>
      </c>
      <c r="BG480" s="86">
        <f t="shared" si="372"/>
        <v>1.1969324633505574E-2</v>
      </c>
      <c r="BH480" s="86">
        <f t="shared" si="373"/>
        <v>1.1016015591898931E-2</v>
      </c>
      <c r="BI480" s="87">
        <v>0</v>
      </c>
      <c r="BJ480" s="63"/>
      <c r="BK480" s="86">
        <f t="shared" si="374"/>
        <v>0</v>
      </c>
      <c r="BL480" s="86">
        <f t="shared" si="375"/>
        <v>0</v>
      </c>
      <c r="BM480" s="86">
        <f t="shared" si="376"/>
        <v>0</v>
      </c>
      <c r="BN480" s="86">
        <f t="shared" si="377"/>
        <v>0</v>
      </c>
      <c r="BO480" s="86">
        <f t="shared" si="378"/>
        <v>0</v>
      </c>
      <c r="BP480" s="86">
        <f t="shared" si="379"/>
        <v>0</v>
      </c>
      <c r="BQ480" s="86">
        <f t="shared" si="380"/>
        <v>0</v>
      </c>
      <c r="BR480" s="86">
        <f t="shared" si="381"/>
        <v>5.931700703329934E-4</v>
      </c>
      <c r="BS480" s="86">
        <f t="shared" si="382"/>
        <v>5.0843148885693079E-4</v>
      </c>
      <c r="BT480" s="86">
        <f t="shared" si="383"/>
        <v>3.6013897127362693E-4</v>
      </c>
      <c r="BU480" s="86">
        <f t="shared" si="384"/>
        <v>5.0843148885693079E-4</v>
      </c>
      <c r="BV480" s="86">
        <f t="shared" si="385"/>
        <v>8.685704601304467E-4</v>
      </c>
      <c r="BW480" s="86">
        <f t="shared" si="386"/>
        <v>3.3895432590458352E-4</v>
      </c>
      <c r="BX480" s="86">
        <f t="shared" si="387"/>
        <v>3.2836200322006182E-3</v>
      </c>
      <c r="BY480" s="86">
        <f t="shared" si="388"/>
        <v>1.3092110838064608E-2</v>
      </c>
      <c r="BZ480" s="86">
        <f t="shared" si="389"/>
        <v>7.4760613507329876E-2</v>
      </c>
      <c r="CA480" s="86">
        <f t="shared" si="390"/>
        <v>0.28353529361918484</v>
      </c>
      <c r="CB480" s="86">
        <f t="shared" si="391"/>
        <v>0.46513007372256587</v>
      </c>
      <c r="CC480" s="86">
        <f t="shared" si="392"/>
        <v>0.12979832217608681</v>
      </c>
      <c r="CD480" s="86">
        <f t="shared" si="393"/>
        <v>1.3303957291754936E-2</v>
      </c>
      <c r="CE480" s="86">
        <f t="shared" si="394"/>
        <v>1.9489873739513604E-3</v>
      </c>
      <c r="CF480" s="86">
        <f t="shared" si="395"/>
        <v>9.5330904160664288E-4</v>
      </c>
      <c r="CG480" s="88">
        <f t="shared" si="396"/>
        <v>1.1016015591898931E-2</v>
      </c>
      <c r="CH480" s="89">
        <f t="shared" si="397"/>
        <v>0</v>
      </c>
      <c r="CI480" s="90">
        <f t="shared" si="398"/>
        <v>2.8387424794509286E-3</v>
      </c>
      <c r="CJ480" s="90">
        <f t="shared" si="399"/>
        <v>0.98614524192865005</v>
      </c>
      <c r="CK480" s="91">
        <f t="shared" si="400"/>
        <v>1.1016015591898931E-2</v>
      </c>
      <c r="CL480" s="90">
        <f t="shared" si="401"/>
        <v>0.32395796291839402</v>
      </c>
      <c r="CM480" s="90">
        <f t="shared" si="402"/>
        <v>4.425064512439012</v>
      </c>
      <c r="CN480" s="90">
        <f t="array" ref="CN480">10^(SUMPRODUCT(BW480:CF480,LOG($BW$5:$CF$5))/CJ480)</f>
        <v>0.33383580410967156</v>
      </c>
      <c r="CO480" s="92">
        <f t="shared" si="405"/>
        <v>0.21640434039745679</v>
      </c>
      <c r="CP480" s="93">
        <f t="shared" si="405"/>
        <v>0.28915016281859968</v>
      </c>
      <c r="CQ480" s="93">
        <f t="shared" si="405"/>
        <v>0.32376878513265311</v>
      </c>
      <c r="CR480" s="93">
        <f t="shared" si="405"/>
        <v>0.36714533927635024</v>
      </c>
      <c r="CS480" s="94">
        <f t="shared" si="405"/>
        <v>0.49657765087365413</v>
      </c>
      <c r="CT480" s="95" t="s">
        <v>551</v>
      </c>
      <c r="CU480" s="79">
        <v>2</v>
      </c>
      <c r="CV480" s="79" t="s">
        <v>550</v>
      </c>
      <c r="CW480" s="80"/>
    </row>
    <row r="481" spans="1:101" x14ac:dyDescent="0.2">
      <c r="A481" s="2"/>
      <c r="B481" s="95">
        <v>229.5</v>
      </c>
      <c r="C481" s="103" t="s">
        <v>25</v>
      </c>
      <c r="D481" s="84">
        <v>137874</v>
      </c>
      <c r="E481" s="84">
        <v>416825</v>
      </c>
      <c r="F481" s="60">
        <v>0</v>
      </c>
      <c r="G481" s="60" t="s">
        <v>580</v>
      </c>
      <c r="H481" s="104" t="s">
        <v>470</v>
      </c>
      <c r="I481" s="78">
        <v>44103</v>
      </c>
      <c r="J481" s="134" t="s">
        <v>590</v>
      </c>
      <c r="K481" s="100">
        <v>4766.3</v>
      </c>
      <c r="L481" s="81" t="s">
        <v>568</v>
      </c>
      <c r="M481" s="81"/>
      <c r="N481" s="82">
        <v>0</v>
      </c>
      <c r="O481" s="83">
        <v>0</v>
      </c>
      <c r="P481" s="83">
        <v>0</v>
      </c>
      <c r="Q481" s="83">
        <v>0</v>
      </c>
      <c r="R481" s="83">
        <v>0</v>
      </c>
      <c r="S481" s="83">
        <v>4.7</v>
      </c>
      <c r="T481" s="83">
        <v>8.3000000000000007</v>
      </c>
      <c r="U481" s="83">
        <v>17.399999999999999</v>
      </c>
      <c r="V481" s="83">
        <v>15.2</v>
      </c>
      <c r="W481" s="83">
        <v>12.5</v>
      </c>
      <c r="X481" s="83">
        <v>10.7</v>
      </c>
      <c r="Y481" s="83">
        <v>21.2</v>
      </c>
      <c r="Z481" s="83">
        <v>42</v>
      </c>
      <c r="AA481" s="83">
        <v>165.8</v>
      </c>
      <c r="AB481" s="83">
        <v>392.7</v>
      </c>
      <c r="AC481" s="83">
        <v>1060.2</v>
      </c>
      <c r="AD481" s="83">
        <v>2029.7</v>
      </c>
      <c r="AE481" s="83">
        <v>884.3</v>
      </c>
      <c r="AF481" s="83">
        <v>62.6</v>
      </c>
      <c r="AG481" s="83">
        <v>11.6</v>
      </c>
      <c r="AH481" s="83">
        <v>1.5</v>
      </c>
      <c r="AI481" s="83">
        <v>1</v>
      </c>
      <c r="AJ481" s="84">
        <v>24.9</v>
      </c>
      <c r="AK481" s="85"/>
      <c r="AL481" s="59">
        <v>1</v>
      </c>
      <c r="AM481" s="86">
        <f t="shared" si="404"/>
        <v>1</v>
      </c>
      <c r="AN481" s="86">
        <f t="shared" si="403"/>
        <v>1</v>
      </c>
      <c r="AO481" s="86">
        <f t="shared" si="354"/>
        <v>1</v>
      </c>
      <c r="AP481" s="86">
        <f t="shared" si="355"/>
        <v>1</v>
      </c>
      <c r="AQ481" s="86">
        <f t="shared" si="356"/>
        <v>1</v>
      </c>
      <c r="AR481" s="86">
        <f t="shared" si="357"/>
        <v>0.99901391016092145</v>
      </c>
      <c r="AS481" s="86">
        <f t="shared" si="358"/>
        <v>0.99727251746637846</v>
      </c>
      <c r="AT481" s="86">
        <f t="shared" si="359"/>
        <v>0.99362188699830045</v>
      </c>
      <c r="AU481" s="86">
        <f t="shared" si="360"/>
        <v>0.99043283049745079</v>
      </c>
      <c r="AV481" s="86">
        <f t="shared" si="361"/>
        <v>0.98781025113819942</v>
      </c>
      <c r="AW481" s="86">
        <f t="shared" si="362"/>
        <v>0.98556532320668022</v>
      </c>
      <c r="AX481" s="86">
        <f t="shared" si="363"/>
        <v>0.9811174286133898</v>
      </c>
      <c r="AY481" s="86">
        <f t="shared" si="364"/>
        <v>0.97230556196630502</v>
      </c>
      <c r="AZ481" s="86">
        <f t="shared" si="365"/>
        <v>0.93751966934519426</v>
      </c>
      <c r="BA481" s="86">
        <f t="shared" si="366"/>
        <v>0.8551287161949519</v>
      </c>
      <c r="BB481" s="86">
        <f t="shared" si="367"/>
        <v>0.63269202526068424</v>
      </c>
      <c r="BC481" s="86">
        <f t="shared" si="368"/>
        <v>0.20684807922287712</v>
      </c>
      <c r="BD481" s="86">
        <f t="shared" si="369"/>
        <v>2.131632503199532E-2</v>
      </c>
      <c r="BE481" s="86">
        <f t="shared" si="370"/>
        <v>8.1824476008642549E-3</v>
      </c>
      <c r="BF481" s="86">
        <f t="shared" si="371"/>
        <v>5.7486939554789451E-3</v>
      </c>
      <c r="BG481" s="86">
        <f t="shared" si="372"/>
        <v>5.4339844323687755E-3</v>
      </c>
      <c r="BH481" s="86">
        <f t="shared" si="373"/>
        <v>5.2241780836286625E-3</v>
      </c>
      <c r="BI481" s="87">
        <v>0</v>
      </c>
      <c r="BJ481" s="63"/>
      <c r="BK481" s="86">
        <f t="shared" si="374"/>
        <v>0</v>
      </c>
      <c r="BL481" s="86">
        <f t="shared" si="375"/>
        <v>0</v>
      </c>
      <c r="BM481" s="86">
        <f t="shared" si="376"/>
        <v>0</v>
      </c>
      <c r="BN481" s="86">
        <f t="shared" si="377"/>
        <v>0</v>
      </c>
      <c r="BO481" s="86">
        <f t="shared" si="378"/>
        <v>0</v>
      </c>
      <c r="BP481" s="86">
        <f t="shared" si="379"/>
        <v>9.8608983907855219E-4</v>
      </c>
      <c r="BQ481" s="86">
        <f t="shared" si="380"/>
        <v>1.741392694542987E-3</v>
      </c>
      <c r="BR481" s="86">
        <f t="shared" si="381"/>
        <v>3.6506304680780088E-3</v>
      </c>
      <c r="BS481" s="86">
        <f t="shared" si="382"/>
        <v>3.189056500849663E-3</v>
      </c>
      <c r="BT481" s="86">
        <f t="shared" si="383"/>
        <v>2.6225793592513647E-3</v>
      </c>
      <c r="BU481" s="86">
        <f t="shared" si="384"/>
        <v>2.2449279315192028E-3</v>
      </c>
      <c r="BV481" s="86">
        <f t="shared" si="385"/>
        <v>4.4478945932904246E-3</v>
      </c>
      <c r="BW481" s="86">
        <f t="shared" si="386"/>
        <v>8.8118666470847762E-3</v>
      </c>
      <c r="BX481" s="86">
        <f t="shared" si="387"/>
        <v>3.4785892621110759E-2</v>
      </c>
      <c r="BY481" s="86">
        <f t="shared" si="388"/>
        <v>8.2390953150242363E-2</v>
      </c>
      <c r="BZ481" s="86">
        <f t="shared" si="389"/>
        <v>0.22243669093426766</v>
      </c>
      <c r="CA481" s="86">
        <f t="shared" si="390"/>
        <v>0.42584394603780712</v>
      </c>
      <c r="CB481" s="86">
        <f t="shared" si="391"/>
        <v>0.1855317541908818</v>
      </c>
      <c r="CC481" s="86">
        <f t="shared" si="392"/>
        <v>1.3133877431131065E-2</v>
      </c>
      <c r="CD481" s="86">
        <f t="shared" si="393"/>
        <v>2.4337536453853097E-3</v>
      </c>
      <c r="CE481" s="86">
        <f t="shared" si="394"/>
        <v>3.1470952311016959E-4</v>
      </c>
      <c r="CF481" s="86">
        <f t="shared" si="395"/>
        <v>2.0980634874011306E-4</v>
      </c>
      <c r="CG481" s="88">
        <f t="shared" si="396"/>
        <v>5.2241780836286625E-3</v>
      </c>
      <c r="CH481" s="89">
        <f t="shared" si="397"/>
        <v>0</v>
      </c>
      <c r="CI481" s="90">
        <f t="shared" si="398"/>
        <v>1.8882571386610203E-2</v>
      </c>
      <c r="CJ481" s="90">
        <f t="shared" si="399"/>
        <v>0.97589325052976117</v>
      </c>
      <c r="CK481" s="91">
        <f t="shared" si="400"/>
        <v>5.2241780836286625E-3</v>
      </c>
      <c r="CL481" s="90">
        <f t="shared" si="401"/>
        <v>0.48236676716976568</v>
      </c>
      <c r="CM481" s="90">
        <f t="shared" si="402"/>
        <v>5.5337941138985958</v>
      </c>
      <c r="CN481" s="90">
        <f t="array" ref="CN481">10^(SUMPRODUCT(BW481:CF481,LOG($BW$5:$CF$5))/CJ481)</f>
        <v>0.46948003717723241</v>
      </c>
      <c r="CO481" s="92">
        <f t="shared" si="405"/>
        <v>0.2900849614991034</v>
      </c>
      <c r="CP481" s="93">
        <f t="shared" si="405"/>
        <v>0.39831753290752453</v>
      </c>
      <c r="CQ481" s="93">
        <f t="shared" si="405"/>
        <v>0.44938899931928439</v>
      </c>
      <c r="CR481" s="93">
        <f t="shared" si="405"/>
        <v>0.51383026478606086</v>
      </c>
      <c r="CS481" s="94">
        <f t="shared" si="405"/>
        <v>0.8555889471174033</v>
      </c>
      <c r="CT481" s="95" t="s">
        <v>551</v>
      </c>
      <c r="CU481" s="79">
        <v>1</v>
      </c>
      <c r="CV481" s="79" t="s">
        <v>550</v>
      </c>
      <c r="CW481" s="80"/>
    </row>
    <row r="482" spans="1:101" x14ac:dyDescent="0.2">
      <c r="A482" s="2"/>
      <c r="B482" s="95">
        <v>230</v>
      </c>
      <c r="C482" s="103" t="s">
        <v>29</v>
      </c>
      <c r="D482" s="84">
        <v>137409</v>
      </c>
      <c r="E482" s="84">
        <v>416659</v>
      </c>
      <c r="F482" s="60">
        <v>0</v>
      </c>
      <c r="G482" s="60" t="s">
        <v>580</v>
      </c>
      <c r="H482" s="104" t="s">
        <v>471</v>
      </c>
      <c r="I482" s="78">
        <v>44103</v>
      </c>
      <c r="J482" s="134" t="s">
        <v>590</v>
      </c>
      <c r="K482" s="100">
        <v>3938.4</v>
      </c>
      <c r="L482" s="81" t="s">
        <v>568</v>
      </c>
      <c r="M482" s="81"/>
      <c r="N482" s="82">
        <v>0</v>
      </c>
      <c r="O482" s="83">
        <v>0</v>
      </c>
      <c r="P482" s="83">
        <v>0</v>
      </c>
      <c r="Q482" s="83">
        <v>0</v>
      </c>
      <c r="R482" s="83">
        <v>0</v>
      </c>
      <c r="S482" s="83">
        <v>0</v>
      </c>
      <c r="T482" s="83">
        <v>2.1</v>
      </c>
      <c r="U482" s="83">
        <v>3.7</v>
      </c>
      <c r="V482" s="83">
        <v>2.2000000000000002</v>
      </c>
      <c r="W482" s="83">
        <v>2.8</v>
      </c>
      <c r="X482" s="83">
        <v>16</v>
      </c>
      <c r="Y482" s="83">
        <v>6.8</v>
      </c>
      <c r="Z482" s="83">
        <v>12</v>
      </c>
      <c r="AA482" s="83">
        <v>20.2</v>
      </c>
      <c r="AB482" s="83">
        <v>54.1</v>
      </c>
      <c r="AC482" s="83">
        <v>308.39999999999998</v>
      </c>
      <c r="AD482" s="83">
        <v>1106.9000000000001</v>
      </c>
      <c r="AE482" s="83">
        <v>1469</v>
      </c>
      <c r="AF482" s="83">
        <v>867.5</v>
      </c>
      <c r="AG482" s="83">
        <v>20.9</v>
      </c>
      <c r="AH482" s="83">
        <v>1.6</v>
      </c>
      <c r="AI482" s="83">
        <v>1.6</v>
      </c>
      <c r="AJ482" s="84">
        <v>42.6</v>
      </c>
      <c r="AK482" s="85"/>
      <c r="AL482" s="59">
        <v>1</v>
      </c>
      <c r="AM482" s="86">
        <f t="shared" si="404"/>
        <v>1</v>
      </c>
      <c r="AN482" s="86">
        <f t="shared" si="403"/>
        <v>1</v>
      </c>
      <c r="AO482" s="86">
        <f t="shared" si="354"/>
        <v>1</v>
      </c>
      <c r="AP482" s="86">
        <f t="shared" si="355"/>
        <v>1</v>
      </c>
      <c r="AQ482" s="86">
        <f t="shared" si="356"/>
        <v>1</v>
      </c>
      <c r="AR482" s="86">
        <f t="shared" si="357"/>
        <v>1</v>
      </c>
      <c r="AS482" s="86">
        <f t="shared" si="358"/>
        <v>0.99946678854357096</v>
      </c>
      <c r="AT482" s="86">
        <f t="shared" si="359"/>
        <v>0.99852732073938655</v>
      </c>
      <c r="AU482" s="86">
        <f t="shared" si="360"/>
        <v>0.9979687182612228</v>
      </c>
      <c r="AV482" s="86">
        <f t="shared" si="361"/>
        <v>0.99725776965265078</v>
      </c>
      <c r="AW482" s="86">
        <f t="shared" si="362"/>
        <v>0.99319520617509649</v>
      </c>
      <c r="AX482" s="86">
        <f t="shared" si="363"/>
        <v>0.99146861669713593</v>
      </c>
      <c r="AY482" s="86">
        <f t="shared" si="364"/>
        <v>0.98842169408897018</v>
      </c>
      <c r="AZ482" s="86">
        <f t="shared" si="365"/>
        <v>0.98329270769855781</v>
      </c>
      <c r="BA482" s="86">
        <f t="shared" si="366"/>
        <v>0.96955616494007724</v>
      </c>
      <c r="BB482" s="86">
        <f t="shared" si="367"/>
        <v>0.89125025391021739</v>
      </c>
      <c r="BC482" s="86">
        <f t="shared" si="368"/>
        <v>0.61019703432866135</v>
      </c>
      <c r="BD482" s="86">
        <f t="shared" si="369"/>
        <v>0.23720292504570378</v>
      </c>
      <c r="BE482" s="86">
        <f t="shared" si="370"/>
        <v>1.6935811497054559E-2</v>
      </c>
      <c r="BF482" s="86">
        <f t="shared" si="371"/>
        <v>1.1629087954499207E-2</v>
      </c>
      <c r="BG482" s="86">
        <f t="shared" si="372"/>
        <v>1.1222831606743772E-2</v>
      </c>
      <c r="BH482" s="86">
        <f t="shared" si="373"/>
        <v>1.0816575258988338E-2</v>
      </c>
      <c r="BI482" s="87">
        <v>0</v>
      </c>
      <c r="BJ482" s="63"/>
      <c r="BK482" s="86">
        <f t="shared" si="374"/>
        <v>0</v>
      </c>
      <c r="BL482" s="86">
        <f t="shared" si="375"/>
        <v>0</v>
      </c>
      <c r="BM482" s="86">
        <f t="shared" si="376"/>
        <v>0</v>
      </c>
      <c r="BN482" s="86">
        <f t="shared" si="377"/>
        <v>0</v>
      </c>
      <c r="BO482" s="86">
        <f t="shared" si="378"/>
        <v>0</v>
      </c>
      <c r="BP482" s="86">
        <f t="shared" si="379"/>
        <v>0</v>
      </c>
      <c r="BQ482" s="86">
        <f t="shared" si="380"/>
        <v>5.3321145642903911E-4</v>
      </c>
      <c r="BR482" s="86">
        <f t="shared" si="381"/>
        <v>9.3946780418441289E-4</v>
      </c>
      <c r="BS482" s="86">
        <f t="shared" si="382"/>
        <v>5.5860247816374997E-4</v>
      </c>
      <c r="BT482" s="86">
        <f t="shared" si="383"/>
        <v>7.1094860857201514E-4</v>
      </c>
      <c r="BU482" s="86">
        <f t="shared" si="384"/>
        <v>4.0625634775542929E-3</v>
      </c>
      <c r="BV482" s="86">
        <f t="shared" si="385"/>
        <v>1.7265894779605606E-3</v>
      </c>
      <c r="BW482" s="86">
        <f t="shared" si="386"/>
        <v>3.0469226081657474E-3</v>
      </c>
      <c r="BX482" s="86">
        <f t="shared" si="387"/>
        <v>5.1289863904123711E-3</v>
      </c>
      <c r="BY482" s="86">
        <f t="shared" si="388"/>
        <v>1.3736542758480574E-2</v>
      </c>
      <c r="BZ482" s="86">
        <f t="shared" si="389"/>
        <v>7.8305911029859843E-2</v>
      </c>
      <c r="CA482" s="86">
        <f t="shared" si="390"/>
        <v>0.28105321958155605</v>
      </c>
      <c r="CB482" s="86">
        <f t="shared" si="391"/>
        <v>0.37299410928295756</v>
      </c>
      <c r="CC482" s="86">
        <f t="shared" si="392"/>
        <v>0.22026711354864922</v>
      </c>
      <c r="CD482" s="86">
        <f t="shared" si="393"/>
        <v>5.3067235425553524E-3</v>
      </c>
      <c r="CE482" s="86">
        <f t="shared" si="394"/>
        <v>4.062563477554345E-4</v>
      </c>
      <c r="CF482" s="86">
        <f t="shared" si="395"/>
        <v>4.062563477554345E-4</v>
      </c>
      <c r="CG482" s="88">
        <f t="shared" si="396"/>
        <v>1.0816575258988338E-2</v>
      </c>
      <c r="CH482" s="89">
        <f t="shared" si="397"/>
        <v>0</v>
      </c>
      <c r="CI482" s="90">
        <f t="shared" si="398"/>
        <v>8.5313833028640707E-3</v>
      </c>
      <c r="CJ482" s="90">
        <f t="shared" si="399"/>
        <v>0.98065204143814766</v>
      </c>
      <c r="CK482" s="91">
        <f t="shared" si="400"/>
        <v>1.0816575258988338E-2</v>
      </c>
      <c r="CL482" s="90">
        <f t="shared" si="401"/>
        <v>0.32459983268862858</v>
      </c>
      <c r="CM482" s="90">
        <f t="shared" si="402"/>
        <v>4.1091624482882638</v>
      </c>
      <c r="CN482" s="90">
        <f t="array" ref="CN482">10^(SUMPRODUCT(BW482:CF482,LOG($BW$5:$CF$5))/CJ482)</f>
        <v>0.32951432275661585</v>
      </c>
      <c r="CO482" s="92">
        <f t="shared" si="405"/>
        <v>0.20373862288278563</v>
      </c>
      <c r="CP482" s="93">
        <f t="shared" si="405"/>
        <v>0.2779671644380492</v>
      </c>
      <c r="CQ482" s="93">
        <f t="shared" si="405"/>
        <v>0.32006370303440979</v>
      </c>
      <c r="CR482" s="93">
        <f t="shared" si="405"/>
        <v>0.37264324765772</v>
      </c>
      <c r="CS482" s="94">
        <f t="shared" si="405"/>
        <v>0.51997971273960975</v>
      </c>
      <c r="CT482" s="95" t="s">
        <v>551</v>
      </c>
      <c r="CU482" s="79">
        <v>1</v>
      </c>
      <c r="CV482" s="79" t="s">
        <v>550</v>
      </c>
      <c r="CW482" s="80"/>
    </row>
    <row r="483" spans="1:101" x14ac:dyDescent="0.2">
      <c r="A483" s="2"/>
      <c r="B483" s="95">
        <v>230.5</v>
      </c>
      <c r="C483" s="103" t="s">
        <v>23</v>
      </c>
      <c r="D483" s="84">
        <v>136931</v>
      </c>
      <c r="E483" s="84">
        <v>416484</v>
      </c>
      <c r="F483" s="60">
        <v>0</v>
      </c>
      <c r="G483" s="60" t="s">
        <v>580</v>
      </c>
      <c r="H483" s="104" t="s">
        <v>473</v>
      </c>
      <c r="I483" s="78">
        <v>44103</v>
      </c>
      <c r="J483" s="134" t="s">
        <v>590</v>
      </c>
      <c r="K483" s="100">
        <v>3671.1</v>
      </c>
      <c r="L483" s="81" t="s">
        <v>568</v>
      </c>
      <c r="M483" s="81"/>
      <c r="N483" s="82">
        <v>0</v>
      </c>
      <c r="O483" s="83">
        <v>0</v>
      </c>
      <c r="P483" s="83">
        <v>0</v>
      </c>
      <c r="Q483" s="83">
        <v>0</v>
      </c>
      <c r="R483" s="83">
        <v>0</v>
      </c>
      <c r="S483" s="83">
        <v>0</v>
      </c>
      <c r="T483" s="83">
        <v>19.100000000000001</v>
      </c>
      <c r="U483" s="83">
        <v>24.8</v>
      </c>
      <c r="V483" s="83">
        <v>24.9</v>
      </c>
      <c r="W483" s="83">
        <v>13.1</v>
      </c>
      <c r="X483" s="83">
        <v>7.3</v>
      </c>
      <c r="Y483" s="83">
        <v>7.5</v>
      </c>
      <c r="Z483" s="83">
        <v>10.8</v>
      </c>
      <c r="AA483" s="83">
        <v>18.3</v>
      </c>
      <c r="AB483" s="83">
        <v>64.400000000000006</v>
      </c>
      <c r="AC483" s="83">
        <v>254.1</v>
      </c>
      <c r="AD483" s="83">
        <v>1050.3</v>
      </c>
      <c r="AE483" s="83">
        <v>1657.9</v>
      </c>
      <c r="AF483" s="83">
        <v>427.1</v>
      </c>
      <c r="AG483" s="83">
        <v>49.6</v>
      </c>
      <c r="AH483" s="83">
        <v>3.1</v>
      </c>
      <c r="AI483" s="83">
        <v>1.8</v>
      </c>
      <c r="AJ483" s="84">
        <v>37</v>
      </c>
      <c r="AK483" s="85"/>
      <c r="AL483" s="59">
        <v>1</v>
      </c>
      <c r="AM483" s="86">
        <f t="shared" si="404"/>
        <v>1</v>
      </c>
      <c r="AN483" s="86">
        <f t="shared" si="403"/>
        <v>1</v>
      </c>
      <c r="AO483" s="86">
        <f t="shared" si="354"/>
        <v>1</v>
      </c>
      <c r="AP483" s="86">
        <f t="shared" si="355"/>
        <v>1</v>
      </c>
      <c r="AQ483" s="86">
        <f t="shared" si="356"/>
        <v>1</v>
      </c>
      <c r="AR483" s="86">
        <f t="shared" si="357"/>
        <v>1</v>
      </c>
      <c r="AS483" s="86">
        <f t="shared" si="358"/>
        <v>0.99479719974939396</v>
      </c>
      <c r="AT483" s="86">
        <f t="shared" si="359"/>
        <v>0.98804173136117246</v>
      </c>
      <c r="AU483" s="86">
        <f t="shared" si="360"/>
        <v>0.98125902318106295</v>
      </c>
      <c r="AV483" s="86">
        <f t="shared" si="361"/>
        <v>0.97769061044373629</v>
      </c>
      <c r="AW483" s="86">
        <f t="shared" si="362"/>
        <v>0.97570210563591298</v>
      </c>
      <c r="AX483" s="86">
        <f t="shared" si="363"/>
        <v>0.97365912124431375</v>
      </c>
      <c r="AY483" s="86">
        <f t="shared" si="364"/>
        <v>0.9707172237204108</v>
      </c>
      <c r="AZ483" s="86">
        <f t="shared" si="365"/>
        <v>0.96573234180490863</v>
      </c>
      <c r="BA483" s="86">
        <f t="shared" si="366"/>
        <v>0.94818991582904311</v>
      </c>
      <c r="BB483" s="86">
        <f t="shared" si="367"/>
        <v>0.87897360464166052</v>
      </c>
      <c r="BC483" s="86">
        <f t="shared" si="368"/>
        <v>0.59287407044210183</v>
      </c>
      <c r="BD483" s="86">
        <f t="shared" si="369"/>
        <v>0.14126556073111601</v>
      </c>
      <c r="BE483" s="86">
        <f t="shared" si="370"/>
        <v>2.4924409577510812E-2</v>
      </c>
      <c r="BF483" s="86">
        <f t="shared" si="371"/>
        <v>1.1413472801067782E-2</v>
      </c>
      <c r="BG483" s="86">
        <f t="shared" si="372"/>
        <v>1.0569039252540094E-2</v>
      </c>
      <c r="BH483" s="86">
        <f t="shared" si="373"/>
        <v>1.0078722998556274E-2</v>
      </c>
      <c r="BI483" s="87">
        <v>0</v>
      </c>
      <c r="BJ483" s="63"/>
      <c r="BK483" s="86">
        <f t="shared" si="374"/>
        <v>0</v>
      </c>
      <c r="BL483" s="86">
        <f t="shared" si="375"/>
        <v>0</v>
      </c>
      <c r="BM483" s="86">
        <f t="shared" si="376"/>
        <v>0</v>
      </c>
      <c r="BN483" s="86">
        <f t="shared" si="377"/>
        <v>0</v>
      </c>
      <c r="BO483" s="86">
        <f t="shared" si="378"/>
        <v>0</v>
      </c>
      <c r="BP483" s="86">
        <f t="shared" si="379"/>
        <v>0</v>
      </c>
      <c r="BQ483" s="86">
        <f t="shared" si="380"/>
        <v>5.2028002506060433E-3</v>
      </c>
      <c r="BR483" s="86">
        <f t="shared" si="381"/>
        <v>6.7554683882214972E-3</v>
      </c>
      <c r="BS483" s="86">
        <f t="shared" si="382"/>
        <v>6.782708180109509E-3</v>
      </c>
      <c r="BT483" s="86">
        <f t="shared" si="383"/>
        <v>3.568412737326665E-3</v>
      </c>
      <c r="BU483" s="86">
        <f t="shared" si="384"/>
        <v>1.9885048078233103E-3</v>
      </c>
      <c r="BV483" s="86">
        <f t="shared" si="385"/>
        <v>2.042984391599223E-3</v>
      </c>
      <c r="BW483" s="86">
        <f t="shared" si="386"/>
        <v>2.9418975239029477E-3</v>
      </c>
      <c r="BX483" s="86">
        <f t="shared" si="387"/>
        <v>4.9848819155021706E-3</v>
      </c>
      <c r="BY483" s="86">
        <f t="shared" si="388"/>
        <v>1.7542425975865528E-2</v>
      </c>
      <c r="BZ483" s="86">
        <f t="shared" si="389"/>
        <v>6.9216311187382584E-2</v>
      </c>
      <c r="CA483" s="86">
        <f t="shared" si="390"/>
        <v>0.28609953419955869</v>
      </c>
      <c r="CB483" s="86">
        <f t="shared" si="391"/>
        <v>0.45160850971098582</v>
      </c>
      <c r="CC483" s="86">
        <f t="shared" si="392"/>
        <v>0.1163411511536052</v>
      </c>
      <c r="CD483" s="86">
        <f t="shared" si="393"/>
        <v>1.3510936776443029E-2</v>
      </c>
      <c r="CE483" s="86">
        <f t="shared" si="394"/>
        <v>8.4443354852768888E-4</v>
      </c>
      <c r="CF483" s="86">
        <f t="shared" si="395"/>
        <v>4.9031625398381941E-4</v>
      </c>
      <c r="CG483" s="88">
        <f t="shared" si="396"/>
        <v>1.0078722998556274E-2</v>
      </c>
      <c r="CH483" s="89">
        <f t="shared" si="397"/>
        <v>0</v>
      </c>
      <c r="CI483" s="90">
        <f t="shared" si="398"/>
        <v>2.6340878755686248E-2</v>
      </c>
      <c r="CJ483" s="90">
        <f t="shared" si="399"/>
        <v>0.96358039824575747</v>
      </c>
      <c r="CK483" s="91">
        <f t="shared" si="400"/>
        <v>1.0078722998556274E-2</v>
      </c>
      <c r="CL483" s="90">
        <f t="shared" si="401"/>
        <v>0.35564274957788505</v>
      </c>
      <c r="CM483" s="90">
        <f t="shared" si="402"/>
        <v>7.0074885796171866</v>
      </c>
      <c r="CN483" s="90">
        <f t="array" ref="CN483">10^(SUMPRODUCT(BW483:CF483,LOG($BW$5:$CF$5))/CJ483)</f>
        <v>0.33987853882659408</v>
      </c>
      <c r="CO483" s="92">
        <f t="shared" si="405"/>
        <v>0.22250339239147662</v>
      </c>
      <c r="CP483" s="93">
        <f t="shared" si="405"/>
        <v>0.2939869238285493</v>
      </c>
      <c r="CQ483" s="93">
        <f t="shared" si="405"/>
        <v>0.33030107858480995</v>
      </c>
      <c r="CR483" s="93">
        <f t="shared" si="405"/>
        <v>0.38012621825701054</v>
      </c>
      <c r="CS483" s="94">
        <f t="shared" si="405"/>
        <v>0.55620112010070866</v>
      </c>
      <c r="CT483" s="95" t="s">
        <v>551</v>
      </c>
      <c r="CU483" s="79">
        <v>1</v>
      </c>
      <c r="CV483" s="79" t="s">
        <v>550</v>
      </c>
      <c r="CW483" s="80"/>
    </row>
    <row r="484" spans="1:101" x14ac:dyDescent="0.2">
      <c r="A484" s="2"/>
      <c r="B484" s="95">
        <v>230.5</v>
      </c>
      <c r="C484" s="103" t="s">
        <v>25</v>
      </c>
      <c r="D484" s="84">
        <v>136908</v>
      </c>
      <c r="E484" s="84">
        <v>416562</v>
      </c>
      <c r="F484" s="60">
        <v>0</v>
      </c>
      <c r="G484" s="60" t="s">
        <v>580</v>
      </c>
      <c r="H484" s="104" t="s">
        <v>472</v>
      </c>
      <c r="I484" s="78">
        <v>44103</v>
      </c>
      <c r="J484" s="134" t="s">
        <v>590</v>
      </c>
      <c r="K484" s="100">
        <v>4921.5</v>
      </c>
      <c r="L484" s="81" t="s">
        <v>568</v>
      </c>
      <c r="M484" s="81"/>
      <c r="N484" s="82">
        <v>0</v>
      </c>
      <c r="O484" s="83">
        <v>0</v>
      </c>
      <c r="P484" s="83">
        <v>0</v>
      </c>
      <c r="Q484" s="83">
        <v>0</v>
      </c>
      <c r="R484" s="83">
        <v>0</v>
      </c>
      <c r="S484" s="83">
        <v>0</v>
      </c>
      <c r="T484" s="83">
        <v>0</v>
      </c>
      <c r="U484" s="83">
        <v>20.8</v>
      </c>
      <c r="V484" s="83">
        <v>7.9</v>
      </c>
      <c r="W484" s="83">
        <v>6.7</v>
      </c>
      <c r="X484" s="83">
        <v>11.1</v>
      </c>
      <c r="Y484" s="83">
        <v>22.1</v>
      </c>
      <c r="Z484" s="83">
        <v>24.3</v>
      </c>
      <c r="AA484" s="83">
        <v>111.6</v>
      </c>
      <c r="AB484" s="83">
        <v>298.39999999999998</v>
      </c>
      <c r="AC484" s="83">
        <v>895.5</v>
      </c>
      <c r="AD484" s="83">
        <v>2111.1</v>
      </c>
      <c r="AE484" s="83">
        <v>1267</v>
      </c>
      <c r="AF484" s="83">
        <v>104</v>
      </c>
      <c r="AG484" s="83">
        <v>11.9</v>
      </c>
      <c r="AH484" s="83">
        <v>1.5</v>
      </c>
      <c r="AI484" s="83">
        <v>0.5</v>
      </c>
      <c r="AJ484" s="84">
        <v>27.1</v>
      </c>
      <c r="AK484" s="85"/>
      <c r="AL484" s="59">
        <v>1</v>
      </c>
      <c r="AM484" s="86">
        <f t="shared" si="404"/>
        <v>1</v>
      </c>
      <c r="AN484" s="86">
        <f t="shared" si="403"/>
        <v>1</v>
      </c>
      <c r="AO484" s="86">
        <f t="shared" si="354"/>
        <v>1</v>
      </c>
      <c r="AP484" s="86">
        <f t="shared" si="355"/>
        <v>1</v>
      </c>
      <c r="AQ484" s="86">
        <f t="shared" si="356"/>
        <v>1</v>
      </c>
      <c r="AR484" s="86">
        <f t="shared" si="357"/>
        <v>1</v>
      </c>
      <c r="AS484" s="86">
        <f t="shared" si="358"/>
        <v>1</v>
      </c>
      <c r="AT484" s="86">
        <f t="shared" si="359"/>
        <v>0.99577364624606324</v>
      </c>
      <c r="AU484" s="86">
        <f t="shared" si="360"/>
        <v>0.9941684445799045</v>
      </c>
      <c r="AV484" s="86">
        <f t="shared" si="361"/>
        <v>0.99280707101493448</v>
      </c>
      <c r="AW484" s="86">
        <f t="shared" si="362"/>
        <v>0.99055166107893933</v>
      </c>
      <c r="AX484" s="86">
        <f t="shared" si="363"/>
        <v>0.98606116021538148</v>
      </c>
      <c r="AY484" s="86">
        <f t="shared" si="364"/>
        <v>0.98112364116631112</v>
      </c>
      <c r="AZ484" s="86">
        <f t="shared" si="365"/>
        <v>0.95844762775576553</v>
      </c>
      <c r="BA484" s="86">
        <f t="shared" si="366"/>
        <v>0.89781570659351828</v>
      </c>
      <c r="BB484" s="86">
        <f t="shared" si="367"/>
        <v>0.71585898608147924</v>
      </c>
      <c r="BC484" s="86">
        <f t="shared" si="368"/>
        <v>0.28690439906532567</v>
      </c>
      <c r="BD484" s="86">
        <f t="shared" si="369"/>
        <v>2.9462562226963362E-2</v>
      </c>
      <c r="BE484" s="86">
        <f t="shared" si="370"/>
        <v>8.3307934572793216E-3</v>
      </c>
      <c r="BF484" s="86">
        <f t="shared" si="371"/>
        <v>5.9128314538250907E-3</v>
      </c>
      <c r="BG484" s="86">
        <f t="shared" si="372"/>
        <v>5.6080463273392635E-3</v>
      </c>
      <c r="BH484" s="86">
        <f t="shared" si="373"/>
        <v>5.5064512851773209E-3</v>
      </c>
      <c r="BI484" s="87">
        <v>0</v>
      </c>
      <c r="BJ484" s="63"/>
      <c r="BK484" s="86">
        <f t="shared" si="374"/>
        <v>0</v>
      </c>
      <c r="BL484" s="86">
        <f t="shared" si="375"/>
        <v>0</v>
      </c>
      <c r="BM484" s="86">
        <f t="shared" si="376"/>
        <v>0</v>
      </c>
      <c r="BN484" s="86">
        <f t="shared" si="377"/>
        <v>0</v>
      </c>
      <c r="BO484" s="86">
        <f t="shared" si="378"/>
        <v>0</v>
      </c>
      <c r="BP484" s="86">
        <f t="shared" si="379"/>
        <v>0</v>
      </c>
      <c r="BQ484" s="86">
        <f t="shared" si="380"/>
        <v>0</v>
      </c>
      <c r="BR484" s="86">
        <f t="shared" si="381"/>
        <v>4.2263537539367624E-3</v>
      </c>
      <c r="BS484" s="86">
        <f t="shared" si="382"/>
        <v>1.6052016661587398E-3</v>
      </c>
      <c r="BT484" s="86">
        <f t="shared" si="383"/>
        <v>1.3613735649700143E-3</v>
      </c>
      <c r="BU484" s="86">
        <f t="shared" si="384"/>
        <v>2.2554099359951563E-3</v>
      </c>
      <c r="BV484" s="86">
        <f t="shared" si="385"/>
        <v>4.4905008635578447E-3</v>
      </c>
      <c r="BW484" s="86">
        <f t="shared" si="386"/>
        <v>4.9375190490703602E-3</v>
      </c>
      <c r="BX484" s="86">
        <f t="shared" si="387"/>
        <v>2.2676013410545592E-2</v>
      </c>
      <c r="BY484" s="86">
        <f t="shared" si="388"/>
        <v>6.0631921162247249E-2</v>
      </c>
      <c r="BZ484" s="86">
        <f t="shared" si="389"/>
        <v>0.18195672051203904</v>
      </c>
      <c r="CA484" s="86">
        <f t="shared" si="390"/>
        <v>0.42895458701615358</v>
      </c>
      <c r="CB484" s="86">
        <f t="shared" si="391"/>
        <v>0.2574418368383623</v>
      </c>
      <c r="CC484" s="86">
        <f t="shared" si="392"/>
        <v>2.1131768769684041E-2</v>
      </c>
      <c r="CD484" s="86">
        <f t="shared" si="393"/>
        <v>2.4179620034542309E-3</v>
      </c>
      <c r="CE484" s="86">
        <f t="shared" si="394"/>
        <v>3.0478512648582715E-4</v>
      </c>
      <c r="CF484" s="86">
        <f t="shared" si="395"/>
        <v>1.0159504216194267E-4</v>
      </c>
      <c r="CG484" s="88">
        <f t="shared" si="396"/>
        <v>5.5064512851773209E-3</v>
      </c>
      <c r="CH484" s="89">
        <f t="shared" si="397"/>
        <v>0</v>
      </c>
      <c r="CI484" s="90">
        <f t="shared" si="398"/>
        <v>1.3938839784618517E-2</v>
      </c>
      <c r="CJ484" s="90">
        <f t="shared" si="399"/>
        <v>0.98055470893020402</v>
      </c>
      <c r="CK484" s="91">
        <f t="shared" si="400"/>
        <v>5.5064512851773209E-3</v>
      </c>
      <c r="CL484" s="90">
        <f t="shared" si="401"/>
        <v>0.43931150262288149</v>
      </c>
      <c r="CM484" s="90">
        <f t="shared" si="402"/>
        <v>4.5961929402595292</v>
      </c>
      <c r="CN484" s="90">
        <f t="array" ref="CN484">10^(SUMPRODUCT(BW484:CF484,LOG($BW$5:$CF$5))/CJ484)</f>
        <v>0.43373227738902637</v>
      </c>
      <c r="CO484" s="92">
        <f t="shared" si="405"/>
        <v>0.27521116798921091</v>
      </c>
      <c r="CP484" s="93">
        <f t="shared" si="405"/>
        <v>0.37334212503695358</v>
      </c>
      <c r="CQ484" s="93">
        <f t="shared" si="405"/>
        <v>0.42084296478260569</v>
      </c>
      <c r="CR484" s="93">
        <f t="shared" si="405"/>
        <v>0.47438740267919965</v>
      </c>
      <c r="CS484" s="94">
        <f t="shared" si="405"/>
        <v>0.71881451213739156</v>
      </c>
      <c r="CT484" s="95" t="s">
        <v>551</v>
      </c>
      <c r="CU484" s="79">
        <v>1</v>
      </c>
      <c r="CV484" s="79" t="s">
        <v>550</v>
      </c>
      <c r="CW484" s="80"/>
    </row>
    <row r="485" spans="1:101" x14ac:dyDescent="0.2">
      <c r="A485" s="2"/>
      <c r="B485" s="95">
        <v>231</v>
      </c>
      <c r="C485" s="103" t="s">
        <v>29</v>
      </c>
      <c r="D485" s="84">
        <v>136440</v>
      </c>
      <c r="E485" s="84">
        <v>416383</v>
      </c>
      <c r="F485" s="60">
        <v>0</v>
      </c>
      <c r="G485" s="60" t="s">
        <v>580</v>
      </c>
      <c r="H485" s="104" t="s">
        <v>474</v>
      </c>
      <c r="I485" s="78">
        <v>44103</v>
      </c>
      <c r="J485" s="134" t="s">
        <v>590</v>
      </c>
      <c r="K485" s="100">
        <v>4250.3</v>
      </c>
      <c r="L485" s="81" t="s">
        <v>568</v>
      </c>
      <c r="M485" s="81"/>
      <c r="N485" s="82">
        <v>0</v>
      </c>
      <c r="O485" s="83">
        <v>0</v>
      </c>
      <c r="P485" s="83">
        <v>0</v>
      </c>
      <c r="Q485" s="83">
        <v>0</v>
      </c>
      <c r="R485" s="83">
        <v>0</v>
      </c>
      <c r="S485" s="83">
        <v>32.6</v>
      </c>
      <c r="T485" s="83">
        <v>10.199999999999999</v>
      </c>
      <c r="U485" s="83">
        <v>23.8</v>
      </c>
      <c r="V485" s="83">
        <v>27.8</v>
      </c>
      <c r="W485" s="83">
        <v>35.6</v>
      </c>
      <c r="X485" s="83">
        <v>35.5</v>
      </c>
      <c r="Y485" s="83">
        <v>29.5</v>
      </c>
      <c r="Z485" s="83">
        <v>48.4</v>
      </c>
      <c r="AA485" s="83">
        <v>72</v>
      </c>
      <c r="AB485" s="83">
        <v>179.5</v>
      </c>
      <c r="AC485" s="83">
        <v>550.1</v>
      </c>
      <c r="AD485" s="83">
        <v>1496.1</v>
      </c>
      <c r="AE485" s="83">
        <v>1379.9</v>
      </c>
      <c r="AF485" s="83">
        <v>215</v>
      </c>
      <c r="AG485" s="83">
        <v>24</v>
      </c>
      <c r="AH485" s="83">
        <v>5.2</v>
      </c>
      <c r="AI485" s="83">
        <v>5.8</v>
      </c>
      <c r="AJ485" s="84">
        <v>79.3</v>
      </c>
      <c r="AK485" s="85"/>
      <c r="AL485" s="59">
        <v>1</v>
      </c>
      <c r="AM485" s="86">
        <f t="shared" si="404"/>
        <v>1</v>
      </c>
      <c r="AN485" s="86">
        <f t="shared" si="403"/>
        <v>1</v>
      </c>
      <c r="AO485" s="86">
        <f t="shared" si="354"/>
        <v>1</v>
      </c>
      <c r="AP485" s="86">
        <f t="shared" si="355"/>
        <v>1</v>
      </c>
      <c r="AQ485" s="86">
        <f t="shared" si="356"/>
        <v>1</v>
      </c>
      <c r="AR485" s="86">
        <f t="shared" si="357"/>
        <v>0.99232995317977557</v>
      </c>
      <c r="AS485" s="86">
        <f t="shared" si="358"/>
        <v>0.98993012257958268</v>
      </c>
      <c r="AT485" s="86">
        <f t="shared" si="359"/>
        <v>0.98433051784579917</v>
      </c>
      <c r="AU485" s="86">
        <f t="shared" si="360"/>
        <v>0.97778980307272434</v>
      </c>
      <c r="AV485" s="86">
        <f t="shared" si="361"/>
        <v>0.96941392372303137</v>
      </c>
      <c r="AW485" s="86">
        <f t="shared" si="362"/>
        <v>0.96106157212432064</v>
      </c>
      <c r="AX485" s="86">
        <f t="shared" si="363"/>
        <v>0.954120885584547</v>
      </c>
      <c r="AY485" s="86">
        <f t="shared" si="364"/>
        <v>0.94273345410912168</v>
      </c>
      <c r="AZ485" s="86">
        <f t="shared" si="365"/>
        <v>0.92579347340187745</v>
      </c>
      <c r="BA485" s="86">
        <f t="shared" si="366"/>
        <v>0.88356116038867838</v>
      </c>
      <c r="BB485" s="86">
        <f t="shared" si="367"/>
        <v>0.7541350022351363</v>
      </c>
      <c r="BC485" s="86">
        <f t="shared" si="368"/>
        <v>0.40213631978919134</v>
      </c>
      <c r="BD485" s="86">
        <f t="shared" si="369"/>
        <v>7.7476883984659906E-2</v>
      </c>
      <c r="BE485" s="86">
        <f t="shared" si="370"/>
        <v>2.6892219372750159E-2</v>
      </c>
      <c r="BF485" s="86">
        <f t="shared" si="371"/>
        <v>2.1245559137002094E-2</v>
      </c>
      <c r="BG485" s="86">
        <f t="shared" si="372"/>
        <v>2.0022116085923348E-2</v>
      </c>
      <c r="BH485" s="86">
        <f t="shared" si="373"/>
        <v>1.8657506528950898E-2</v>
      </c>
      <c r="BI485" s="87">
        <v>0</v>
      </c>
      <c r="BJ485" s="63"/>
      <c r="BK485" s="86">
        <f t="shared" si="374"/>
        <v>0</v>
      </c>
      <c r="BL485" s="86">
        <f t="shared" si="375"/>
        <v>0</v>
      </c>
      <c r="BM485" s="86">
        <f t="shared" si="376"/>
        <v>0</v>
      </c>
      <c r="BN485" s="86">
        <f t="shared" si="377"/>
        <v>0</v>
      </c>
      <c r="BO485" s="86">
        <f t="shared" si="378"/>
        <v>0</v>
      </c>
      <c r="BP485" s="86">
        <f t="shared" si="379"/>
        <v>7.6700468202244299E-3</v>
      </c>
      <c r="BQ485" s="86">
        <f t="shared" si="380"/>
        <v>2.3998306001928871E-3</v>
      </c>
      <c r="BR485" s="86">
        <f t="shared" si="381"/>
        <v>5.5996047337835142E-3</v>
      </c>
      <c r="BS485" s="86">
        <f t="shared" si="382"/>
        <v>6.5407147730748294E-3</v>
      </c>
      <c r="BT485" s="86">
        <f t="shared" si="383"/>
        <v>8.3758793496929718E-3</v>
      </c>
      <c r="BU485" s="86">
        <f t="shared" si="384"/>
        <v>8.3523515987107277E-3</v>
      </c>
      <c r="BV485" s="86">
        <f t="shared" si="385"/>
        <v>6.9406865397736439E-3</v>
      </c>
      <c r="BW485" s="86">
        <f t="shared" si="386"/>
        <v>1.1387431475425314E-2</v>
      </c>
      <c r="BX485" s="86">
        <f t="shared" si="387"/>
        <v>1.6939980707244229E-2</v>
      </c>
      <c r="BY485" s="86">
        <f t="shared" si="388"/>
        <v>4.2232313013199074E-2</v>
      </c>
      <c r="BZ485" s="86">
        <f t="shared" si="389"/>
        <v>0.12942615815354208</v>
      </c>
      <c r="CA485" s="86">
        <f t="shared" si="390"/>
        <v>0.35199868244594495</v>
      </c>
      <c r="CB485" s="86">
        <f t="shared" si="391"/>
        <v>0.32465943580453144</v>
      </c>
      <c r="CC485" s="86">
        <f t="shared" si="392"/>
        <v>5.0584664611909747E-2</v>
      </c>
      <c r="CD485" s="86">
        <f t="shared" si="393"/>
        <v>5.6466602357480647E-3</v>
      </c>
      <c r="CE485" s="86">
        <f t="shared" si="394"/>
        <v>1.2234430510787465E-3</v>
      </c>
      <c r="CF485" s="86">
        <f t="shared" si="395"/>
        <v>1.3646095569724501E-3</v>
      </c>
      <c r="CG485" s="88">
        <f t="shared" si="396"/>
        <v>1.8657506528950898E-2</v>
      </c>
      <c r="CH485" s="89">
        <f t="shared" si="397"/>
        <v>0</v>
      </c>
      <c r="CI485" s="90">
        <f t="shared" si="398"/>
        <v>4.5879114415453004E-2</v>
      </c>
      <c r="CJ485" s="90">
        <f t="shared" si="399"/>
        <v>0.93546337905559618</v>
      </c>
      <c r="CK485" s="91">
        <f t="shared" si="400"/>
        <v>1.8657506528950898E-2</v>
      </c>
      <c r="CL485" s="90">
        <f t="shared" si="401"/>
        <v>0.42347957620309218</v>
      </c>
      <c r="CM485" s="90">
        <f t="shared" si="402"/>
        <v>6.0904953405784115</v>
      </c>
      <c r="CN485" s="90">
        <f t="array" ref="CN485">10^(SUMPRODUCT(BW485:CF485,LOG($BW$5:$CF$5))/CJ485)</f>
        <v>0.39947879940609843</v>
      </c>
      <c r="CO485" s="92">
        <f t="shared" si="405"/>
        <v>0.25615624629494521</v>
      </c>
      <c r="CP485" s="93">
        <f t="shared" si="405"/>
        <v>0.33556195386027443</v>
      </c>
      <c r="CQ485" s="93">
        <f t="shared" si="405"/>
        <v>0.39046483909555318</v>
      </c>
      <c r="CR485" s="93">
        <f t="shared" si="405"/>
        <v>0.45182098279763538</v>
      </c>
      <c r="CS485" s="94">
        <f t="shared" si="405"/>
        <v>0.81125189773143158</v>
      </c>
      <c r="CT485" s="95" t="s">
        <v>551</v>
      </c>
      <c r="CU485" s="79">
        <v>1</v>
      </c>
      <c r="CV485" s="79" t="s">
        <v>550</v>
      </c>
      <c r="CW485" s="80"/>
    </row>
    <row r="486" spans="1:101" x14ac:dyDescent="0.2">
      <c r="A486" s="2"/>
      <c r="B486" s="95">
        <v>231.5</v>
      </c>
      <c r="C486" s="103" t="s">
        <v>23</v>
      </c>
      <c r="D486" s="84">
        <v>135992</v>
      </c>
      <c r="E486" s="84">
        <v>416178</v>
      </c>
      <c r="F486" s="60">
        <v>0</v>
      </c>
      <c r="G486" s="60" t="s">
        <v>580</v>
      </c>
      <c r="H486" s="104" t="s">
        <v>475</v>
      </c>
      <c r="I486" s="78">
        <v>44103</v>
      </c>
      <c r="J486" s="134" t="s">
        <v>590</v>
      </c>
      <c r="K486" s="100">
        <v>4736.3999999999996</v>
      </c>
      <c r="L486" s="81" t="s">
        <v>568</v>
      </c>
      <c r="M486" s="81"/>
      <c r="N486" s="82">
        <v>0</v>
      </c>
      <c r="O486" s="83">
        <v>0</v>
      </c>
      <c r="P486" s="83">
        <v>0</v>
      </c>
      <c r="Q486" s="83">
        <v>0</v>
      </c>
      <c r="R486" s="83">
        <v>0</v>
      </c>
      <c r="S486" s="83">
        <v>0</v>
      </c>
      <c r="T486" s="83">
        <v>8.8000000000000007</v>
      </c>
      <c r="U486" s="83">
        <v>17.899999999999999</v>
      </c>
      <c r="V486" s="83">
        <v>7.1</v>
      </c>
      <c r="W486" s="83">
        <v>4.5</v>
      </c>
      <c r="X486" s="83">
        <v>5.2</v>
      </c>
      <c r="Y486" s="83">
        <v>7.4</v>
      </c>
      <c r="Z486" s="83">
        <v>6.1</v>
      </c>
      <c r="AA486" s="83">
        <v>19.2</v>
      </c>
      <c r="AB486" s="83">
        <v>70.900000000000006</v>
      </c>
      <c r="AC486" s="83">
        <v>431.3</v>
      </c>
      <c r="AD486" s="83">
        <v>1306.5</v>
      </c>
      <c r="AE486" s="83">
        <v>2289</v>
      </c>
      <c r="AF486" s="83">
        <v>511.5</v>
      </c>
      <c r="AG486" s="83">
        <v>34.299999999999997</v>
      </c>
      <c r="AH486" s="83">
        <v>1.4</v>
      </c>
      <c r="AI486" s="83">
        <v>0.6</v>
      </c>
      <c r="AJ486" s="84">
        <v>14.7</v>
      </c>
      <c r="AK486" s="85"/>
      <c r="AL486" s="59">
        <v>1</v>
      </c>
      <c r="AM486" s="86">
        <f t="shared" si="404"/>
        <v>1</v>
      </c>
      <c r="AN486" s="86">
        <f t="shared" si="403"/>
        <v>1</v>
      </c>
      <c r="AO486" s="86">
        <f t="shared" si="354"/>
        <v>1</v>
      </c>
      <c r="AP486" s="86">
        <f t="shared" si="355"/>
        <v>1</v>
      </c>
      <c r="AQ486" s="86">
        <f t="shared" si="356"/>
        <v>1</v>
      </c>
      <c r="AR486" s="86">
        <f t="shared" si="357"/>
        <v>1</v>
      </c>
      <c r="AS486" s="86">
        <f t="shared" si="358"/>
        <v>0.99814204881344482</v>
      </c>
      <c r="AT486" s="86">
        <f t="shared" si="359"/>
        <v>0.99436280719533821</v>
      </c>
      <c r="AU486" s="86">
        <f t="shared" si="360"/>
        <v>0.99286377839709483</v>
      </c>
      <c r="AV486" s="86">
        <f t="shared" si="361"/>
        <v>0.99191368972215188</v>
      </c>
      <c r="AW486" s="86">
        <f t="shared" si="362"/>
        <v>0.99081580947555103</v>
      </c>
      <c r="AX486" s="86">
        <f t="shared" si="363"/>
        <v>0.98925344143231142</v>
      </c>
      <c r="AY486" s="86">
        <f t="shared" si="364"/>
        <v>0.98796554345072207</v>
      </c>
      <c r="AZ486" s="86">
        <f t="shared" si="365"/>
        <v>0.98391183177096531</v>
      </c>
      <c r="BA486" s="86">
        <f t="shared" si="366"/>
        <v>0.96894265687019676</v>
      </c>
      <c r="BB486" s="86">
        <f t="shared" si="367"/>
        <v>0.87788193564732708</v>
      </c>
      <c r="BC486" s="86">
        <f t="shared" si="368"/>
        <v>0.60203952368887759</v>
      </c>
      <c r="BD486" s="86">
        <f t="shared" si="369"/>
        <v>0.11876108436787425</v>
      </c>
      <c r="BE486" s="86">
        <f t="shared" si="370"/>
        <v>1.0767671649353841E-2</v>
      </c>
      <c r="BF486" s="86">
        <f t="shared" si="371"/>
        <v>3.5258846381216813E-3</v>
      </c>
      <c r="BG486" s="86">
        <f t="shared" si="372"/>
        <v>3.2303014948060829E-3</v>
      </c>
      <c r="BH486" s="86">
        <f t="shared" si="373"/>
        <v>3.1036230048136835E-3</v>
      </c>
      <c r="BI486" s="87">
        <v>0</v>
      </c>
      <c r="BJ486" s="63"/>
      <c r="BK486" s="86">
        <f t="shared" si="374"/>
        <v>0</v>
      </c>
      <c r="BL486" s="86">
        <f t="shared" si="375"/>
        <v>0</v>
      </c>
      <c r="BM486" s="86">
        <f t="shared" si="376"/>
        <v>0</v>
      </c>
      <c r="BN486" s="86">
        <f t="shared" si="377"/>
        <v>0</v>
      </c>
      <c r="BO486" s="86">
        <f t="shared" si="378"/>
        <v>0</v>
      </c>
      <c r="BP486" s="86">
        <f t="shared" si="379"/>
        <v>0</v>
      </c>
      <c r="BQ486" s="86">
        <f t="shared" si="380"/>
        <v>1.8579511865551845E-3</v>
      </c>
      <c r="BR486" s="86">
        <f t="shared" si="381"/>
        <v>3.7792416181066102E-3</v>
      </c>
      <c r="BS486" s="86">
        <f t="shared" si="382"/>
        <v>1.4990287982433737E-3</v>
      </c>
      <c r="BT486" s="86">
        <f t="shared" si="383"/>
        <v>9.5008867494295046E-4</v>
      </c>
      <c r="BU486" s="86">
        <f t="shared" si="384"/>
        <v>1.0978802466008464E-3</v>
      </c>
      <c r="BV486" s="86">
        <f t="shared" si="385"/>
        <v>1.5623680432396148E-3</v>
      </c>
      <c r="BW486" s="86">
        <f t="shared" si="386"/>
        <v>1.2878979815893477E-3</v>
      </c>
      <c r="BX486" s="86">
        <f t="shared" si="387"/>
        <v>4.0537116797567663E-3</v>
      </c>
      <c r="BY486" s="86">
        <f t="shared" si="388"/>
        <v>1.4969174900768545E-2</v>
      </c>
      <c r="BZ486" s="86">
        <f t="shared" si="389"/>
        <v>9.1060721222869678E-2</v>
      </c>
      <c r="CA486" s="86">
        <f t="shared" si="390"/>
        <v>0.2758424119584495</v>
      </c>
      <c r="CB486" s="86">
        <f t="shared" si="391"/>
        <v>0.48327843932100334</v>
      </c>
      <c r="CC486" s="86">
        <f t="shared" si="392"/>
        <v>0.10799341271852041</v>
      </c>
      <c r="CD486" s="86">
        <f t="shared" si="393"/>
        <v>7.2417870112321597E-3</v>
      </c>
      <c r="CE486" s="86">
        <f t="shared" si="394"/>
        <v>2.9558314331559841E-4</v>
      </c>
      <c r="CF486" s="86">
        <f t="shared" si="395"/>
        <v>1.2667848999239938E-4</v>
      </c>
      <c r="CG486" s="88">
        <f t="shared" si="396"/>
        <v>3.1036230048136835E-3</v>
      </c>
      <c r="CH486" s="89">
        <f t="shared" si="397"/>
        <v>0</v>
      </c>
      <c r="CI486" s="90">
        <f t="shared" si="398"/>
        <v>1.074655856768858E-2</v>
      </c>
      <c r="CJ486" s="90">
        <f t="shared" si="399"/>
        <v>0.9861498184274976</v>
      </c>
      <c r="CK486" s="91">
        <f t="shared" si="400"/>
        <v>3.1036230048136835E-3</v>
      </c>
      <c r="CL486" s="90">
        <f t="shared" si="401"/>
        <v>0.35069439199711716</v>
      </c>
      <c r="CM486" s="90">
        <f t="shared" si="402"/>
        <v>6.6207576462207669</v>
      </c>
      <c r="CN486" s="90">
        <f t="array" ref="CN486">10^(SUMPRODUCT(BW486:CF486,LOG($BW$5:$CF$5))/CJ486)</f>
        <v>0.34334294552893907</v>
      </c>
      <c r="CO486" s="92">
        <f t="shared" si="405"/>
        <v>0.23613218769789979</v>
      </c>
      <c r="CP486" s="93">
        <f t="shared" si="405"/>
        <v>0.29566974571157306</v>
      </c>
      <c r="CQ486" s="93">
        <f t="shared" si="405"/>
        <v>0.32966599807850039</v>
      </c>
      <c r="CR486" s="93">
        <f t="shared" si="405"/>
        <v>0.37678181381543918</v>
      </c>
      <c r="CS486" s="94">
        <f t="shared" si="405"/>
        <v>0.54445233551634087</v>
      </c>
      <c r="CT486" s="95" t="s">
        <v>551</v>
      </c>
      <c r="CU486" s="79">
        <v>1</v>
      </c>
      <c r="CV486" s="79" t="s">
        <v>550</v>
      </c>
      <c r="CW486" s="80"/>
    </row>
    <row r="487" spans="1:101" x14ac:dyDescent="0.2">
      <c r="A487" s="2"/>
      <c r="B487" s="95">
        <v>231.5</v>
      </c>
      <c r="C487" s="103" t="s">
        <v>25</v>
      </c>
      <c r="D487" s="84">
        <v>135960</v>
      </c>
      <c r="E487" s="84">
        <v>416253</v>
      </c>
      <c r="F487" s="60">
        <v>0</v>
      </c>
      <c r="G487" s="60" t="s">
        <v>580</v>
      </c>
      <c r="H487" s="104" t="s">
        <v>476</v>
      </c>
      <c r="I487" s="78">
        <v>44103</v>
      </c>
      <c r="J487" s="134" t="s">
        <v>590</v>
      </c>
      <c r="K487" s="100">
        <v>4827.8999999999996</v>
      </c>
      <c r="L487" s="81" t="s">
        <v>568</v>
      </c>
      <c r="M487" s="81"/>
      <c r="N487" s="82">
        <v>0</v>
      </c>
      <c r="O487" s="83">
        <v>0</v>
      </c>
      <c r="P487" s="83">
        <v>0</v>
      </c>
      <c r="Q487" s="83">
        <v>0</v>
      </c>
      <c r="R487" s="83">
        <v>0</v>
      </c>
      <c r="S487" s="83">
        <v>11</v>
      </c>
      <c r="T487" s="83">
        <v>7.1</v>
      </c>
      <c r="U487" s="83">
        <v>17.600000000000001</v>
      </c>
      <c r="V487" s="83">
        <v>23.5</v>
      </c>
      <c r="W487" s="83">
        <v>25.9</v>
      </c>
      <c r="X487" s="83">
        <v>32</v>
      </c>
      <c r="Y487" s="83">
        <v>44.2</v>
      </c>
      <c r="Z487" s="83">
        <v>98.7</v>
      </c>
      <c r="AA487" s="83">
        <v>135</v>
      </c>
      <c r="AB487" s="83">
        <v>290.5</v>
      </c>
      <c r="AC487" s="83">
        <v>801.6</v>
      </c>
      <c r="AD487" s="83">
        <v>1820.6</v>
      </c>
      <c r="AE487" s="83">
        <v>1271.5</v>
      </c>
      <c r="AF487" s="83">
        <v>169.2</v>
      </c>
      <c r="AG487" s="83">
        <v>19.3</v>
      </c>
      <c r="AH487" s="83">
        <v>2.5</v>
      </c>
      <c r="AI487" s="83">
        <v>4.0999999999999996</v>
      </c>
      <c r="AJ487" s="84">
        <v>53.6</v>
      </c>
      <c r="AK487" s="85"/>
      <c r="AL487" s="59">
        <v>1</v>
      </c>
      <c r="AM487" s="86">
        <f t="shared" si="404"/>
        <v>1</v>
      </c>
      <c r="AN487" s="86">
        <f t="shared" si="403"/>
        <v>1</v>
      </c>
      <c r="AO487" s="86">
        <f t="shared" ref="AO487:AO535" si="406">AN487-P487/SUM($N487:$AJ487)</f>
        <v>1</v>
      </c>
      <c r="AP487" s="86">
        <f t="shared" ref="AP487:AP535" si="407">AO487-Q487/SUM($N487:$AJ487)</f>
        <v>1</v>
      </c>
      <c r="AQ487" s="86">
        <f t="shared" ref="AQ487:AQ535" si="408">AP487-R487/SUM($N487:$AJ487)</f>
        <v>1</v>
      </c>
      <c r="AR487" s="86">
        <f t="shared" ref="AR487:AR535" si="409">AQ487-S487/SUM($N487:$AJ487)</f>
        <v>0.99772157666894512</v>
      </c>
      <c r="AS487" s="86">
        <f t="shared" ref="AS487:AS535" si="410">AR487-T487/SUM($N487:$AJ487)</f>
        <v>0.99625095797344609</v>
      </c>
      <c r="AT487" s="86">
        <f t="shared" ref="AT487:AT535" si="411">AS487-U487/SUM($N487:$AJ487)</f>
        <v>0.9926054806437582</v>
      </c>
      <c r="AU487" s="86">
        <f t="shared" ref="AU487:AU535" si="412">AT487-V487/SUM($N487:$AJ487)</f>
        <v>0.98773793989104997</v>
      </c>
      <c r="AV487" s="86">
        <f t="shared" ref="AV487:AV535" si="413">AU487-W487/SUM($N487:$AJ487)</f>
        <v>0.98237328859338435</v>
      </c>
      <c r="AW487" s="86">
        <f t="shared" ref="AW487:AW535" si="414">AV487-X487/SUM($N487:$AJ487)</f>
        <v>0.97574514799395184</v>
      </c>
      <c r="AX487" s="86">
        <f t="shared" ref="AX487:AX535" si="415">AW487-Y487/SUM($N487:$AJ487)</f>
        <v>0.96659002879098577</v>
      </c>
      <c r="AY487" s="86">
        <f t="shared" ref="AY487:AY535" si="416">AX487-Z487/SUM($N487:$AJ487)</f>
        <v>0.9461463576296113</v>
      </c>
      <c r="AZ487" s="86">
        <f t="shared" ref="AZ487:AZ535" si="417">AY487-AA487/SUM($N487:$AJ487)</f>
        <v>0.91818388947575558</v>
      </c>
      <c r="BA487" s="86">
        <f t="shared" ref="BA487:BA535" si="418">AZ487-AB487/SUM($N487:$AJ487)</f>
        <v>0.85801280059653273</v>
      </c>
      <c r="BB487" s="86">
        <f t="shared" ref="BB487:BB535" si="419">BA487-AC487/SUM($N487:$AJ487)</f>
        <v>0.69197787858074955</v>
      </c>
      <c r="BC487" s="86">
        <f t="shared" ref="BC487:BC535" si="420">BB487-AD487/SUM($N487:$AJ487)</f>
        <v>0.31487810435178876</v>
      </c>
      <c r="BD487" s="86">
        <f t="shared" ref="BD487:BD535" si="421">BC487-AE487/SUM($N487:$AJ487)</f>
        <v>5.1513080221214425E-2</v>
      </c>
      <c r="BE487" s="86">
        <f t="shared" ref="BE487:BE535" si="422">BD487-AF487/SUM($N487:$AJ487)</f>
        <v>1.6466786801715268E-2</v>
      </c>
      <c r="BF487" s="86">
        <f t="shared" ref="BF487:BF535" si="423">BE487-AG487/SUM($N487:$AJ487)</f>
        <v>1.2469189502682563E-2</v>
      </c>
      <c r="BG487" s="86">
        <f t="shared" ref="BG487:BG535" si="424">BF487-AH487/SUM($N487:$AJ487)</f>
        <v>1.1951366018351901E-2</v>
      </c>
      <c r="BH487" s="86">
        <f t="shared" ref="BH487:BH535" si="425">BG487-AI487/SUM($N487:$AJ487)</f>
        <v>1.1102135504049617E-2</v>
      </c>
      <c r="BI487" s="87">
        <v>0</v>
      </c>
      <c r="BJ487" s="63"/>
      <c r="BK487" s="86">
        <f t="shared" ref="BK487:BK535" si="426">AL487-AM487</f>
        <v>0</v>
      </c>
      <c r="BL487" s="86">
        <f t="shared" ref="BL487:BL535" si="427">AM487-AN487</f>
        <v>0</v>
      </c>
      <c r="BM487" s="86">
        <f t="shared" ref="BM487:BM535" si="428">AN487-AO487</f>
        <v>0</v>
      </c>
      <c r="BN487" s="86">
        <f t="shared" ref="BN487:BN535" si="429">AO487-AP487</f>
        <v>0</v>
      </c>
      <c r="BO487" s="86">
        <f t="shared" ref="BO487:BO535" si="430">AP487-AQ487</f>
        <v>0</v>
      </c>
      <c r="BP487" s="86">
        <f t="shared" ref="BP487:BP535" si="431">AQ487-AR487</f>
        <v>2.2784233310548796E-3</v>
      </c>
      <c r="BQ487" s="86">
        <f t="shared" ref="BQ487:BQ535" si="432">AR487-AS487</f>
        <v>1.4706186954990264E-3</v>
      </c>
      <c r="BR487" s="86">
        <f t="shared" ref="BR487:BR535" si="433">AS487-AT487</f>
        <v>3.6454773296878962E-3</v>
      </c>
      <c r="BS487" s="86">
        <f t="shared" ref="BS487:BS535" si="434">AT487-AU487</f>
        <v>4.8675407527082326E-3</v>
      </c>
      <c r="BT487" s="86">
        <f t="shared" ref="BT487:BT535" si="435">AU487-AV487</f>
        <v>5.3646512976656124E-3</v>
      </c>
      <c r="BU487" s="86">
        <f t="shared" ref="BU487:BU535" si="436">AV487-AW487</f>
        <v>6.6281405994325082E-3</v>
      </c>
      <c r="BV487" s="86">
        <f t="shared" ref="BV487:BV535" si="437">AW487-AX487</f>
        <v>9.1551192029660777E-3</v>
      </c>
      <c r="BW487" s="86">
        <f t="shared" ref="BW487:BW535" si="438">AX487-AY487</f>
        <v>2.0443671161374466E-2</v>
      </c>
      <c r="BX487" s="86">
        <f t="shared" ref="BX487:BX535" si="439">AY487-AZ487</f>
        <v>2.7962468153855724E-2</v>
      </c>
      <c r="BY487" s="86">
        <f t="shared" ref="BY487:BY535" si="440">AZ487-BA487</f>
        <v>6.0171088879222845E-2</v>
      </c>
      <c r="BZ487" s="86">
        <f t="shared" ref="BZ487:BZ535" si="441">BA487-BB487</f>
        <v>0.16603492201578318</v>
      </c>
      <c r="CA487" s="86">
        <f t="shared" ref="CA487:CA535" si="442">BB487-BC487</f>
        <v>0.37709977422896079</v>
      </c>
      <c r="CB487" s="86">
        <f t="shared" ref="CB487:CB535" si="443">BC487-BD487</f>
        <v>0.26336502413057433</v>
      </c>
      <c r="CC487" s="86">
        <f t="shared" ref="CC487:CC535" si="444">BD487-BE487</f>
        <v>3.5046293419499157E-2</v>
      </c>
      <c r="CD487" s="86">
        <f t="shared" ref="CD487:CD535" si="445">BE487-BF487</f>
        <v>3.9975972990327052E-3</v>
      </c>
      <c r="CE487" s="86">
        <f t="shared" ref="CE487:CE535" si="446">BF487-BG487</f>
        <v>5.1782348433066124E-4</v>
      </c>
      <c r="CF487" s="86">
        <f t="shared" ref="CF487:CF535" si="447">BG487-BH487</f>
        <v>8.4923051430228422E-4</v>
      </c>
      <c r="CG487" s="88">
        <f t="shared" ref="CG487:CG535" si="448">BH487-BI487</f>
        <v>1.1102135504049617E-2</v>
      </c>
      <c r="CH487" s="89">
        <f t="shared" ref="CH487:CH535" si="449">SUM(BK487:BL487)</f>
        <v>0</v>
      </c>
      <c r="CI487" s="90">
        <f t="shared" ref="CI487:CI535" si="450">SUM(BM487:BV487)</f>
        <v>3.3409971209014233E-2</v>
      </c>
      <c r="CJ487" s="90">
        <f t="shared" ref="CJ487:CJ535" si="451">SUM(BW487:CF487)</f>
        <v>0.95548789328693629</v>
      </c>
      <c r="CK487" s="91">
        <f t="shared" ref="CK487:CK535" si="452">CG487</f>
        <v>1.1102135504049617E-2</v>
      </c>
      <c r="CL487" s="90">
        <f t="shared" ref="CL487:CL535" si="453">10^SUMPRODUCT(BK487:CG487,LOG($BK$5:$CG$5))</f>
        <v>0.45435729244983974</v>
      </c>
      <c r="CM487" s="90">
        <f t="shared" ref="CM487:CM535" si="454">10^(SUMPRODUCT(BM487:BV487,LOG($BM$5:$BV$5))/CI487)</f>
        <v>4.7696147567854181</v>
      </c>
      <c r="CN487" s="90">
        <f t="array" ref="CN487">10^(SUMPRODUCT(BW487:CF487,LOG($BW$5:$CF$5))/CJ487)</f>
        <v>0.43688642361424218</v>
      </c>
      <c r="CO487" s="92">
        <f t="shared" si="405"/>
        <v>0.26667181285856978</v>
      </c>
      <c r="CP487" s="93">
        <f t="shared" si="405"/>
        <v>0.36650650405941321</v>
      </c>
      <c r="CQ487" s="93">
        <f t="shared" si="405"/>
        <v>0.41999783928445189</v>
      </c>
      <c r="CR487" s="93">
        <f t="shared" si="405"/>
        <v>0.4812961927000699</v>
      </c>
      <c r="CS487" s="94">
        <f t="shared" si="405"/>
        <v>0.9016745508153412</v>
      </c>
      <c r="CT487" s="95" t="s">
        <v>551</v>
      </c>
      <c r="CU487" s="79">
        <v>1</v>
      </c>
      <c r="CV487" s="79" t="s">
        <v>550</v>
      </c>
      <c r="CW487" s="80"/>
    </row>
    <row r="488" spans="1:101" x14ac:dyDescent="0.2">
      <c r="A488" s="2"/>
      <c r="B488" s="95">
        <v>232</v>
      </c>
      <c r="C488" s="103" t="s">
        <v>29</v>
      </c>
      <c r="D488" s="84">
        <v>135525</v>
      </c>
      <c r="E488" s="84">
        <v>415997</v>
      </c>
      <c r="F488" s="60">
        <v>0</v>
      </c>
      <c r="G488" s="60" t="s">
        <v>580</v>
      </c>
      <c r="H488" s="104" t="s">
        <v>477</v>
      </c>
      <c r="I488" s="78">
        <v>44103</v>
      </c>
      <c r="J488" s="134" t="s">
        <v>590</v>
      </c>
      <c r="K488" s="100">
        <v>4433.8</v>
      </c>
      <c r="L488" s="81" t="s">
        <v>568</v>
      </c>
      <c r="M488" s="81"/>
      <c r="N488" s="82">
        <v>0</v>
      </c>
      <c r="O488" s="83">
        <v>0</v>
      </c>
      <c r="P488" s="83">
        <v>0</v>
      </c>
      <c r="Q488" s="83">
        <v>0</v>
      </c>
      <c r="R488" s="83">
        <v>0</v>
      </c>
      <c r="S488" s="83">
        <v>0</v>
      </c>
      <c r="T488" s="83">
        <v>2.4</v>
      </c>
      <c r="U488" s="83">
        <v>0.4</v>
      </c>
      <c r="V488" s="83">
        <v>1.7</v>
      </c>
      <c r="W488" s="83">
        <v>0.8</v>
      </c>
      <c r="X488" s="83">
        <v>0.7</v>
      </c>
      <c r="Y488" s="83">
        <v>0.8</v>
      </c>
      <c r="Z488" s="83">
        <v>0.6</v>
      </c>
      <c r="AA488" s="83">
        <v>2.2999999999999998</v>
      </c>
      <c r="AB488" s="83">
        <v>13.2</v>
      </c>
      <c r="AC488" s="83">
        <v>141.19999999999999</v>
      </c>
      <c r="AD488" s="83">
        <v>1155.3</v>
      </c>
      <c r="AE488" s="83">
        <v>2580.8000000000002</v>
      </c>
      <c r="AF488" s="83">
        <v>484.7</v>
      </c>
      <c r="AG488" s="83">
        <v>26</v>
      </c>
      <c r="AH488" s="83">
        <v>1.6</v>
      </c>
      <c r="AI488" s="83">
        <v>0.5</v>
      </c>
      <c r="AJ488" s="84">
        <v>20.8</v>
      </c>
      <c r="AK488" s="85"/>
      <c r="AL488" s="59">
        <v>1</v>
      </c>
      <c r="AM488" s="86">
        <f t="shared" si="404"/>
        <v>1</v>
      </c>
      <c r="AN488" s="86">
        <f t="shared" ref="AN488:AN535" si="455">AM488-O488/SUM($N488:$AJ488)</f>
        <v>1</v>
      </c>
      <c r="AO488" s="86">
        <f t="shared" si="406"/>
        <v>1</v>
      </c>
      <c r="AP488" s="86">
        <f t="shared" si="407"/>
        <v>1</v>
      </c>
      <c r="AQ488" s="86">
        <f t="shared" si="408"/>
        <v>1</v>
      </c>
      <c r="AR488" s="86">
        <f t="shared" si="409"/>
        <v>1</v>
      </c>
      <c r="AS488" s="86">
        <f t="shared" si="410"/>
        <v>0.99945870359511024</v>
      </c>
      <c r="AT488" s="86">
        <f t="shared" si="411"/>
        <v>0.99936848752762864</v>
      </c>
      <c r="AU488" s="86">
        <f t="shared" si="412"/>
        <v>0.99898506924083175</v>
      </c>
      <c r="AV488" s="86">
        <f t="shared" si="413"/>
        <v>0.99880463710586853</v>
      </c>
      <c r="AW488" s="86">
        <f t="shared" si="414"/>
        <v>0.99864675898777566</v>
      </c>
      <c r="AX488" s="86">
        <f t="shared" si="415"/>
        <v>0.99846632685281245</v>
      </c>
      <c r="AY488" s="86">
        <f t="shared" si="416"/>
        <v>0.99833100275159004</v>
      </c>
      <c r="AZ488" s="86">
        <f t="shared" si="417"/>
        <v>0.99781226036357074</v>
      </c>
      <c r="BA488" s="86">
        <f t="shared" si="418"/>
        <v>0.99483513013667735</v>
      </c>
      <c r="BB488" s="86">
        <f t="shared" si="419"/>
        <v>0.96298885831566605</v>
      </c>
      <c r="BC488" s="86">
        <f t="shared" si="420"/>
        <v>0.70242230141188156</v>
      </c>
      <c r="BD488" s="86">
        <f t="shared" si="421"/>
        <v>0.12034823402047912</v>
      </c>
      <c r="BE488" s="86">
        <f t="shared" si="422"/>
        <v>1.102891424962793E-2</v>
      </c>
      <c r="BF488" s="86">
        <f t="shared" si="423"/>
        <v>5.1648698633227292E-3</v>
      </c>
      <c r="BG488" s="86">
        <f t="shared" si="424"/>
        <v>4.804005593396255E-3</v>
      </c>
      <c r="BH488" s="86">
        <f t="shared" si="425"/>
        <v>4.6912355090442314E-3</v>
      </c>
      <c r="BI488" s="87">
        <v>0</v>
      </c>
      <c r="BJ488" s="63"/>
      <c r="BK488" s="86">
        <f t="shared" si="426"/>
        <v>0</v>
      </c>
      <c r="BL488" s="86">
        <f t="shared" si="427"/>
        <v>0</v>
      </c>
      <c r="BM488" s="86">
        <f t="shared" si="428"/>
        <v>0</v>
      </c>
      <c r="BN488" s="86">
        <f t="shared" si="429"/>
        <v>0</v>
      </c>
      <c r="BO488" s="86">
        <f t="shared" si="430"/>
        <v>0</v>
      </c>
      <c r="BP488" s="86">
        <f t="shared" si="431"/>
        <v>0</v>
      </c>
      <c r="BQ488" s="86">
        <f t="shared" si="432"/>
        <v>5.4129640488975728E-4</v>
      </c>
      <c r="BR488" s="86">
        <f t="shared" si="433"/>
        <v>9.0216067481607709E-5</v>
      </c>
      <c r="BS488" s="86">
        <f t="shared" si="434"/>
        <v>3.8341828679688827E-4</v>
      </c>
      <c r="BT488" s="86">
        <f t="shared" si="435"/>
        <v>1.8043213496321542E-4</v>
      </c>
      <c r="BU488" s="86">
        <f t="shared" si="436"/>
        <v>1.57878118092869E-4</v>
      </c>
      <c r="BV488" s="86">
        <f t="shared" si="437"/>
        <v>1.8043213496321542E-4</v>
      </c>
      <c r="BW488" s="86">
        <f t="shared" si="438"/>
        <v>1.3532410122241156E-4</v>
      </c>
      <c r="BX488" s="86">
        <f t="shared" si="439"/>
        <v>5.1874238801929984E-4</v>
      </c>
      <c r="BY488" s="86">
        <f t="shared" si="440"/>
        <v>2.9771302268933875E-3</v>
      </c>
      <c r="BZ488" s="86">
        <f t="shared" si="441"/>
        <v>3.1846271821011296E-2</v>
      </c>
      <c r="CA488" s="86">
        <f t="shared" si="442"/>
        <v>0.2605665569037845</v>
      </c>
      <c r="CB488" s="86">
        <f t="shared" si="443"/>
        <v>0.58207406739140244</v>
      </c>
      <c r="CC488" s="86">
        <f t="shared" si="444"/>
        <v>0.10931931977085119</v>
      </c>
      <c r="CD488" s="86">
        <f t="shared" si="445"/>
        <v>5.864044386305201E-3</v>
      </c>
      <c r="CE488" s="86">
        <f t="shared" si="446"/>
        <v>3.608642699264742E-4</v>
      </c>
      <c r="CF488" s="86">
        <f t="shared" si="447"/>
        <v>1.1277008435202351E-4</v>
      </c>
      <c r="CG488" s="88">
        <f t="shared" si="448"/>
        <v>4.6912355090442314E-3</v>
      </c>
      <c r="CH488" s="89">
        <f t="shared" si="449"/>
        <v>0</v>
      </c>
      <c r="CI488" s="90">
        <f t="shared" si="450"/>
        <v>1.5336731471875531E-3</v>
      </c>
      <c r="CJ488" s="90">
        <f t="shared" si="451"/>
        <v>0.99377509134376818</v>
      </c>
      <c r="CK488" s="91">
        <f t="shared" si="452"/>
        <v>4.6912355090442314E-3</v>
      </c>
      <c r="CL488" s="90">
        <f t="shared" si="453"/>
        <v>0.31765889228508914</v>
      </c>
      <c r="CM488" s="90">
        <f t="shared" si="454"/>
        <v>6.9011225886846992</v>
      </c>
      <c r="CN488" s="90">
        <f t="array" ref="CN488">10^(SUMPRODUCT(BW488:CF488,LOG($BW$5:$CF$5))/CJ488)</f>
        <v>0.3211818524062327</v>
      </c>
      <c r="CO488" s="92">
        <f t="shared" si="405"/>
        <v>0.23517138956979658</v>
      </c>
      <c r="CP488" s="93">
        <f t="shared" si="405"/>
        <v>0.28709387092808852</v>
      </c>
      <c r="CQ488" s="93">
        <f t="shared" si="405"/>
        <v>0.31424508942596752</v>
      </c>
      <c r="CR488" s="93">
        <f t="shared" si="405"/>
        <v>0.34396406969297255</v>
      </c>
      <c r="CS488" s="94">
        <f t="shared" si="405"/>
        <v>0.46027086348534713</v>
      </c>
      <c r="CT488" s="95" t="s">
        <v>551</v>
      </c>
      <c r="CU488" s="79">
        <v>1</v>
      </c>
      <c r="CV488" s="79" t="s">
        <v>550</v>
      </c>
      <c r="CW488" s="80"/>
    </row>
    <row r="489" spans="1:101" x14ac:dyDescent="0.2">
      <c r="A489" s="2"/>
      <c r="B489" s="95">
        <v>232.5</v>
      </c>
      <c r="C489" s="103" t="s">
        <v>23</v>
      </c>
      <c r="D489" s="84">
        <v>135115</v>
      </c>
      <c r="E489" s="84">
        <v>415738</v>
      </c>
      <c r="F489" s="60">
        <v>0</v>
      </c>
      <c r="G489" s="60" t="s">
        <v>580</v>
      </c>
      <c r="H489" s="104" t="s">
        <v>478</v>
      </c>
      <c r="I489" s="78">
        <v>44103</v>
      </c>
      <c r="J489" s="134" t="s">
        <v>590</v>
      </c>
      <c r="K489" s="100">
        <v>3156.3</v>
      </c>
      <c r="L489" s="81" t="s">
        <v>567</v>
      </c>
      <c r="M489" s="81"/>
      <c r="N489" s="82">
        <v>0</v>
      </c>
      <c r="O489" s="83">
        <v>0</v>
      </c>
      <c r="P489" s="83">
        <v>0</v>
      </c>
      <c r="Q489" s="83">
        <v>0</v>
      </c>
      <c r="R489" s="83">
        <v>0</v>
      </c>
      <c r="S489" s="83">
        <v>0</v>
      </c>
      <c r="T489" s="83">
        <v>2.1</v>
      </c>
      <c r="U489" s="83">
        <v>3.7</v>
      </c>
      <c r="V489" s="83">
        <v>4</v>
      </c>
      <c r="W489" s="83">
        <v>1.6</v>
      </c>
      <c r="X489" s="83">
        <v>3</v>
      </c>
      <c r="Y489" s="83">
        <v>2.9</v>
      </c>
      <c r="Z489" s="83">
        <v>1.3</v>
      </c>
      <c r="AA489" s="83">
        <v>2.9</v>
      </c>
      <c r="AB489" s="83">
        <v>5.9</v>
      </c>
      <c r="AC489" s="83">
        <v>40.9</v>
      </c>
      <c r="AD489" s="83">
        <v>393.7</v>
      </c>
      <c r="AE489" s="83">
        <v>1814.9</v>
      </c>
      <c r="AF489" s="83">
        <v>684.7</v>
      </c>
      <c r="AG489" s="83">
        <v>74.599999999999994</v>
      </c>
      <c r="AH489" s="83">
        <v>5.8</v>
      </c>
      <c r="AI489" s="83">
        <v>6</v>
      </c>
      <c r="AJ489" s="84">
        <v>108.3</v>
      </c>
      <c r="AK489" s="85"/>
      <c r="AL489" s="59">
        <v>1</v>
      </c>
      <c r="AM489" s="86">
        <f t="shared" si="404"/>
        <v>1</v>
      </c>
      <c r="AN489" s="86">
        <f t="shared" si="455"/>
        <v>1</v>
      </c>
      <c r="AO489" s="86">
        <f t="shared" si="406"/>
        <v>1</v>
      </c>
      <c r="AP489" s="86">
        <f t="shared" si="407"/>
        <v>1</v>
      </c>
      <c r="AQ489" s="86">
        <f t="shared" si="408"/>
        <v>1</v>
      </c>
      <c r="AR489" s="86">
        <f t="shared" si="409"/>
        <v>1</v>
      </c>
      <c r="AS489" s="86">
        <f t="shared" si="410"/>
        <v>0.99933466400532267</v>
      </c>
      <c r="AT489" s="86">
        <f t="shared" si="411"/>
        <v>0.99816240534803402</v>
      </c>
      <c r="AU489" s="86">
        <f t="shared" si="412"/>
        <v>0.99689509869150583</v>
      </c>
      <c r="AV489" s="86">
        <f t="shared" si="413"/>
        <v>0.99638817602889451</v>
      </c>
      <c r="AW489" s="86">
        <f t="shared" si="414"/>
        <v>0.99543769603649834</v>
      </c>
      <c r="AX489" s="86">
        <f t="shared" si="415"/>
        <v>0.99451889871051535</v>
      </c>
      <c r="AY489" s="86">
        <f t="shared" si="416"/>
        <v>0.99410702404714368</v>
      </c>
      <c r="AZ489" s="86">
        <f t="shared" si="417"/>
        <v>0.99318822672116069</v>
      </c>
      <c r="BA489" s="86">
        <f t="shared" si="418"/>
        <v>0.99131894940278154</v>
      </c>
      <c r="BB489" s="86">
        <f t="shared" si="419"/>
        <v>0.97836073883978059</v>
      </c>
      <c r="BC489" s="86">
        <f t="shared" si="420"/>
        <v>0.85362608117099126</v>
      </c>
      <c r="BD489" s="86">
        <f t="shared" si="421"/>
        <v>0.27861736843772766</v>
      </c>
      <c r="BE489" s="86">
        <f t="shared" si="422"/>
        <v>6.1686151506510772E-2</v>
      </c>
      <c r="BF489" s="86">
        <f t="shared" si="423"/>
        <v>3.8050882362259598E-2</v>
      </c>
      <c r="BG489" s="86">
        <f t="shared" si="424"/>
        <v>3.6213287710293689E-2</v>
      </c>
      <c r="BH489" s="86">
        <f t="shared" si="425"/>
        <v>3.4312327725501371E-2</v>
      </c>
      <c r="BI489" s="87">
        <v>0</v>
      </c>
      <c r="BJ489" s="63"/>
      <c r="BK489" s="86">
        <f t="shared" si="426"/>
        <v>0</v>
      </c>
      <c r="BL489" s="86">
        <f t="shared" si="427"/>
        <v>0</v>
      </c>
      <c r="BM489" s="86">
        <f t="shared" si="428"/>
        <v>0</v>
      </c>
      <c r="BN489" s="86">
        <f t="shared" si="429"/>
        <v>0</v>
      </c>
      <c r="BO489" s="86">
        <f t="shared" si="430"/>
        <v>0</v>
      </c>
      <c r="BP489" s="86">
        <f t="shared" si="431"/>
        <v>0</v>
      </c>
      <c r="BQ489" s="86">
        <f t="shared" si="432"/>
        <v>6.6533599467732962E-4</v>
      </c>
      <c r="BR489" s="86">
        <f t="shared" si="433"/>
        <v>1.1722586572886495E-3</v>
      </c>
      <c r="BS489" s="86">
        <f t="shared" si="434"/>
        <v>1.2673066565281887E-3</v>
      </c>
      <c r="BT489" s="86">
        <f t="shared" si="435"/>
        <v>5.0692266261131991E-4</v>
      </c>
      <c r="BU489" s="86">
        <f t="shared" si="436"/>
        <v>9.5047999239616932E-4</v>
      </c>
      <c r="BV489" s="86">
        <f t="shared" si="437"/>
        <v>9.1879732598298958E-4</v>
      </c>
      <c r="BW489" s="86">
        <f t="shared" si="438"/>
        <v>4.1187466337166967E-4</v>
      </c>
      <c r="BX489" s="86">
        <f t="shared" si="439"/>
        <v>9.1879732598298958E-4</v>
      </c>
      <c r="BY489" s="86">
        <f t="shared" si="440"/>
        <v>1.8692773183791589E-3</v>
      </c>
      <c r="BZ489" s="86">
        <f t="shared" si="441"/>
        <v>1.2958210563000949E-2</v>
      </c>
      <c r="CA489" s="86">
        <f t="shared" si="442"/>
        <v>0.12473465766878933</v>
      </c>
      <c r="CB489" s="86">
        <f t="shared" si="443"/>
        <v>0.57500871273326359</v>
      </c>
      <c r="CC489" s="86">
        <f t="shared" si="444"/>
        <v>0.21693121693121689</v>
      </c>
      <c r="CD489" s="86">
        <f t="shared" si="445"/>
        <v>2.3635269144251174E-2</v>
      </c>
      <c r="CE489" s="86">
        <f t="shared" si="446"/>
        <v>1.8375946519659098E-3</v>
      </c>
      <c r="CF489" s="86">
        <f t="shared" si="447"/>
        <v>1.9009599847923178E-3</v>
      </c>
      <c r="CG489" s="88">
        <f t="shared" si="448"/>
        <v>3.4312327725501371E-2</v>
      </c>
      <c r="CH489" s="89">
        <f t="shared" si="449"/>
        <v>0</v>
      </c>
      <c r="CI489" s="90">
        <f t="shared" si="450"/>
        <v>5.4811012894846467E-3</v>
      </c>
      <c r="CJ489" s="90">
        <f t="shared" si="451"/>
        <v>0.96020657098501394</v>
      </c>
      <c r="CK489" s="91">
        <f t="shared" si="452"/>
        <v>3.4312327725501371E-2</v>
      </c>
      <c r="CL489" s="90">
        <f t="shared" si="453"/>
        <v>0.2603858420119326</v>
      </c>
      <c r="CM489" s="90">
        <f t="shared" si="454"/>
        <v>5.656614472105014</v>
      </c>
      <c r="CN489" s="90">
        <f t="array" ref="CN489">10^(SUMPRODUCT(BW489:CF489,LOG($BW$5:$CF$5))/CJ489)</f>
        <v>0.28627179826933158</v>
      </c>
      <c r="CO489" s="92">
        <f t="shared" si="405"/>
        <v>0.19075243144748691</v>
      </c>
      <c r="CP489" s="93">
        <f t="shared" si="405"/>
        <v>0.26112314140388493</v>
      </c>
      <c r="CQ489" s="93">
        <f t="shared" si="405"/>
        <v>0.28613577094799197</v>
      </c>
      <c r="CR489" s="93">
        <f t="shared" si="405"/>
        <v>0.31354432615899747</v>
      </c>
      <c r="CS489" s="94">
        <f t="shared" si="405"/>
        <v>0.40320657460977744</v>
      </c>
      <c r="CT489" s="95" t="s">
        <v>550</v>
      </c>
      <c r="CU489" s="79">
        <v>1</v>
      </c>
      <c r="CV489" s="79" t="s">
        <v>550</v>
      </c>
      <c r="CW489" s="80"/>
    </row>
    <row r="490" spans="1:101" x14ac:dyDescent="0.2">
      <c r="A490" s="2"/>
      <c r="B490" s="95">
        <v>232.5</v>
      </c>
      <c r="C490" s="103" t="s">
        <v>25</v>
      </c>
      <c r="D490" s="84">
        <v>135074</v>
      </c>
      <c r="E490" s="84">
        <v>415808</v>
      </c>
      <c r="F490" s="60">
        <v>0</v>
      </c>
      <c r="G490" s="60" t="s">
        <v>580</v>
      </c>
      <c r="H490" s="104" t="s">
        <v>479</v>
      </c>
      <c r="I490" s="78">
        <v>44103</v>
      </c>
      <c r="J490" s="134" t="s">
        <v>590</v>
      </c>
      <c r="K490" s="100">
        <v>3478.3</v>
      </c>
      <c r="L490" s="81" t="s">
        <v>568</v>
      </c>
      <c r="M490" s="81"/>
      <c r="N490" s="82">
        <v>0</v>
      </c>
      <c r="O490" s="83">
        <v>0</v>
      </c>
      <c r="P490" s="83">
        <v>0</v>
      </c>
      <c r="Q490" s="83">
        <v>0</v>
      </c>
      <c r="R490" s="83">
        <v>0</v>
      </c>
      <c r="S490" s="83">
        <v>18.7</v>
      </c>
      <c r="T490" s="83">
        <v>14.6</v>
      </c>
      <c r="U490" s="83">
        <v>58.1</v>
      </c>
      <c r="V490" s="83">
        <v>48.2</v>
      </c>
      <c r="W490" s="83">
        <v>16.7</v>
      </c>
      <c r="X490" s="83">
        <v>16.899999999999999</v>
      </c>
      <c r="Y490" s="83">
        <v>18.600000000000001</v>
      </c>
      <c r="Z490" s="83">
        <v>25.3</v>
      </c>
      <c r="AA490" s="83">
        <v>51.8</v>
      </c>
      <c r="AB490" s="83">
        <v>151.19999999999999</v>
      </c>
      <c r="AC490" s="83">
        <v>716.7</v>
      </c>
      <c r="AD490" s="83">
        <v>1427.8</v>
      </c>
      <c r="AE490" s="83">
        <v>782.2</v>
      </c>
      <c r="AF490" s="83">
        <v>92.3</v>
      </c>
      <c r="AG490" s="83">
        <v>11.3</v>
      </c>
      <c r="AH490" s="83">
        <v>2.6</v>
      </c>
      <c r="AI490" s="83">
        <v>2.2000000000000002</v>
      </c>
      <c r="AJ490" s="84">
        <v>23.1</v>
      </c>
      <c r="AK490" s="85"/>
      <c r="AL490" s="59">
        <v>1</v>
      </c>
      <c r="AM490" s="86">
        <f t="shared" si="404"/>
        <v>1</v>
      </c>
      <c r="AN490" s="86">
        <f t="shared" si="455"/>
        <v>1</v>
      </c>
      <c r="AO490" s="86">
        <f t="shared" si="406"/>
        <v>1</v>
      </c>
      <c r="AP490" s="86">
        <f t="shared" si="407"/>
        <v>1</v>
      </c>
      <c r="AQ490" s="86">
        <f t="shared" si="408"/>
        <v>1</v>
      </c>
      <c r="AR490" s="86">
        <f t="shared" si="409"/>
        <v>0.99462381048213211</v>
      </c>
      <c r="AS490" s="86">
        <f t="shared" si="410"/>
        <v>0.99042635770347587</v>
      </c>
      <c r="AT490" s="86">
        <f t="shared" si="411"/>
        <v>0.97372279561854935</v>
      </c>
      <c r="AU490" s="86">
        <f t="shared" si="412"/>
        <v>0.95986545151367053</v>
      </c>
      <c r="AV490" s="86">
        <f t="shared" si="413"/>
        <v>0.95506425552712537</v>
      </c>
      <c r="AW490" s="86">
        <f t="shared" si="414"/>
        <v>0.95020556018744795</v>
      </c>
      <c r="AX490" s="86">
        <f t="shared" si="415"/>
        <v>0.94485812034614614</v>
      </c>
      <c r="AY490" s="86">
        <f t="shared" si="416"/>
        <v>0.93758445217491304</v>
      </c>
      <c r="AZ490" s="86">
        <f t="shared" si="417"/>
        <v>0.92269211971365328</v>
      </c>
      <c r="BA490" s="86">
        <f t="shared" si="418"/>
        <v>0.87922260874565172</v>
      </c>
      <c r="BB490" s="86">
        <f t="shared" si="419"/>
        <v>0.67317367679613616</v>
      </c>
      <c r="BC490" s="86">
        <f t="shared" si="420"/>
        <v>0.2626857947848088</v>
      </c>
      <c r="BD490" s="86">
        <f t="shared" si="421"/>
        <v>3.7805824684472439E-2</v>
      </c>
      <c r="BE490" s="86">
        <f t="shared" si="422"/>
        <v>1.1269873213926484E-2</v>
      </c>
      <c r="BF490" s="86">
        <f t="shared" si="423"/>
        <v>8.0211597619528185E-3</v>
      </c>
      <c r="BG490" s="86">
        <f t="shared" si="424"/>
        <v>7.2736681712332139E-3</v>
      </c>
      <c r="BH490" s="86">
        <f t="shared" si="425"/>
        <v>6.6411752867781637E-3</v>
      </c>
      <c r="BI490" s="87">
        <v>0</v>
      </c>
      <c r="BJ490" s="63"/>
      <c r="BK490" s="86">
        <f t="shared" si="426"/>
        <v>0</v>
      </c>
      <c r="BL490" s="86">
        <f t="shared" si="427"/>
        <v>0</v>
      </c>
      <c r="BM490" s="86">
        <f t="shared" si="428"/>
        <v>0</v>
      </c>
      <c r="BN490" s="86">
        <f t="shared" si="429"/>
        <v>0</v>
      </c>
      <c r="BO490" s="86">
        <f t="shared" si="430"/>
        <v>0</v>
      </c>
      <c r="BP490" s="86">
        <f t="shared" si="431"/>
        <v>5.3761895178678909E-3</v>
      </c>
      <c r="BQ490" s="86">
        <f t="shared" si="432"/>
        <v>4.197452778656241E-3</v>
      </c>
      <c r="BR490" s="86">
        <f t="shared" si="433"/>
        <v>1.6703562084926515E-2</v>
      </c>
      <c r="BS490" s="86">
        <f t="shared" si="434"/>
        <v>1.3857344104878822E-2</v>
      </c>
      <c r="BT490" s="86">
        <f t="shared" si="435"/>
        <v>4.8011959865451592E-3</v>
      </c>
      <c r="BU490" s="86">
        <f t="shared" si="436"/>
        <v>4.8586953396774213E-3</v>
      </c>
      <c r="BV490" s="86">
        <f t="shared" si="437"/>
        <v>5.3474398413018154E-3</v>
      </c>
      <c r="BW490" s="86">
        <f t="shared" si="438"/>
        <v>7.2736681712330942E-3</v>
      </c>
      <c r="BX490" s="86">
        <f t="shared" si="439"/>
        <v>1.4892332461259761E-2</v>
      </c>
      <c r="BY490" s="86">
        <f t="shared" si="440"/>
        <v>4.3469510968001557E-2</v>
      </c>
      <c r="BZ490" s="86">
        <f t="shared" si="441"/>
        <v>0.20604893194951557</v>
      </c>
      <c r="CA490" s="86">
        <f t="shared" si="442"/>
        <v>0.41048788201132735</v>
      </c>
      <c r="CB490" s="86">
        <f t="shared" si="443"/>
        <v>0.22487997010033636</v>
      </c>
      <c r="CC490" s="86">
        <f t="shared" si="444"/>
        <v>2.6535951470545955E-2</v>
      </c>
      <c r="CD490" s="86">
        <f t="shared" si="445"/>
        <v>3.2487134519736654E-3</v>
      </c>
      <c r="CE490" s="86">
        <f t="shared" si="446"/>
        <v>7.4749159071960461E-4</v>
      </c>
      <c r="CF490" s="86">
        <f t="shared" si="447"/>
        <v>6.3249288445505012E-4</v>
      </c>
      <c r="CG490" s="88">
        <f t="shared" si="448"/>
        <v>6.6411752867781637E-3</v>
      </c>
      <c r="CH490" s="89">
        <f t="shared" si="449"/>
        <v>0</v>
      </c>
      <c r="CI490" s="90">
        <f t="shared" si="450"/>
        <v>5.5141879653853865E-2</v>
      </c>
      <c r="CJ490" s="90">
        <f t="shared" si="451"/>
        <v>0.93821694505936803</v>
      </c>
      <c r="CK490" s="91">
        <f t="shared" si="452"/>
        <v>6.6411752867781637E-3</v>
      </c>
      <c r="CL490" s="90">
        <f t="shared" si="453"/>
        <v>0.49314839071291</v>
      </c>
      <c r="CM490" s="90">
        <f t="shared" si="454"/>
        <v>7.1573659338673759</v>
      </c>
      <c r="CN490" s="90">
        <f t="array" ref="CN490">10^(SUMPRODUCT(BW490:CF490,LOG($BW$5:$CF$5))/CJ490)</f>
        <v>0.43283765130822294</v>
      </c>
      <c r="CO490" s="92">
        <f t="shared" si="405"/>
        <v>0.27545952958638104</v>
      </c>
      <c r="CP490" s="93">
        <f t="shared" si="405"/>
        <v>0.38182727332122185</v>
      </c>
      <c r="CQ490" s="93">
        <f t="shared" si="405"/>
        <v>0.4327329304615346</v>
      </c>
      <c r="CR490" s="93">
        <f t="shared" si="405"/>
        <v>0.49042538914786188</v>
      </c>
      <c r="CS490" s="94">
        <f t="shared" si="405"/>
        <v>0.83628309252092659</v>
      </c>
      <c r="CT490" s="95" t="s">
        <v>551</v>
      </c>
      <c r="CU490" s="79">
        <v>1</v>
      </c>
      <c r="CV490" s="79" t="s">
        <v>550</v>
      </c>
      <c r="CW490" s="80"/>
    </row>
    <row r="491" spans="1:101" x14ac:dyDescent="0.2">
      <c r="A491" s="2"/>
      <c r="B491" s="95">
        <v>233</v>
      </c>
      <c r="C491" s="103" t="s">
        <v>29</v>
      </c>
      <c r="D491" s="84">
        <v>134680</v>
      </c>
      <c r="E491" s="84">
        <v>415510</v>
      </c>
      <c r="F491" s="60">
        <v>0</v>
      </c>
      <c r="G491" s="60" t="s">
        <v>580</v>
      </c>
      <c r="H491" s="104" t="s">
        <v>480</v>
      </c>
      <c r="I491" s="78">
        <v>44103</v>
      </c>
      <c r="J491" s="134" t="s">
        <v>590</v>
      </c>
      <c r="K491" s="100">
        <v>4517</v>
      </c>
      <c r="L491" s="81" t="s">
        <v>568</v>
      </c>
      <c r="M491" s="81"/>
      <c r="N491" s="82">
        <v>0</v>
      </c>
      <c r="O491" s="83">
        <v>0</v>
      </c>
      <c r="P491" s="83">
        <v>0</v>
      </c>
      <c r="Q491" s="83">
        <v>0</v>
      </c>
      <c r="R491" s="83">
        <v>0</v>
      </c>
      <c r="S491" s="83">
        <v>0</v>
      </c>
      <c r="T491" s="83">
        <v>13</v>
      </c>
      <c r="U491" s="83">
        <v>13.7</v>
      </c>
      <c r="V491" s="83">
        <v>11.4</v>
      </c>
      <c r="W491" s="83">
        <v>8.6</v>
      </c>
      <c r="X491" s="83">
        <v>6.8</v>
      </c>
      <c r="Y491" s="83">
        <v>5.6</v>
      </c>
      <c r="Z491" s="83">
        <v>6.9</v>
      </c>
      <c r="AA491" s="83">
        <v>16.3</v>
      </c>
      <c r="AB491" s="83">
        <v>45.9</v>
      </c>
      <c r="AC491" s="83">
        <v>215.3</v>
      </c>
      <c r="AD491" s="83">
        <v>1203.8</v>
      </c>
      <c r="AE491" s="83">
        <v>2342</v>
      </c>
      <c r="AF491" s="83">
        <v>537.5</v>
      </c>
      <c r="AG491" s="83">
        <v>43.1</v>
      </c>
      <c r="AH491" s="83">
        <v>2.6</v>
      </c>
      <c r="AI491" s="83">
        <v>2.6</v>
      </c>
      <c r="AJ491" s="84">
        <v>41.9</v>
      </c>
      <c r="AK491" s="85"/>
      <c r="AL491" s="59">
        <v>1</v>
      </c>
      <c r="AM491" s="86">
        <f t="shared" si="404"/>
        <v>1</v>
      </c>
      <c r="AN491" s="86">
        <f t="shared" si="455"/>
        <v>1</v>
      </c>
      <c r="AO491" s="86">
        <f t="shared" si="406"/>
        <v>1</v>
      </c>
      <c r="AP491" s="86">
        <f t="shared" si="407"/>
        <v>1</v>
      </c>
      <c r="AQ491" s="86">
        <f t="shared" si="408"/>
        <v>1</v>
      </c>
      <c r="AR491" s="86">
        <f t="shared" si="409"/>
        <v>1</v>
      </c>
      <c r="AS491" s="86">
        <f t="shared" si="410"/>
        <v>0.9971219836174452</v>
      </c>
      <c r="AT491" s="86">
        <f t="shared" si="411"/>
        <v>0.99408899712198362</v>
      </c>
      <c r="AU491" s="86">
        <f t="shared" si="412"/>
        <v>0.99156519814035859</v>
      </c>
      <c r="AV491" s="86">
        <f t="shared" si="413"/>
        <v>0.98966127961036077</v>
      </c>
      <c r="AW491" s="86">
        <f t="shared" si="414"/>
        <v>0.98815585565640907</v>
      </c>
      <c r="AX491" s="86">
        <f t="shared" si="415"/>
        <v>0.98691609475315467</v>
      </c>
      <c r="AY491" s="86">
        <f t="shared" si="416"/>
        <v>0.9853885322116448</v>
      </c>
      <c r="AZ491" s="86">
        <f t="shared" si="417"/>
        <v>0.98177994243967226</v>
      </c>
      <c r="BA491" s="86">
        <f t="shared" si="418"/>
        <v>0.97161833075049808</v>
      </c>
      <c r="BB491" s="86">
        <f t="shared" si="419"/>
        <v>0.92395395173787909</v>
      </c>
      <c r="BC491" s="86">
        <f t="shared" si="420"/>
        <v>0.65744963471330531</v>
      </c>
      <c r="BD491" s="86">
        <f t="shared" si="421"/>
        <v>0.13896391410228037</v>
      </c>
      <c r="BE491" s="86">
        <f t="shared" si="422"/>
        <v>1.9969005977418769E-2</v>
      </c>
      <c r="BF491" s="86">
        <f t="shared" si="423"/>
        <v>1.0427274739871727E-2</v>
      </c>
      <c r="BG491" s="86">
        <f t="shared" si="424"/>
        <v>9.8516714633607675E-3</v>
      </c>
      <c r="BH491" s="86">
        <f t="shared" si="425"/>
        <v>9.2760681868498084E-3</v>
      </c>
      <c r="BI491" s="87">
        <v>0</v>
      </c>
      <c r="BJ491" s="63"/>
      <c r="BK491" s="86">
        <f t="shared" si="426"/>
        <v>0</v>
      </c>
      <c r="BL491" s="86">
        <f t="shared" si="427"/>
        <v>0</v>
      </c>
      <c r="BM491" s="86">
        <f t="shared" si="428"/>
        <v>0</v>
      </c>
      <c r="BN491" s="86">
        <f t="shared" si="429"/>
        <v>0</v>
      </c>
      <c r="BO491" s="86">
        <f t="shared" si="430"/>
        <v>0</v>
      </c>
      <c r="BP491" s="86">
        <f t="shared" si="431"/>
        <v>0</v>
      </c>
      <c r="BQ491" s="86">
        <f t="shared" si="432"/>
        <v>2.8780163825548044E-3</v>
      </c>
      <c r="BR491" s="86">
        <f t="shared" si="433"/>
        <v>3.0329864954615759E-3</v>
      </c>
      <c r="BS491" s="86">
        <f t="shared" si="434"/>
        <v>2.523798981625025E-3</v>
      </c>
      <c r="BT491" s="86">
        <f t="shared" si="435"/>
        <v>1.9039185299978278E-3</v>
      </c>
      <c r="BU491" s="86">
        <f t="shared" si="436"/>
        <v>1.5054239539517011E-3</v>
      </c>
      <c r="BV491" s="86">
        <f t="shared" si="437"/>
        <v>1.2397609032543944E-3</v>
      </c>
      <c r="BW491" s="86">
        <f t="shared" si="438"/>
        <v>1.5275625415098748E-3</v>
      </c>
      <c r="BX491" s="86">
        <f t="shared" si="439"/>
        <v>3.6085897719725368E-3</v>
      </c>
      <c r="BY491" s="86">
        <f t="shared" si="440"/>
        <v>1.0161611689174177E-2</v>
      </c>
      <c r="BZ491" s="86">
        <f t="shared" si="441"/>
        <v>4.7664379012618996E-2</v>
      </c>
      <c r="CA491" s="86">
        <f t="shared" si="442"/>
        <v>0.26650431702457378</v>
      </c>
      <c r="CB491" s="86">
        <f t="shared" si="443"/>
        <v>0.51848572061102494</v>
      </c>
      <c r="CC491" s="86">
        <f t="shared" si="444"/>
        <v>0.1189949081248616</v>
      </c>
      <c r="CD491" s="86">
        <f t="shared" si="445"/>
        <v>9.5417312375470423E-3</v>
      </c>
      <c r="CE491" s="86">
        <f t="shared" si="446"/>
        <v>5.7560327651095915E-4</v>
      </c>
      <c r="CF491" s="86">
        <f t="shared" si="447"/>
        <v>5.7560327651095915E-4</v>
      </c>
      <c r="CG491" s="88">
        <f t="shared" si="448"/>
        <v>9.2760681868498084E-3</v>
      </c>
      <c r="CH491" s="89">
        <f t="shared" si="449"/>
        <v>0</v>
      </c>
      <c r="CI491" s="90">
        <f t="shared" si="450"/>
        <v>1.3083905246845329E-2</v>
      </c>
      <c r="CJ491" s="90">
        <f t="shared" si="451"/>
        <v>0.97764002656630489</v>
      </c>
      <c r="CK491" s="91">
        <f t="shared" si="452"/>
        <v>9.2760681868498084E-3</v>
      </c>
      <c r="CL491" s="90">
        <f t="shared" si="453"/>
        <v>0.33108887154297012</v>
      </c>
      <c r="CM491" s="90">
        <f t="shared" si="454"/>
        <v>6.7208121457288756</v>
      </c>
      <c r="CN491" s="90">
        <f t="array" ref="CN491">10^(SUMPRODUCT(BW491:CF491,LOG($BW$5:$CF$5))/CJ491)</f>
        <v>0.32839143703927287</v>
      </c>
      <c r="CO491" s="92">
        <f t="shared" si="405"/>
        <v>0.22450431668714763</v>
      </c>
      <c r="CP491" s="93">
        <f t="shared" si="405"/>
        <v>0.2883533532905006</v>
      </c>
      <c r="CQ491" s="93">
        <f t="shared" si="405"/>
        <v>0.3191410249596327</v>
      </c>
      <c r="CR491" s="93">
        <f t="shared" si="405"/>
        <v>0.35321591599344243</v>
      </c>
      <c r="CS491" s="94">
        <f t="shared" si="405"/>
        <v>0.48484263322213822</v>
      </c>
      <c r="CT491" s="95" t="s">
        <v>551</v>
      </c>
      <c r="CU491" s="79">
        <v>1</v>
      </c>
      <c r="CV491" s="79" t="s">
        <v>550</v>
      </c>
      <c r="CW491" s="80"/>
    </row>
    <row r="492" spans="1:101" x14ac:dyDescent="0.2">
      <c r="A492" s="2"/>
      <c r="B492" s="95">
        <v>233.5</v>
      </c>
      <c r="C492" s="103" t="s">
        <v>23</v>
      </c>
      <c r="D492" s="84">
        <v>134299</v>
      </c>
      <c r="E492" s="84">
        <v>415168</v>
      </c>
      <c r="F492" s="60">
        <v>0</v>
      </c>
      <c r="G492" s="60" t="s">
        <v>580</v>
      </c>
      <c r="H492" s="104" t="s">
        <v>482</v>
      </c>
      <c r="I492" s="78">
        <v>44103</v>
      </c>
      <c r="J492" s="134" t="s">
        <v>590</v>
      </c>
      <c r="K492" s="100">
        <v>4084.5</v>
      </c>
      <c r="L492" s="81" t="s">
        <v>568</v>
      </c>
      <c r="M492" s="81"/>
      <c r="N492" s="82">
        <v>0</v>
      </c>
      <c r="O492" s="83">
        <v>0</v>
      </c>
      <c r="P492" s="83">
        <v>0</v>
      </c>
      <c r="Q492" s="83">
        <v>0</v>
      </c>
      <c r="R492" s="83">
        <v>0</v>
      </c>
      <c r="S492" s="83">
        <v>0</v>
      </c>
      <c r="T492" s="83">
        <v>2.7</v>
      </c>
      <c r="U492" s="83">
        <v>6.6</v>
      </c>
      <c r="V492" s="83">
        <v>9.5</v>
      </c>
      <c r="W492" s="83">
        <v>6.2</v>
      </c>
      <c r="X492" s="83">
        <v>6.2</v>
      </c>
      <c r="Y492" s="83">
        <v>6.1</v>
      </c>
      <c r="Z492" s="83">
        <v>2.9</v>
      </c>
      <c r="AA492" s="83">
        <v>4.5</v>
      </c>
      <c r="AB492" s="83">
        <v>7.4</v>
      </c>
      <c r="AC492" s="83">
        <v>39</v>
      </c>
      <c r="AD492" s="83">
        <v>254.1</v>
      </c>
      <c r="AE492" s="83">
        <v>2299.8000000000002</v>
      </c>
      <c r="AF492" s="83">
        <v>1171.4000000000001</v>
      </c>
      <c r="AG492" s="83">
        <v>126.1</v>
      </c>
      <c r="AH492" s="83">
        <v>7.7</v>
      </c>
      <c r="AI492" s="83">
        <v>9</v>
      </c>
      <c r="AJ492" s="84">
        <v>125.3</v>
      </c>
      <c r="AK492" s="85"/>
      <c r="AL492" s="59">
        <v>1</v>
      </c>
      <c r="AM492" s="86">
        <f t="shared" si="404"/>
        <v>1</v>
      </c>
      <c r="AN492" s="86">
        <f t="shared" si="455"/>
        <v>1</v>
      </c>
      <c r="AO492" s="86">
        <f t="shared" si="406"/>
        <v>1</v>
      </c>
      <c r="AP492" s="86">
        <f t="shared" si="407"/>
        <v>1</v>
      </c>
      <c r="AQ492" s="86">
        <f t="shared" si="408"/>
        <v>1</v>
      </c>
      <c r="AR492" s="86">
        <f t="shared" si="409"/>
        <v>1</v>
      </c>
      <c r="AS492" s="86">
        <f t="shared" si="410"/>
        <v>0.99933896437752479</v>
      </c>
      <c r="AT492" s="86">
        <f t="shared" si="411"/>
        <v>0.99772309952258542</v>
      </c>
      <c r="AU492" s="86">
        <f t="shared" si="412"/>
        <v>0.99539723344350595</v>
      </c>
      <c r="AV492" s="86">
        <f t="shared" si="413"/>
        <v>0.99387929979189615</v>
      </c>
      <c r="AW492" s="86">
        <f t="shared" si="414"/>
        <v>0.99236136614028636</v>
      </c>
      <c r="AX492" s="86">
        <f t="shared" si="415"/>
        <v>0.99086791528950902</v>
      </c>
      <c r="AY492" s="86">
        <f t="shared" si="416"/>
        <v>0.99015791406536902</v>
      </c>
      <c r="AZ492" s="86">
        <f t="shared" si="417"/>
        <v>0.98905618802791029</v>
      </c>
      <c r="BA492" s="86">
        <f t="shared" si="418"/>
        <v>0.98724446076631156</v>
      </c>
      <c r="BB492" s="86">
        <f t="shared" si="419"/>
        <v>0.97769616844166962</v>
      </c>
      <c r="BC492" s="86">
        <f t="shared" si="420"/>
        <v>0.91548537152650256</v>
      </c>
      <c r="BD492" s="86">
        <f t="shared" si="421"/>
        <v>0.35242991798261714</v>
      </c>
      <c r="BE492" s="86">
        <f t="shared" si="422"/>
        <v>6.5638389031705102E-2</v>
      </c>
      <c r="BF492" s="86">
        <f t="shared" si="423"/>
        <v>3.4765577182029501E-2</v>
      </c>
      <c r="BG492" s="86">
        <f t="shared" si="424"/>
        <v>3.2880401517933526E-2</v>
      </c>
      <c r="BH492" s="86">
        <f t="shared" si="425"/>
        <v>3.0676949443016154E-2</v>
      </c>
      <c r="BI492" s="87">
        <v>0</v>
      </c>
      <c r="BJ492" s="63"/>
      <c r="BK492" s="86">
        <f t="shared" si="426"/>
        <v>0</v>
      </c>
      <c r="BL492" s="86">
        <f t="shared" si="427"/>
        <v>0</v>
      </c>
      <c r="BM492" s="86">
        <f t="shared" si="428"/>
        <v>0</v>
      </c>
      <c r="BN492" s="86">
        <f t="shared" si="429"/>
        <v>0</v>
      </c>
      <c r="BO492" s="86">
        <f t="shared" si="430"/>
        <v>0</v>
      </c>
      <c r="BP492" s="86">
        <f t="shared" si="431"/>
        <v>0</v>
      </c>
      <c r="BQ492" s="86">
        <f t="shared" si="432"/>
        <v>6.6103562247521452E-4</v>
      </c>
      <c r="BR492" s="86">
        <f t="shared" si="433"/>
        <v>1.6158648549393639E-3</v>
      </c>
      <c r="BS492" s="86">
        <f t="shared" si="434"/>
        <v>2.325866079079475E-3</v>
      </c>
      <c r="BT492" s="86">
        <f t="shared" si="435"/>
        <v>1.517933651609793E-3</v>
      </c>
      <c r="BU492" s="86">
        <f t="shared" si="436"/>
        <v>1.517933651609793E-3</v>
      </c>
      <c r="BV492" s="86">
        <f t="shared" si="437"/>
        <v>1.4934508507773447E-3</v>
      </c>
      <c r="BW492" s="86">
        <f t="shared" si="438"/>
        <v>7.1000122414E-4</v>
      </c>
      <c r="BX492" s="86">
        <f t="shared" si="439"/>
        <v>1.1017260374587279E-3</v>
      </c>
      <c r="BY492" s="86">
        <f t="shared" si="440"/>
        <v>1.8117272615987279E-3</v>
      </c>
      <c r="BZ492" s="86">
        <f t="shared" si="441"/>
        <v>9.5482923246419382E-3</v>
      </c>
      <c r="CA492" s="86">
        <f t="shared" si="442"/>
        <v>6.2210796915167066E-2</v>
      </c>
      <c r="CB492" s="86">
        <f t="shared" si="443"/>
        <v>0.56305545354388542</v>
      </c>
      <c r="CC492" s="86">
        <f t="shared" si="444"/>
        <v>0.28679152895091203</v>
      </c>
      <c r="CD492" s="86">
        <f t="shared" si="445"/>
        <v>3.0872811849675601E-2</v>
      </c>
      <c r="CE492" s="86">
        <f t="shared" si="446"/>
        <v>1.8851756640959755E-3</v>
      </c>
      <c r="CF492" s="86">
        <f t="shared" si="447"/>
        <v>2.2034520749173725E-3</v>
      </c>
      <c r="CG492" s="88">
        <f t="shared" si="448"/>
        <v>3.0676949443016154E-2</v>
      </c>
      <c r="CH492" s="89">
        <f t="shared" si="449"/>
        <v>0</v>
      </c>
      <c r="CI492" s="90">
        <f t="shared" si="450"/>
        <v>9.1320847104909841E-3</v>
      </c>
      <c r="CJ492" s="90">
        <f t="shared" si="451"/>
        <v>0.96019096584649277</v>
      </c>
      <c r="CK492" s="91">
        <f t="shared" si="452"/>
        <v>3.0676949443016154E-2</v>
      </c>
      <c r="CL492" s="90">
        <f t="shared" si="453"/>
        <v>0.25259191010553239</v>
      </c>
      <c r="CM492" s="90">
        <f t="shared" si="454"/>
        <v>5.3108149193611576</v>
      </c>
      <c r="CN492" s="90">
        <f t="array" ref="CN492">10^(SUMPRODUCT(BW492:CF492,LOG($BW$5:$CF$5))/CJ492)</f>
        <v>0.27104506318299787</v>
      </c>
      <c r="CO492" s="92">
        <f t="shared" si="405"/>
        <v>0.18722595512977863</v>
      </c>
      <c r="CP492" s="93">
        <f t="shared" si="405"/>
        <v>0.24930513281781053</v>
      </c>
      <c r="CQ492" s="93">
        <f t="shared" si="405"/>
        <v>0.27406460923329878</v>
      </c>
      <c r="CR492" s="93">
        <f t="shared" si="405"/>
        <v>0.30090064637884462</v>
      </c>
      <c r="CS492" s="94">
        <f t="shared" si="405"/>
        <v>0.35159287000922906</v>
      </c>
      <c r="CT492" s="95" t="s">
        <v>551</v>
      </c>
      <c r="CU492" s="79">
        <v>1</v>
      </c>
      <c r="CV492" s="79" t="s">
        <v>550</v>
      </c>
      <c r="CW492" s="80"/>
    </row>
    <row r="493" spans="1:101" x14ac:dyDescent="0.2">
      <c r="A493" s="2"/>
      <c r="B493" s="95">
        <v>233.5</v>
      </c>
      <c r="C493" s="103" t="s">
        <v>25</v>
      </c>
      <c r="D493" s="84">
        <v>134248</v>
      </c>
      <c r="E493" s="84">
        <v>415231</v>
      </c>
      <c r="F493" s="60">
        <v>0</v>
      </c>
      <c r="G493" s="60" t="s">
        <v>580</v>
      </c>
      <c r="H493" s="104" t="s">
        <v>481</v>
      </c>
      <c r="I493" s="78">
        <v>44103</v>
      </c>
      <c r="J493" s="134" t="s">
        <v>590</v>
      </c>
      <c r="K493" s="100">
        <v>3583.8</v>
      </c>
      <c r="L493" s="81" t="s">
        <v>568</v>
      </c>
      <c r="M493" s="81"/>
      <c r="N493" s="82">
        <v>0</v>
      </c>
      <c r="O493" s="83">
        <v>0</v>
      </c>
      <c r="P493" s="83">
        <v>0</v>
      </c>
      <c r="Q493" s="83">
        <v>0</v>
      </c>
      <c r="R493" s="83">
        <v>0</v>
      </c>
      <c r="S493" s="83">
        <v>14.4</v>
      </c>
      <c r="T493" s="83">
        <v>11</v>
      </c>
      <c r="U493" s="83">
        <v>18</v>
      </c>
      <c r="V493" s="83">
        <v>23.4</v>
      </c>
      <c r="W493" s="83">
        <v>11.6</v>
      </c>
      <c r="X493" s="83">
        <v>9.1999999999999993</v>
      </c>
      <c r="Y493" s="83">
        <v>19.899999999999999</v>
      </c>
      <c r="Z493" s="83">
        <v>8</v>
      </c>
      <c r="AA493" s="83">
        <v>39.200000000000003</v>
      </c>
      <c r="AB493" s="83">
        <v>107.1</v>
      </c>
      <c r="AC493" s="83">
        <v>461.8</v>
      </c>
      <c r="AD493" s="83">
        <v>1633.8</v>
      </c>
      <c r="AE493" s="83">
        <v>1108.3</v>
      </c>
      <c r="AF493" s="83">
        <v>60.6</v>
      </c>
      <c r="AG493" s="83">
        <v>3.6</v>
      </c>
      <c r="AH493" s="83">
        <v>1.4</v>
      </c>
      <c r="AI493" s="83">
        <v>1.4</v>
      </c>
      <c r="AJ493" s="84">
        <v>51.1</v>
      </c>
      <c r="AK493" s="85"/>
      <c r="AL493" s="59">
        <v>1</v>
      </c>
      <c r="AM493" s="86">
        <f t="shared" si="404"/>
        <v>1</v>
      </c>
      <c r="AN493" s="86">
        <f t="shared" si="455"/>
        <v>1</v>
      </c>
      <c r="AO493" s="86">
        <f t="shared" si="406"/>
        <v>1</v>
      </c>
      <c r="AP493" s="86">
        <f t="shared" si="407"/>
        <v>1</v>
      </c>
      <c r="AQ493" s="86">
        <f t="shared" si="408"/>
        <v>1</v>
      </c>
      <c r="AR493" s="86">
        <f t="shared" si="409"/>
        <v>0.99598191863385233</v>
      </c>
      <c r="AS493" s="86">
        <f t="shared" si="410"/>
        <v>0.99291255092360065</v>
      </c>
      <c r="AT493" s="86">
        <f t="shared" si="411"/>
        <v>0.98788994921591611</v>
      </c>
      <c r="AU493" s="86">
        <f t="shared" si="412"/>
        <v>0.98136056699592611</v>
      </c>
      <c r="AV493" s="86">
        <f t="shared" si="413"/>
        <v>0.9781237792287516</v>
      </c>
      <c r="AW493" s="86">
        <f t="shared" si="414"/>
        <v>0.97555667168926841</v>
      </c>
      <c r="AX493" s="86">
        <f t="shared" si="415"/>
        <v>0.97000390646799495</v>
      </c>
      <c r="AY493" s="86">
        <f t="shared" si="416"/>
        <v>0.9677716390423573</v>
      </c>
      <c r="AZ493" s="86">
        <f t="shared" si="417"/>
        <v>0.9568335286567331</v>
      </c>
      <c r="BA493" s="86">
        <f t="shared" si="418"/>
        <v>0.9269490484960099</v>
      </c>
      <c r="BB493" s="86">
        <f t="shared" si="419"/>
        <v>0.79809141135107997</v>
      </c>
      <c r="BC493" s="86">
        <f t="shared" si="420"/>
        <v>0.34220659635024286</v>
      </c>
      <c r="BD493" s="86">
        <f t="shared" si="421"/>
        <v>3.295384787097505E-2</v>
      </c>
      <c r="BE493" s="86">
        <f t="shared" si="422"/>
        <v>1.6044422121770294E-2</v>
      </c>
      <c r="BF493" s="86">
        <f t="shared" si="423"/>
        <v>1.5039901780233378E-2</v>
      </c>
      <c r="BG493" s="86">
        <f t="shared" si="424"/>
        <v>1.4649254980746798E-2</v>
      </c>
      <c r="BH493" s="86">
        <f t="shared" si="425"/>
        <v>1.4258608181260219E-2</v>
      </c>
      <c r="BI493" s="87">
        <v>0</v>
      </c>
      <c r="BJ493" s="63"/>
      <c r="BK493" s="86">
        <f t="shared" si="426"/>
        <v>0</v>
      </c>
      <c r="BL493" s="86">
        <f t="shared" si="427"/>
        <v>0</v>
      </c>
      <c r="BM493" s="86">
        <f t="shared" si="428"/>
        <v>0</v>
      </c>
      <c r="BN493" s="86">
        <f t="shared" si="429"/>
        <v>0</v>
      </c>
      <c r="BO493" s="86">
        <f t="shared" si="430"/>
        <v>0</v>
      </c>
      <c r="BP493" s="86">
        <f t="shared" si="431"/>
        <v>4.0180813661476744E-3</v>
      </c>
      <c r="BQ493" s="86">
        <f t="shared" si="432"/>
        <v>3.0693677102516803E-3</v>
      </c>
      <c r="BR493" s="86">
        <f t="shared" si="433"/>
        <v>5.0226017076845375E-3</v>
      </c>
      <c r="BS493" s="86">
        <f t="shared" si="434"/>
        <v>6.5293822199899987E-3</v>
      </c>
      <c r="BT493" s="86">
        <f t="shared" si="435"/>
        <v>3.2367877671745093E-3</v>
      </c>
      <c r="BU493" s="86">
        <f t="shared" si="436"/>
        <v>2.5671075394831933E-3</v>
      </c>
      <c r="BV493" s="86">
        <f t="shared" si="437"/>
        <v>5.5527652212734591E-3</v>
      </c>
      <c r="BW493" s="86">
        <f t="shared" si="438"/>
        <v>2.2322674256376462E-3</v>
      </c>
      <c r="BX493" s="86">
        <f t="shared" si="439"/>
        <v>1.09381103856242E-2</v>
      </c>
      <c r="BY493" s="86">
        <f t="shared" si="440"/>
        <v>2.9884480160723204E-2</v>
      </c>
      <c r="BZ493" s="86">
        <f t="shared" si="441"/>
        <v>0.12885763714492993</v>
      </c>
      <c r="CA493" s="86">
        <f t="shared" si="442"/>
        <v>0.45588481500083711</v>
      </c>
      <c r="CB493" s="86">
        <f t="shared" si="443"/>
        <v>0.30925274847926781</v>
      </c>
      <c r="CC493" s="86">
        <f t="shared" si="444"/>
        <v>1.6909425749204756E-2</v>
      </c>
      <c r="CD493" s="86">
        <f t="shared" si="445"/>
        <v>1.0045203415369169E-3</v>
      </c>
      <c r="CE493" s="86">
        <f t="shared" si="446"/>
        <v>3.9064679948657907E-4</v>
      </c>
      <c r="CF493" s="86">
        <f t="shared" si="447"/>
        <v>3.9064679948657907E-4</v>
      </c>
      <c r="CG493" s="88">
        <f t="shared" si="448"/>
        <v>1.4258608181260219E-2</v>
      </c>
      <c r="CH493" s="89">
        <f t="shared" si="449"/>
        <v>0</v>
      </c>
      <c r="CI493" s="90">
        <f t="shared" si="450"/>
        <v>2.9996093532005053E-2</v>
      </c>
      <c r="CJ493" s="90">
        <f t="shared" si="451"/>
        <v>0.95574529828673449</v>
      </c>
      <c r="CK493" s="91">
        <f t="shared" si="452"/>
        <v>1.4258608181260219E-2</v>
      </c>
      <c r="CL493" s="90">
        <f t="shared" si="453"/>
        <v>0.41684498001296499</v>
      </c>
      <c r="CM493" s="90">
        <f t="shared" si="454"/>
        <v>6.5544778498860508</v>
      </c>
      <c r="CN493" s="90">
        <f t="array" ref="CN493">10^(SUMPRODUCT(BW493:CF493,LOG($BW$5:$CF$5))/CJ493)</f>
        <v>0.40349655005224061</v>
      </c>
      <c r="CO493" s="92">
        <f t="shared" si="405"/>
        <v>0.26974673622522483</v>
      </c>
      <c r="CP493" s="93">
        <f t="shared" si="405"/>
        <v>0.35708459015556959</v>
      </c>
      <c r="CQ493" s="93">
        <f t="shared" si="405"/>
        <v>0.39967929061249641</v>
      </c>
      <c r="CR493" s="93">
        <f t="shared" si="405"/>
        <v>0.44735488382434391</v>
      </c>
      <c r="CS493" s="94">
        <f t="shared" si="405"/>
        <v>0.65979503836071551</v>
      </c>
      <c r="CT493" s="95" t="s">
        <v>551</v>
      </c>
      <c r="CU493" s="79">
        <v>1</v>
      </c>
      <c r="CV493" s="79" t="s">
        <v>550</v>
      </c>
      <c r="CW493" s="80"/>
    </row>
    <row r="494" spans="1:101" x14ac:dyDescent="0.2">
      <c r="A494" s="2"/>
      <c r="B494" s="95">
        <v>234</v>
      </c>
      <c r="C494" s="103" t="s">
        <v>29</v>
      </c>
      <c r="D494" s="84">
        <v>133883</v>
      </c>
      <c r="E494" s="84">
        <v>414873</v>
      </c>
      <c r="F494" s="60">
        <v>0</v>
      </c>
      <c r="G494" s="60" t="s">
        <v>580</v>
      </c>
      <c r="H494" s="104" t="s">
        <v>483</v>
      </c>
      <c r="I494" s="78">
        <v>44103</v>
      </c>
      <c r="J494" s="134" t="s">
        <v>590</v>
      </c>
      <c r="K494" s="100">
        <v>3098.9</v>
      </c>
      <c r="L494" s="81" t="s">
        <v>568</v>
      </c>
      <c r="M494" s="81"/>
      <c r="N494" s="82">
        <v>0</v>
      </c>
      <c r="O494" s="83">
        <v>0</v>
      </c>
      <c r="P494" s="83">
        <v>0</v>
      </c>
      <c r="Q494" s="83">
        <v>0</v>
      </c>
      <c r="R494" s="83">
        <v>0</v>
      </c>
      <c r="S494" s="83">
        <v>8.1</v>
      </c>
      <c r="T494" s="83">
        <v>0</v>
      </c>
      <c r="U494" s="83">
        <v>14.9</v>
      </c>
      <c r="V494" s="83">
        <v>7.1</v>
      </c>
      <c r="W494" s="83">
        <v>4.0999999999999996</v>
      </c>
      <c r="X494" s="83">
        <v>2.2999999999999998</v>
      </c>
      <c r="Y494" s="83">
        <v>2</v>
      </c>
      <c r="Z494" s="83">
        <v>2.4</v>
      </c>
      <c r="AA494" s="83">
        <v>4.3</v>
      </c>
      <c r="AB494" s="83">
        <v>14.4</v>
      </c>
      <c r="AC494" s="83">
        <v>72.599999999999994</v>
      </c>
      <c r="AD494" s="83">
        <v>542.4</v>
      </c>
      <c r="AE494" s="83">
        <v>1855.8</v>
      </c>
      <c r="AF494" s="83">
        <v>482.5</v>
      </c>
      <c r="AG494" s="83">
        <v>48.7</v>
      </c>
      <c r="AH494" s="83">
        <v>2.7</v>
      </c>
      <c r="AI494" s="83">
        <v>1.3</v>
      </c>
      <c r="AJ494" s="84">
        <v>33.299999999999997</v>
      </c>
      <c r="AK494" s="85"/>
      <c r="AL494" s="59">
        <v>1</v>
      </c>
      <c r="AM494" s="86">
        <f t="shared" si="404"/>
        <v>1</v>
      </c>
      <c r="AN494" s="86">
        <f t="shared" si="455"/>
        <v>1</v>
      </c>
      <c r="AO494" s="86">
        <f t="shared" si="406"/>
        <v>1</v>
      </c>
      <c r="AP494" s="86">
        <f t="shared" si="407"/>
        <v>1</v>
      </c>
      <c r="AQ494" s="86">
        <f t="shared" si="408"/>
        <v>1</v>
      </c>
      <c r="AR494" s="86">
        <f t="shared" si="409"/>
        <v>0.99738616928587565</v>
      </c>
      <c r="AS494" s="86">
        <f t="shared" si="410"/>
        <v>0.99738616928587565</v>
      </c>
      <c r="AT494" s="86">
        <f t="shared" si="411"/>
        <v>0.99257801155248637</v>
      </c>
      <c r="AU494" s="86">
        <f t="shared" si="412"/>
        <v>0.99028687598825393</v>
      </c>
      <c r="AV494" s="86">
        <f t="shared" si="413"/>
        <v>0.98896382587369713</v>
      </c>
      <c r="AW494" s="86">
        <f t="shared" si="414"/>
        <v>0.98822162702894578</v>
      </c>
      <c r="AX494" s="86">
        <f t="shared" si="415"/>
        <v>0.98757623672916195</v>
      </c>
      <c r="AY494" s="86">
        <f t="shared" si="416"/>
        <v>0.98680176836942135</v>
      </c>
      <c r="AZ494" s="86">
        <f t="shared" si="417"/>
        <v>0.98541417922488617</v>
      </c>
      <c r="BA494" s="86">
        <f t="shared" si="418"/>
        <v>0.9807673690664428</v>
      </c>
      <c r="BB494" s="86">
        <f t="shared" si="419"/>
        <v>0.95733970118429101</v>
      </c>
      <c r="BC494" s="86">
        <f t="shared" si="420"/>
        <v>0.78230985188292601</v>
      </c>
      <c r="BD494" s="86">
        <f t="shared" si="421"/>
        <v>0.18345219271354329</v>
      </c>
      <c r="BE494" s="86">
        <f t="shared" si="422"/>
        <v>2.7751782890702903E-2</v>
      </c>
      <c r="BF494" s="86">
        <f t="shared" si="423"/>
        <v>1.2036529090967509E-2</v>
      </c>
      <c r="BG494" s="86">
        <f t="shared" si="424"/>
        <v>1.1165252186259387E-2</v>
      </c>
      <c r="BH494" s="86">
        <f t="shared" si="425"/>
        <v>1.074574849139992E-2</v>
      </c>
      <c r="BI494" s="87">
        <v>0</v>
      </c>
      <c r="BJ494" s="63"/>
      <c r="BK494" s="86">
        <f t="shared" si="426"/>
        <v>0</v>
      </c>
      <c r="BL494" s="86">
        <f t="shared" si="427"/>
        <v>0</v>
      </c>
      <c r="BM494" s="86">
        <f t="shared" si="428"/>
        <v>0</v>
      </c>
      <c r="BN494" s="86">
        <f t="shared" si="429"/>
        <v>0</v>
      </c>
      <c r="BO494" s="86">
        <f t="shared" si="430"/>
        <v>0</v>
      </c>
      <c r="BP494" s="86">
        <f t="shared" si="431"/>
        <v>2.6138307141243544E-3</v>
      </c>
      <c r="BQ494" s="86">
        <f t="shared" si="432"/>
        <v>0</v>
      </c>
      <c r="BR494" s="86">
        <f t="shared" si="433"/>
        <v>4.8081577333892733E-3</v>
      </c>
      <c r="BS494" s="86">
        <f t="shared" si="434"/>
        <v>2.2911355642324382E-3</v>
      </c>
      <c r="BT494" s="86">
        <f t="shared" si="435"/>
        <v>1.3230501145568008E-3</v>
      </c>
      <c r="BU494" s="86">
        <f t="shared" si="436"/>
        <v>7.4219884475135167E-4</v>
      </c>
      <c r="BV494" s="86">
        <f t="shared" si="437"/>
        <v>6.4539029978383233E-4</v>
      </c>
      <c r="BW494" s="86">
        <f t="shared" si="438"/>
        <v>7.744683597405988E-4</v>
      </c>
      <c r="BX494" s="86">
        <f t="shared" si="439"/>
        <v>1.387589144535184E-3</v>
      </c>
      <c r="BY494" s="86">
        <f t="shared" si="440"/>
        <v>4.6468101584433708E-3</v>
      </c>
      <c r="BZ494" s="86">
        <f t="shared" si="441"/>
        <v>2.3427667882151781E-2</v>
      </c>
      <c r="CA494" s="86">
        <f t="shared" si="442"/>
        <v>0.175029849301365</v>
      </c>
      <c r="CB494" s="86">
        <f t="shared" si="443"/>
        <v>0.59885765916938272</v>
      </c>
      <c r="CC494" s="86">
        <f t="shared" si="444"/>
        <v>0.15570040982284039</v>
      </c>
      <c r="CD494" s="86">
        <f t="shared" si="445"/>
        <v>1.5715253799735394E-2</v>
      </c>
      <c r="CE494" s="86">
        <f t="shared" si="446"/>
        <v>8.7127690470812161E-4</v>
      </c>
      <c r="CF494" s="86">
        <f t="shared" si="447"/>
        <v>4.1950369485946673E-4</v>
      </c>
      <c r="CG494" s="88">
        <f t="shared" si="448"/>
        <v>1.074574849139992E-2</v>
      </c>
      <c r="CH494" s="89">
        <f t="shared" si="449"/>
        <v>0</v>
      </c>
      <c r="CI494" s="90">
        <f t="shared" si="450"/>
        <v>1.2423763270838051E-2</v>
      </c>
      <c r="CJ494" s="90">
        <f t="shared" si="451"/>
        <v>0.97683048823776197</v>
      </c>
      <c r="CK494" s="91">
        <f t="shared" si="452"/>
        <v>1.074574849139992E-2</v>
      </c>
      <c r="CL494" s="90">
        <f t="shared" si="453"/>
        <v>0.30576293330572696</v>
      </c>
      <c r="CM494" s="90">
        <f t="shared" si="454"/>
        <v>8.3449027210229723</v>
      </c>
      <c r="CN494" s="90">
        <f t="array" ref="CN494">10^(SUMPRODUCT(BW494:CF494,LOG($BW$5:$CF$5))/CJ494)</f>
        <v>0.30402464071108026</v>
      </c>
      <c r="CO494" s="92">
        <f t="shared" si="405"/>
        <v>0.20963953300765423</v>
      </c>
      <c r="CP494" s="93">
        <f t="shared" si="405"/>
        <v>0.27560861833391331</v>
      </c>
      <c r="CQ494" s="93">
        <f t="shared" si="405"/>
        <v>0.30091061187296697</v>
      </c>
      <c r="CR494" s="93">
        <f t="shared" si="405"/>
        <v>0.32853543145759334</v>
      </c>
      <c r="CS494" s="94">
        <f t="shared" si="405"/>
        <v>0.44693287911338675</v>
      </c>
      <c r="CT494" s="95" t="s">
        <v>551</v>
      </c>
      <c r="CU494" s="79">
        <v>1</v>
      </c>
      <c r="CV494" s="79" t="s">
        <v>550</v>
      </c>
      <c r="CW494" s="80"/>
    </row>
    <row r="495" spans="1:101" x14ac:dyDescent="0.2">
      <c r="A495" s="2"/>
      <c r="B495" s="95">
        <v>234.5</v>
      </c>
      <c r="C495" s="103" t="s">
        <v>23</v>
      </c>
      <c r="D495" s="84">
        <v>133524</v>
      </c>
      <c r="E495" s="84">
        <v>414528</v>
      </c>
      <c r="F495" s="60">
        <v>0</v>
      </c>
      <c r="G495" s="60" t="s">
        <v>580</v>
      </c>
      <c r="H495" s="104" t="s">
        <v>485</v>
      </c>
      <c r="I495" s="78">
        <v>44103</v>
      </c>
      <c r="J495" s="134" t="s">
        <v>590</v>
      </c>
      <c r="K495" s="100">
        <v>3521.6</v>
      </c>
      <c r="L495" s="81" t="s">
        <v>568</v>
      </c>
      <c r="M495" s="81"/>
      <c r="N495" s="82">
        <v>0</v>
      </c>
      <c r="O495" s="83">
        <v>0</v>
      </c>
      <c r="P495" s="83">
        <v>0</v>
      </c>
      <c r="Q495" s="83">
        <v>0</v>
      </c>
      <c r="R495" s="83">
        <v>0</v>
      </c>
      <c r="S495" s="83">
        <v>0</v>
      </c>
      <c r="T495" s="83">
        <v>0</v>
      </c>
      <c r="U495" s="83">
        <v>16.600000000000001</v>
      </c>
      <c r="V495" s="83">
        <v>5</v>
      </c>
      <c r="W495" s="83">
        <v>2.2000000000000002</v>
      </c>
      <c r="X495" s="83">
        <v>1.1000000000000001</v>
      </c>
      <c r="Y495" s="83">
        <v>1.8</v>
      </c>
      <c r="Z495" s="83">
        <v>1.2</v>
      </c>
      <c r="AA495" s="83">
        <v>3</v>
      </c>
      <c r="AB495" s="83">
        <v>7.2</v>
      </c>
      <c r="AC495" s="83">
        <v>36.4</v>
      </c>
      <c r="AD495" s="83">
        <v>333.7</v>
      </c>
      <c r="AE495" s="83">
        <v>2360.4</v>
      </c>
      <c r="AF495" s="83">
        <v>672.1</v>
      </c>
      <c r="AG495" s="83">
        <v>60.5</v>
      </c>
      <c r="AH495" s="83">
        <v>2</v>
      </c>
      <c r="AI495" s="83">
        <v>1.6</v>
      </c>
      <c r="AJ495" s="84">
        <v>16.8</v>
      </c>
      <c r="AK495" s="85"/>
      <c r="AL495" s="59">
        <v>1</v>
      </c>
      <c r="AM495" s="86">
        <f t="shared" si="404"/>
        <v>1</v>
      </c>
      <c r="AN495" s="86">
        <f t="shared" si="455"/>
        <v>1</v>
      </c>
      <c r="AO495" s="86">
        <f t="shared" si="406"/>
        <v>1</v>
      </c>
      <c r="AP495" s="86">
        <f t="shared" si="407"/>
        <v>1</v>
      </c>
      <c r="AQ495" s="86">
        <f t="shared" si="408"/>
        <v>1</v>
      </c>
      <c r="AR495" s="86">
        <f t="shared" si="409"/>
        <v>1</v>
      </c>
      <c r="AS495" s="86">
        <f t="shared" si="410"/>
        <v>1</v>
      </c>
      <c r="AT495" s="86">
        <f t="shared" si="411"/>
        <v>0.9952862335302135</v>
      </c>
      <c r="AU495" s="86">
        <f t="shared" si="412"/>
        <v>0.993866424352567</v>
      </c>
      <c r="AV495" s="86">
        <f t="shared" si="413"/>
        <v>0.9932417083144025</v>
      </c>
      <c r="AW495" s="86">
        <f t="shared" si="414"/>
        <v>0.99292935029532026</v>
      </c>
      <c r="AX495" s="86">
        <f t="shared" si="415"/>
        <v>0.99241821899136751</v>
      </c>
      <c r="AY495" s="86">
        <f t="shared" si="416"/>
        <v>0.99207746478873238</v>
      </c>
      <c r="AZ495" s="86">
        <f t="shared" si="417"/>
        <v>0.9912255792821445</v>
      </c>
      <c r="BA495" s="86">
        <f t="shared" si="418"/>
        <v>0.9891810540663335</v>
      </c>
      <c r="BB495" s="86">
        <f t="shared" si="419"/>
        <v>0.97884484325306675</v>
      </c>
      <c r="BC495" s="86">
        <f t="shared" si="420"/>
        <v>0.88408677873693775</v>
      </c>
      <c r="BD495" s="86">
        <f t="shared" si="421"/>
        <v>0.21382326215356651</v>
      </c>
      <c r="BE495" s="86">
        <f t="shared" si="422"/>
        <v>2.2972512494320696E-2</v>
      </c>
      <c r="BF495" s="86">
        <f t="shared" si="423"/>
        <v>5.7928214447977508E-3</v>
      </c>
      <c r="BG495" s="86">
        <f t="shared" si="424"/>
        <v>5.2248977737391414E-3</v>
      </c>
      <c r="BH495" s="86">
        <f t="shared" si="425"/>
        <v>4.7705588368922537E-3</v>
      </c>
      <c r="BI495" s="87">
        <v>0</v>
      </c>
      <c r="BJ495" s="63"/>
      <c r="BK495" s="86">
        <f t="shared" si="426"/>
        <v>0</v>
      </c>
      <c r="BL495" s="86">
        <f t="shared" si="427"/>
        <v>0</v>
      </c>
      <c r="BM495" s="86">
        <f t="shared" si="428"/>
        <v>0</v>
      </c>
      <c r="BN495" s="86">
        <f t="shared" si="429"/>
        <v>0</v>
      </c>
      <c r="BO495" s="86">
        <f t="shared" si="430"/>
        <v>0</v>
      </c>
      <c r="BP495" s="86">
        <f t="shared" si="431"/>
        <v>0</v>
      </c>
      <c r="BQ495" s="86">
        <f t="shared" si="432"/>
        <v>0</v>
      </c>
      <c r="BR495" s="86">
        <f t="shared" si="433"/>
        <v>4.7137664697864956E-3</v>
      </c>
      <c r="BS495" s="86">
        <f t="shared" si="434"/>
        <v>1.4198091776465027E-3</v>
      </c>
      <c r="BT495" s="86">
        <f t="shared" si="435"/>
        <v>6.2471603816449672E-4</v>
      </c>
      <c r="BU495" s="86">
        <f t="shared" si="436"/>
        <v>3.1235801908224836E-4</v>
      </c>
      <c r="BV495" s="86">
        <f t="shared" si="437"/>
        <v>5.1113130395274986E-4</v>
      </c>
      <c r="BW495" s="86">
        <f t="shared" si="438"/>
        <v>3.4075420263512957E-4</v>
      </c>
      <c r="BX495" s="86">
        <f t="shared" si="439"/>
        <v>8.5188550658787943E-4</v>
      </c>
      <c r="BY495" s="86">
        <f t="shared" si="440"/>
        <v>2.0445252158109994E-3</v>
      </c>
      <c r="BZ495" s="86">
        <f t="shared" si="441"/>
        <v>1.0336210813266744E-2</v>
      </c>
      <c r="CA495" s="86">
        <f t="shared" si="442"/>
        <v>9.4758064516129004E-2</v>
      </c>
      <c r="CB495" s="86">
        <f t="shared" si="443"/>
        <v>0.67026351658337124</v>
      </c>
      <c r="CC495" s="86">
        <f t="shared" si="444"/>
        <v>0.19085074965924581</v>
      </c>
      <c r="CD495" s="86">
        <f t="shared" si="445"/>
        <v>1.7179691049522945E-2</v>
      </c>
      <c r="CE495" s="86">
        <f t="shared" si="446"/>
        <v>5.6792367105860941E-4</v>
      </c>
      <c r="CF495" s="86">
        <f t="shared" si="447"/>
        <v>4.543389368468877E-4</v>
      </c>
      <c r="CG495" s="88">
        <f t="shared" si="448"/>
        <v>4.7705588368922537E-3</v>
      </c>
      <c r="CH495" s="89">
        <f t="shared" si="449"/>
        <v>0</v>
      </c>
      <c r="CI495" s="90">
        <f t="shared" si="450"/>
        <v>7.5817810086324933E-3</v>
      </c>
      <c r="CJ495" s="90">
        <f t="shared" si="451"/>
        <v>0.98764766015447525</v>
      </c>
      <c r="CK495" s="91">
        <f t="shared" si="452"/>
        <v>4.7705588368922537E-3</v>
      </c>
      <c r="CL495" s="90">
        <f t="shared" si="453"/>
        <v>0.29046933841725547</v>
      </c>
      <c r="CM495" s="90">
        <f t="shared" si="454"/>
        <v>7.3109264480859286</v>
      </c>
      <c r="CN495" s="90">
        <f t="array" ref="CN495">10^(SUMPRODUCT(BW495:CF495,LOG($BW$5:$CF$5))/CJ495)</f>
        <v>0.28785319139364057</v>
      </c>
      <c r="CO495" s="92">
        <f t="shared" si="405"/>
        <v>0.20551957962539125</v>
      </c>
      <c r="CP495" s="93">
        <f t="shared" si="405"/>
        <v>0.26846042437295442</v>
      </c>
      <c r="CQ495" s="93">
        <f t="shared" si="405"/>
        <v>0.29037637111398235</v>
      </c>
      <c r="CR495" s="93">
        <f t="shared" si="405"/>
        <v>0.31408144086141765</v>
      </c>
      <c r="CS495" s="94">
        <f t="shared" si="405"/>
        <v>0.37601686360307418</v>
      </c>
      <c r="CT495" s="95" t="s">
        <v>551</v>
      </c>
      <c r="CU495" s="79">
        <v>1</v>
      </c>
      <c r="CV495" s="79" t="s">
        <v>550</v>
      </c>
      <c r="CW495" s="80"/>
    </row>
    <row r="496" spans="1:101" x14ac:dyDescent="0.2">
      <c r="A496" s="2"/>
      <c r="B496" s="95">
        <v>234.5</v>
      </c>
      <c r="C496" s="103" t="s">
        <v>25</v>
      </c>
      <c r="D496" s="84">
        <v>133474</v>
      </c>
      <c r="E496" s="84">
        <v>414591</v>
      </c>
      <c r="F496" s="60">
        <v>0</v>
      </c>
      <c r="G496" s="60" t="s">
        <v>580</v>
      </c>
      <c r="H496" s="104" t="s">
        <v>484</v>
      </c>
      <c r="I496" s="78">
        <v>44103</v>
      </c>
      <c r="J496" s="134" t="s">
        <v>590</v>
      </c>
      <c r="K496" s="100">
        <v>2036.7</v>
      </c>
      <c r="L496" s="81" t="s">
        <v>568</v>
      </c>
      <c r="M496" s="81"/>
      <c r="N496" s="82">
        <v>0</v>
      </c>
      <c r="O496" s="83">
        <v>0</v>
      </c>
      <c r="P496" s="83">
        <v>0</v>
      </c>
      <c r="Q496" s="83">
        <v>0</v>
      </c>
      <c r="R496" s="83">
        <v>0</v>
      </c>
      <c r="S496" s="83">
        <v>0</v>
      </c>
      <c r="T496" s="83">
        <v>0</v>
      </c>
      <c r="U496" s="83">
        <v>10.7</v>
      </c>
      <c r="V496" s="83">
        <v>4.9000000000000004</v>
      </c>
      <c r="W496" s="83">
        <v>4.7</v>
      </c>
      <c r="X496" s="83">
        <v>1.7</v>
      </c>
      <c r="Y496" s="83">
        <v>2.4</v>
      </c>
      <c r="Z496" s="83">
        <v>3.1</v>
      </c>
      <c r="AA496" s="83">
        <v>14.1</v>
      </c>
      <c r="AB496" s="83">
        <v>61.9</v>
      </c>
      <c r="AC496" s="83">
        <v>400.7</v>
      </c>
      <c r="AD496" s="83">
        <v>850.7</v>
      </c>
      <c r="AE496" s="83">
        <v>553</v>
      </c>
      <c r="AF496" s="83">
        <v>83.7</v>
      </c>
      <c r="AG496" s="83">
        <v>8.1999999999999993</v>
      </c>
      <c r="AH496" s="83">
        <v>1</v>
      </c>
      <c r="AI496" s="83">
        <v>1.3</v>
      </c>
      <c r="AJ496" s="84">
        <v>34.6</v>
      </c>
      <c r="AK496" s="85"/>
      <c r="AL496" s="59">
        <v>1</v>
      </c>
      <c r="AM496" s="86">
        <f t="shared" si="404"/>
        <v>1</v>
      </c>
      <c r="AN496" s="86">
        <f t="shared" si="455"/>
        <v>1</v>
      </c>
      <c r="AO496" s="86">
        <f t="shared" si="406"/>
        <v>1</v>
      </c>
      <c r="AP496" s="86">
        <f t="shared" si="407"/>
        <v>1</v>
      </c>
      <c r="AQ496" s="86">
        <f t="shared" si="408"/>
        <v>1</v>
      </c>
      <c r="AR496" s="86">
        <f t="shared" si="409"/>
        <v>1</v>
      </c>
      <c r="AS496" s="86">
        <f t="shared" si="410"/>
        <v>1</v>
      </c>
      <c r="AT496" s="86">
        <f t="shared" si="411"/>
        <v>0.99474640349585108</v>
      </c>
      <c r="AU496" s="86">
        <f t="shared" si="412"/>
        <v>0.99234055089114737</v>
      </c>
      <c r="AV496" s="86">
        <f t="shared" si="413"/>
        <v>0.9900328963519418</v>
      </c>
      <c r="AW496" s="86">
        <f t="shared" si="414"/>
        <v>0.98919821279520792</v>
      </c>
      <c r="AX496" s="86">
        <f t="shared" si="415"/>
        <v>0.9880198360092306</v>
      </c>
      <c r="AY496" s="86">
        <f t="shared" si="416"/>
        <v>0.98649776599400996</v>
      </c>
      <c r="AZ496" s="86">
        <f t="shared" si="417"/>
        <v>0.97957480237639327</v>
      </c>
      <c r="BA496" s="86">
        <f t="shared" si="418"/>
        <v>0.94918250110472835</v>
      </c>
      <c r="BB496" s="86">
        <f t="shared" si="419"/>
        <v>0.75244267687926558</v>
      </c>
      <c r="BC496" s="86">
        <f t="shared" si="420"/>
        <v>0.33475720528305603</v>
      </c>
      <c r="BD496" s="86">
        <f t="shared" si="421"/>
        <v>6.3239554180782753E-2</v>
      </c>
      <c r="BE496" s="86">
        <f t="shared" si="422"/>
        <v>2.2143663769823851E-2</v>
      </c>
      <c r="BF496" s="86">
        <f t="shared" si="423"/>
        <v>1.8117543084401354E-2</v>
      </c>
      <c r="BG496" s="86">
        <f t="shared" si="424"/>
        <v>1.7626552756910805E-2</v>
      </c>
      <c r="BH496" s="86">
        <f t="shared" si="425"/>
        <v>1.6988265331173091E-2</v>
      </c>
      <c r="BI496" s="87">
        <v>0</v>
      </c>
      <c r="BJ496" s="63"/>
      <c r="BK496" s="86">
        <f t="shared" si="426"/>
        <v>0</v>
      </c>
      <c r="BL496" s="86">
        <f t="shared" si="427"/>
        <v>0</v>
      </c>
      <c r="BM496" s="86">
        <f t="shared" si="428"/>
        <v>0</v>
      </c>
      <c r="BN496" s="86">
        <f t="shared" si="429"/>
        <v>0</v>
      </c>
      <c r="BO496" s="86">
        <f t="shared" si="430"/>
        <v>0</v>
      </c>
      <c r="BP496" s="86">
        <f t="shared" si="431"/>
        <v>0</v>
      </c>
      <c r="BQ496" s="86">
        <f t="shared" si="432"/>
        <v>0</v>
      </c>
      <c r="BR496" s="86">
        <f t="shared" si="433"/>
        <v>5.2535965041489163E-3</v>
      </c>
      <c r="BS496" s="86">
        <f t="shared" si="434"/>
        <v>2.4058526047037176E-3</v>
      </c>
      <c r="BT496" s="86">
        <f t="shared" si="435"/>
        <v>2.3076545392055614E-3</v>
      </c>
      <c r="BU496" s="86">
        <f t="shared" si="436"/>
        <v>8.3468355673388395E-4</v>
      </c>
      <c r="BV496" s="86">
        <f t="shared" si="437"/>
        <v>1.1783767859773198E-3</v>
      </c>
      <c r="BW496" s="86">
        <f t="shared" si="438"/>
        <v>1.5220700152206446E-3</v>
      </c>
      <c r="BX496" s="86">
        <f t="shared" si="439"/>
        <v>6.9229636176166842E-3</v>
      </c>
      <c r="BY496" s="86">
        <f t="shared" si="440"/>
        <v>3.0392301271664923E-2</v>
      </c>
      <c r="BZ496" s="86">
        <f t="shared" si="441"/>
        <v>0.19673982422546277</v>
      </c>
      <c r="CA496" s="86">
        <f t="shared" si="442"/>
        <v>0.41768547159620956</v>
      </c>
      <c r="CB496" s="86">
        <f t="shared" si="443"/>
        <v>0.27151765110227327</v>
      </c>
      <c r="CC496" s="86">
        <f t="shared" si="444"/>
        <v>4.1095890410958902E-2</v>
      </c>
      <c r="CD496" s="86">
        <f t="shared" si="445"/>
        <v>4.0261206854224976E-3</v>
      </c>
      <c r="CE496" s="86">
        <f t="shared" si="446"/>
        <v>4.9099032749054874E-4</v>
      </c>
      <c r="CF496" s="86">
        <f t="shared" si="447"/>
        <v>6.3828742573771372E-4</v>
      </c>
      <c r="CG496" s="88">
        <f t="shared" si="448"/>
        <v>1.6988265331173091E-2</v>
      </c>
      <c r="CH496" s="89">
        <f t="shared" si="449"/>
        <v>0</v>
      </c>
      <c r="CI496" s="90">
        <f t="shared" si="450"/>
        <v>1.1980163990769399E-2</v>
      </c>
      <c r="CJ496" s="90">
        <f t="shared" si="451"/>
        <v>0.97103157067805745</v>
      </c>
      <c r="CK496" s="91">
        <f t="shared" si="452"/>
        <v>1.6988265331173091E-2</v>
      </c>
      <c r="CL496" s="90">
        <f t="shared" si="453"/>
        <v>0.39718063689063843</v>
      </c>
      <c r="CM496" s="90">
        <f t="shared" si="454"/>
        <v>6.2699377454569314</v>
      </c>
      <c r="CN496" s="90">
        <f t="array" ref="CN496">10^(SUMPRODUCT(BW496:CF496,LOG($BW$5:$CF$5))/CJ496)</f>
        <v>0.40860218524782554</v>
      </c>
      <c r="CO496" s="92">
        <f t="shared" si="405"/>
        <v>0.26215499868320541</v>
      </c>
      <c r="CP496" s="93">
        <f t="shared" si="405"/>
        <v>0.35946486928099464</v>
      </c>
      <c r="CQ496" s="93">
        <f t="shared" si="405"/>
        <v>0.4065115011418588</v>
      </c>
      <c r="CR496" s="93">
        <f t="shared" si="405"/>
        <v>0.45971557913613492</v>
      </c>
      <c r="CS496" s="94">
        <f t="shared" si="405"/>
        <v>0.65041142727205958</v>
      </c>
      <c r="CT496" s="95" t="s">
        <v>551</v>
      </c>
      <c r="CU496" s="79">
        <v>1</v>
      </c>
      <c r="CV496" s="79" t="s">
        <v>550</v>
      </c>
      <c r="CW496" s="80"/>
    </row>
    <row r="497" spans="1:101" x14ac:dyDescent="0.2">
      <c r="A497" s="2"/>
      <c r="B497" s="95">
        <v>235</v>
      </c>
      <c r="C497" s="103" t="s">
        <v>29</v>
      </c>
      <c r="D497" s="84">
        <v>133103</v>
      </c>
      <c r="E497" s="84">
        <v>414257</v>
      </c>
      <c r="F497" s="60">
        <v>0</v>
      </c>
      <c r="G497" s="60" t="s">
        <v>580</v>
      </c>
      <c r="H497" s="104" t="s">
        <v>486</v>
      </c>
      <c r="I497" s="78">
        <v>44103</v>
      </c>
      <c r="J497" s="134" t="s">
        <v>590</v>
      </c>
      <c r="K497" s="100">
        <v>3754.7</v>
      </c>
      <c r="L497" s="81" t="s">
        <v>568</v>
      </c>
      <c r="M497" s="81"/>
      <c r="N497" s="82">
        <v>0</v>
      </c>
      <c r="O497" s="83">
        <v>0</v>
      </c>
      <c r="P497" s="83">
        <v>0</v>
      </c>
      <c r="Q497" s="83">
        <v>0</v>
      </c>
      <c r="R497" s="83">
        <v>0</v>
      </c>
      <c r="S497" s="83">
        <v>0</v>
      </c>
      <c r="T497" s="83">
        <v>2.2999999999999998</v>
      </c>
      <c r="U497" s="83">
        <v>6.3</v>
      </c>
      <c r="V497" s="83">
        <v>14.1</v>
      </c>
      <c r="W497" s="83">
        <v>8.1999999999999993</v>
      </c>
      <c r="X497" s="83">
        <v>6.4</v>
      </c>
      <c r="Y497" s="83">
        <v>10.1</v>
      </c>
      <c r="Z497" s="83">
        <v>2.6</v>
      </c>
      <c r="AA497" s="83">
        <v>10.7</v>
      </c>
      <c r="AB497" s="83">
        <v>30.3</v>
      </c>
      <c r="AC497" s="83">
        <v>128.6</v>
      </c>
      <c r="AD497" s="83">
        <v>840.5</v>
      </c>
      <c r="AE497" s="83">
        <v>2213.9</v>
      </c>
      <c r="AF497" s="83">
        <v>428</v>
      </c>
      <c r="AG497" s="83">
        <v>34</v>
      </c>
      <c r="AH497" s="83">
        <v>2.2999999999999998</v>
      </c>
      <c r="AI497" s="83">
        <v>0.5</v>
      </c>
      <c r="AJ497" s="84">
        <v>15.9</v>
      </c>
      <c r="AK497" s="85"/>
      <c r="AL497" s="59">
        <v>1</v>
      </c>
      <c r="AM497" s="86">
        <f t="shared" si="404"/>
        <v>1</v>
      </c>
      <c r="AN497" s="86">
        <f t="shared" si="455"/>
        <v>1</v>
      </c>
      <c r="AO497" s="86">
        <f t="shared" si="406"/>
        <v>1</v>
      </c>
      <c r="AP497" s="86">
        <f t="shared" si="407"/>
        <v>1</v>
      </c>
      <c r="AQ497" s="86">
        <f t="shared" si="408"/>
        <v>1</v>
      </c>
      <c r="AR497" s="86">
        <f t="shared" si="409"/>
        <v>1</v>
      </c>
      <c r="AS497" s="86">
        <f t="shared" si="410"/>
        <v>0.99938743441553257</v>
      </c>
      <c r="AT497" s="86">
        <f t="shared" si="411"/>
        <v>0.99770953737981738</v>
      </c>
      <c r="AU497" s="86">
        <f t="shared" si="412"/>
        <v>0.99395424401416899</v>
      </c>
      <c r="AV497" s="86">
        <f t="shared" si="413"/>
        <v>0.99177031453911102</v>
      </c>
      <c r="AW497" s="86">
        <f t="shared" si="414"/>
        <v>0.99006578421711455</v>
      </c>
      <c r="AX497" s="86">
        <f t="shared" si="415"/>
        <v>0.98737582230271392</v>
      </c>
      <c r="AY497" s="86">
        <f t="shared" si="416"/>
        <v>0.98668335685940289</v>
      </c>
      <c r="AZ497" s="86">
        <f t="shared" si="417"/>
        <v>0.98383359522731506</v>
      </c>
      <c r="BA497" s="86">
        <f t="shared" si="418"/>
        <v>0.97576370948411317</v>
      </c>
      <c r="BB497" s="86">
        <f t="shared" si="419"/>
        <v>0.94151330332649741</v>
      </c>
      <c r="BC497" s="86">
        <f t="shared" si="420"/>
        <v>0.7176605321330598</v>
      </c>
      <c r="BD497" s="86">
        <f t="shared" si="421"/>
        <v>0.12802620715370061</v>
      </c>
      <c r="BE497" s="86">
        <f t="shared" si="422"/>
        <v>1.4035741870189286E-2</v>
      </c>
      <c r="BF497" s="86">
        <f t="shared" si="423"/>
        <v>4.9804245345832464E-3</v>
      </c>
      <c r="BG497" s="86">
        <f t="shared" si="424"/>
        <v>4.3678589501157791E-3</v>
      </c>
      <c r="BH497" s="86">
        <f t="shared" si="425"/>
        <v>4.2346925187098077E-3</v>
      </c>
      <c r="BI497" s="87">
        <v>0</v>
      </c>
      <c r="BJ497" s="63"/>
      <c r="BK497" s="86">
        <f t="shared" si="426"/>
        <v>0</v>
      </c>
      <c r="BL497" s="86">
        <f t="shared" si="427"/>
        <v>0</v>
      </c>
      <c r="BM497" s="86">
        <f t="shared" si="428"/>
        <v>0</v>
      </c>
      <c r="BN497" s="86">
        <f t="shared" si="429"/>
        <v>0</v>
      </c>
      <c r="BO497" s="86">
        <f t="shared" si="430"/>
        <v>0</v>
      </c>
      <c r="BP497" s="86">
        <f t="shared" si="431"/>
        <v>0</v>
      </c>
      <c r="BQ497" s="86">
        <f t="shared" si="432"/>
        <v>6.1256558446742826E-4</v>
      </c>
      <c r="BR497" s="86">
        <f t="shared" si="433"/>
        <v>1.6778970357151923E-3</v>
      </c>
      <c r="BS497" s="86">
        <f t="shared" si="434"/>
        <v>3.7552933656483933E-3</v>
      </c>
      <c r="BT497" s="86">
        <f t="shared" si="435"/>
        <v>2.1839294750579663E-3</v>
      </c>
      <c r="BU497" s="86">
        <f t="shared" si="436"/>
        <v>1.7045303219964669E-3</v>
      </c>
      <c r="BV497" s="86">
        <f t="shared" si="437"/>
        <v>2.6899619144006293E-3</v>
      </c>
      <c r="BW497" s="86">
        <f t="shared" si="438"/>
        <v>6.9246544331102999E-4</v>
      </c>
      <c r="BX497" s="86">
        <f t="shared" si="439"/>
        <v>2.8497616320878327E-3</v>
      </c>
      <c r="BY497" s="86">
        <f t="shared" si="440"/>
        <v>8.0698857432018878E-3</v>
      </c>
      <c r="BZ497" s="86">
        <f t="shared" si="441"/>
        <v>3.4250406157615765E-2</v>
      </c>
      <c r="CA497" s="86">
        <f t="shared" si="442"/>
        <v>0.22385277119343761</v>
      </c>
      <c r="CB497" s="86">
        <f t="shared" si="443"/>
        <v>0.58963432497935919</v>
      </c>
      <c r="CC497" s="86">
        <f t="shared" si="444"/>
        <v>0.11399046528351132</v>
      </c>
      <c r="CD497" s="86">
        <f t="shared" si="445"/>
        <v>9.0553173356060397E-3</v>
      </c>
      <c r="CE497" s="86">
        <f t="shared" si="446"/>
        <v>6.1256558446746729E-4</v>
      </c>
      <c r="CF497" s="86">
        <f t="shared" si="447"/>
        <v>1.3316643140597138E-4</v>
      </c>
      <c r="CG497" s="88">
        <f t="shared" si="448"/>
        <v>4.2346925187098077E-3</v>
      </c>
      <c r="CH497" s="89">
        <f t="shared" si="449"/>
        <v>0</v>
      </c>
      <c r="CI497" s="90">
        <f t="shared" si="450"/>
        <v>1.2624177697286076E-2</v>
      </c>
      <c r="CJ497" s="90">
        <f t="shared" si="451"/>
        <v>0.98314112978400403</v>
      </c>
      <c r="CK497" s="91">
        <f t="shared" si="452"/>
        <v>4.2346925187098077E-3</v>
      </c>
      <c r="CL497" s="90">
        <f t="shared" si="453"/>
        <v>0.32621719094154528</v>
      </c>
      <c r="CM497" s="90">
        <f t="shared" si="454"/>
        <v>4.9814062628334126</v>
      </c>
      <c r="CN497" s="90">
        <f t="array" ref="CN497">10^(SUMPRODUCT(BW497:CF497,LOG($BW$5:$CF$5))/CJ497)</f>
        <v>0.31960125276090035</v>
      </c>
      <c r="CO497" s="92">
        <f t="shared" si="405"/>
        <v>0.23060203539029869</v>
      </c>
      <c r="CP497" s="93">
        <f t="shared" si="405"/>
        <v>0.28527945290851142</v>
      </c>
      <c r="CQ497" s="93">
        <f t="shared" si="405"/>
        <v>0.3118974902393512</v>
      </c>
      <c r="CR497" s="93">
        <f t="shared" si="405"/>
        <v>0.34099912708681351</v>
      </c>
      <c r="CS497" s="94">
        <f t="shared" si="405"/>
        <v>0.46923024057412233</v>
      </c>
      <c r="CT497" s="95" t="s">
        <v>551</v>
      </c>
      <c r="CU497" s="79">
        <v>1</v>
      </c>
      <c r="CV497" s="79" t="s">
        <v>550</v>
      </c>
      <c r="CW497" s="80"/>
    </row>
    <row r="498" spans="1:101" x14ac:dyDescent="0.2">
      <c r="A498" s="2"/>
      <c r="B498" s="95">
        <v>235.5</v>
      </c>
      <c r="C498" s="103" t="s">
        <v>23</v>
      </c>
      <c r="D498" s="84">
        <v>132692</v>
      </c>
      <c r="E498" s="84">
        <v>413973</v>
      </c>
      <c r="F498" s="60">
        <v>0</v>
      </c>
      <c r="G498" s="60" t="s">
        <v>580</v>
      </c>
      <c r="H498" s="104" t="s">
        <v>487</v>
      </c>
      <c r="I498" s="78">
        <v>44103</v>
      </c>
      <c r="J498" s="134" t="s">
        <v>590</v>
      </c>
      <c r="K498" s="100">
        <v>2985.2</v>
      </c>
      <c r="L498" s="81" t="s">
        <v>568</v>
      </c>
      <c r="M498" s="81"/>
      <c r="N498" s="82">
        <v>0</v>
      </c>
      <c r="O498" s="83">
        <v>0</v>
      </c>
      <c r="P498" s="83">
        <v>0</v>
      </c>
      <c r="Q498" s="83">
        <v>0</v>
      </c>
      <c r="R498" s="83">
        <v>0</v>
      </c>
      <c r="S498" s="83">
        <v>7.2</v>
      </c>
      <c r="T498" s="83">
        <v>10</v>
      </c>
      <c r="U498" s="83">
        <v>8.1999999999999993</v>
      </c>
      <c r="V498" s="83">
        <v>7.3</v>
      </c>
      <c r="W498" s="83">
        <v>5.4</v>
      </c>
      <c r="X498" s="83">
        <v>8.6</v>
      </c>
      <c r="Y498" s="83">
        <v>6.6</v>
      </c>
      <c r="Z498" s="83">
        <v>8.8000000000000007</v>
      </c>
      <c r="AA498" s="83">
        <v>11.1</v>
      </c>
      <c r="AB498" s="83">
        <v>20.399999999999999</v>
      </c>
      <c r="AC498" s="83">
        <v>59.2</v>
      </c>
      <c r="AD498" s="83">
        <v>320.5</v>
      </c>
      <c r="AE498" s="83">
        <v>1853</v>
      </c>
      <c r="AF498" s="83">
        <v>554.20000000000005</v>
      </c>
      <c r="AG498" s="83">
        <v>45.2</v>
      </c>
      <c r="AH498" s="83">
        <v>3.5</v>
      </c>
      <c r="AI498" s="83">
        <v>3.5</v>
      </c>
      <c r="AJ498" s="84">
        <v>52.5</v>
      </c>
      <c r="AK498" s="85"/>
      <c r="AL498" s="59">
        <v>1</v>
      </c>
      <c r="AM498" s="86">
        <f t="shared" si="404"/>
        <v>1</v>
      </c>
      <c r="AN498" s="86">
        <f t="shared" si="455"/>
        <v>1</v>
      </c>
      <c r="AO498" s="86">
        <f t="shared" si="406"/>
        <v>1</v>
      </c>
      <c r="AP498" s="86">
        <f t="shared" si="407"/>
        <v>1</v>
      </c>
      <c r="AQ498" s="86">
        <f t="shared" si="408"/>
        <v>1</v>
      </c>
      <c r="AR498" s="86">
        <f t="shared" si="409"/>
        <v>0.9975881012997454</v>
      </c>
      <c r="AS498" s="86">
        <f t="shared" si="410"/>
        <v>0.99423824199383626</v>
      </c>
      <c r="AT498" s="86">
        <f t="shared" si="411"/>
        <v>0.99149135736299077</v>
      </c>
      <c r="AU498" s="86">
        <f t="shared" si="412"/>
        <v>0.98904596006967704</v>
      </c>
      <c r="AV498" s="86">
        <f t="shared" si="413"/>
        <v>0.98723703604448609</v>
      </c>
      <c r="AW498" s="86">
        <f t="shared" si="414"/>
        <v>0.98435615704140422</v>
      </c>
      <c r="AX498" s="86">
        <f t="shared" si="415"/>
        <v>0.98214524989950414</v>
      </c>
      <c r="AY498" s="86">
        <f t="shared" si="416"/>
        <v>0.97919737371030413</v>
      </c>
      <c r="AZ498" s="86">
        <f t="shared" si="417"/>
        <v>0.97547902988074497</v>
      </c>
      <c r="BA498" s="86">
        <f t="shared" si="418"/>
        <v>0.96864531689669031</v>
      </c>
      <c r="BB498" s="86">
        <f t="shared" si="419"/>
        <v>0.94881414980570811</v>
      </c>
      <c r="BC498" s="86">
        <f t="shared" si="420"/>
        <v>0.84145115905131984</v>
      </c>
      <c r="BD498" s="86">
        <f t="shared" si="421"/>
        <v>0.22072222966635402</v>
      </c>
      <c r="BE498" s="86">
        <f t="shared" si="422"/>
        <v>3.5073026932868789E-2</v>
      </c>
      <c r="BF498" s="86">
        <f t="shared" si="423"/>
        <v>1.993166287015942E-2</v>
      </c>
      <c r="BG498" s="86">
        <f t="shared" si="424"/>
        <v>1.8759212113091218E-2</v>
      </c>
      <c r="BH498" s="86">
        <f t="shared" si="425"/>
        <v>1.7586761356023016E-2</v>
      </c>
      <c r="BI498" s="87">
        <v>0</v>
      </c>
      <c r="BJ498" s="63"/>
      <c r="BK498" s="86">
        <f t="shared" si="426"/>
        <v>0</v>
      </c>
      <c r="BL498" s="86">
        <f t="shared" si="427"/>
        <v>0</v>
      </c>
      <c r="BM498" s="86">
        <f t="shared" si="428"/>
        <v>0</v>
      </c>
      <c r="BN498" s="86">
        <f t="shared" si="429"/>
        <v>0</v>
      </c>
      <c r="BO498" s="86">
        <f t="shared" si="430"/>
        <v>0</v>
      </c>
      <c r="BP498" s="86">
        <f t="shared" si="431"/>
        <v>2.4118987002546E-3</v>
      </c>
      <c r="BQ498" s="86">
        <f t="shared" si="432"/>
        <v>3.3498593059091419E-3</v>
      </c>
      <c r="BR498" s="86">
        <f t="shared" si="433"/>
        <v>2.7468846308454919E-3</v>
      </c>
      <c r="BS498" s="86">
        <f t="shared" si="434"/>
        <v>2.4453972933137225E-3</v>
      </c>
      <c r="BT498" s="86">
        <f t="shared" si="435"/>
        <v>1.80892402519095E-3</v>
      </c>
      <c r="BU498" s="86">
        <f t="shared" si="436"/>
        <v>2.8808790030818709E-3</v>
      </c>
      <c r="BV498" s="86">
        <f t="shared" si="437"/>
        <v>2.210907141900087E-3</v>
      </c>
      <c r="BW498" s="86">
        <f t="shared" si="438"/>
        <v>2.9478761892000049E-3</v>
      </c>
      <c r="BX498" s="86">
        <f t="shared" si="439"/>
        <v>3.7183438295591564E-3</v>
      </c>
      <c r="BY498" s="86">
        <f t="shared" si="440"/>
        <v>6.8337129840546629E-3</v>
      </c>
      <c r="BZ498" s="86">
        <f t="shared" si="441"/>
        <v>1.9831167090982205E-2</v>
      </c>
      <c r="CA498" s="86">
        <f t="shared" si="442"/>
        <v>0.10736299075438827</v>
      </c>
      <c r="CB498" s="86">
        <f t="shared" si="443"/>
        <v>0.62072892938496582</v>
      </c>
      <c r="CC498" s="86">
        <f t="shared" si="444"/>
        <v>0.18564920273348523</v>
      </c>
      <c r="CD498" s="86">
        <f t="shared" si="445"/>
        <v>1.514136406270937E-2</v>
      </c>
      <c r="CE498" s="86">
        <f t="shared" si="446"/>
        <v>1.1724507570682018E-3</v>
      </c>
      <c r="CF498" s="86">
        <f t="shared" si="447"/>
        <v>1.1724507570682018E-3</v>
      </c>
      <c r="CG498" s="88">
        <f t="shared" si="448"/>
        <v>1.7586761356023016E-2</v>
      </c>
      <c r="CH498" s="89">
        <f t="shared" si="449"/>
        <v>0</v>
      </c>
      <c r="CI498" s="90">
        <f t="shared" si="450"/>
        <v>1.7854750100495864E-2</v>
      </c>
      <c r="CJ498" s="90">
        <f t="shared" si="451"/>
        <v>0.96455848854348103</v>
      </c>
      <c r="CK498" s="91">
        <f t="shared" si="452"/>
        <v>1.7586761356023016E-2</v>
      </c>
      <c r="CL498" s="90">
        <f t="shared" si="453"/>
        <v>0.29517647599596197</v>
      </c>
      <c r="CM498" s="90">
        <f t="shared" si="454"/>
        <v>7.0232159704676818</v>
      </c>
      <c r="CN498" s="90">
        <f t="array" ref="CN498">10^(SUMPRODUCT(BW498:CF498,LOG($BW$5:$CF$5))/CJ498)</f>
        <v>0.29545503501137893</v>
      </c>
      <c r="CO498" s="92">
        <f t="shared" ref="CO498:CS535" si="456">10^ (LOG(INDEX($AL$5:$BI$5,MATCH(CO$5/100,$AL498:$BI498,-1)))-(INDEX($AL498:$BI498,MATCH(CO$5/100,$AL498:$BI498,-1))-CO$5/100)/(INDEX($AL498:$BI498,MATCH(CO$5/100,$AL498:$BI498,-1))-INDEX($AL498:$BI498,MATCH(CO$5/100,$AL498:$BI498,-1)+1))*(LOG(INDEX($AL$5:$BI$5,MATCH(CO$5/100,$AL498:$BI498,-1)))-LOG(INDEX($AL$5:$BI$5,MATCH(CO$5/100,$AL498:$BI498,-1)+1))))</f>
        <v>0.20191450420243359</v>
      </c>
      <c r="CP498" s="93">
        <f t="shared" si="456"/>
        <v>0.26894083438879385</v>
      </c>
      <c r="CQ498" s="93">
        <f t="shared" si="456"/>
        <v>0.29272339667517278</v>
      </c>
      <c r="CR498" s="93">
        <f t="shared" si="456"/>
        <v>0.31860906193656457</v>
      </c>
      <c r="CS498" s="94">
        <f t="shared" si="456"/>
        <v>0.42790015416096949</v>
      </c>
      <c r="CT498" s="95" t="s">
        <v>551</v>
      </c>
      <c r="CU498" s="79">
        <v>1</v>
      </c>
      <c r="CV498" s="79" t="s">
        <v>550</v>
      </c>
      <c r="CW498" s="80"/>
    </row>
    <row r="499" spans="1:101" x14ac:dyDescent="0.2">
      <c r="A499" s="2"/>
      <c r="B499" s="95">
        <v>235.5</v>
      </c>
      <c r="C499" s="103" t="s">
        <v>25</v>
      </c>
      <c r="D499" s="84">
        <v>132656</v>
      </c>
      <c r="E499" s="84">
        <v>414046</v>
      </c>
      <c r="F499" s="60">
        <v>0</v>
      </c>
      <c r="G499" s="60" t="s">
        <v>580</v>
      </c>
      <c r="H499" s="104" t="s">
        <v>488</v>
      </c>
      <c r="I499" s="78">
        <v>44103</v>
      </c>
      <c r="J499" s="134" t="s">
        <v>590</v>
      </c>
      <c r="K499" s="100">
        <v>4648.3</v>
      </c>
      <c r="L499" s="81" t="s">
        <v>568</v>
      </c>
      <c r="M499" s="81"/>
      <c r="N499" s="82">
        <v>0</v>
      </c>
      <c r="O499" s="83">
        <v>0</v>
      </c>
      <c r="P499" s="83">
        <v>0</v>
      </c>
      <c r="Q499" s="83">
        <v>0</v>
      </c>
      <c r="R499" s="83">
        <v>0</v>
      </c>
      <c r="S499" s="83">
        <v>0</v>
      </c>
      <c r="T499" s="83">
        <v>13.6</v>
      </c>
      <c r="U499" s="83">
        <v>45.7</v>
      </c>
      <c r="V499" s="83">
        <v>18.7</v>
      </c>
      <c r="W499" s="83">
        <v>13.8</v>
      </c>
      <c r="X499" s="83">
        <v>9.8000000000000007</v>
      </c>
      <c r="Y499" s="83">
        <v>8.6</v>
      </c>
      <c r="Z499" s="83">
        <v>13.8</v>
      </c>
      <c r="AA499" s="83">
        <v>25</v>
      </c>
      <c r="AB499" s="83">
        <v>71.599999999999994</v>
      </c>
      <c r="AC499" s="83">
        <v>330.1</v>
      </c>
      <c r="AD499" s="83">
        <v>1269.4000000000001</v>
      </c>
      <c r="AE499" s="83">
        <v>2427.6999999999998</v>
      </c>
      <c r="AF499" s="83">
        <v>319.89999999999998</v>
      </c>
      <c r="AG499" s="83">
        <v>33</v>
      </c>
      <c r="AH499" s="83">
        <v>2.7</v>
      </c>
      <c r="AI499" s="83">
        <v>1.4</v>
      </c>
      <c r="AJ499" s="84">
        <v>43.5</v>
      </c>
      <c r="AK499" s="85"/>
      <c r="AL499" s="59">
        <v>1</v>
      </c>
      <c r="AM499" s="86">
        <f t="shared" si="404"/>
        <v>1</v>
      </c>
      <c r="AN499" s="86">
        <f t="shared" si="455"/>
        <v>1</v>
      </c>
      <c r="AO499" s="86">
        <f t="shared" si="406"/>
        <v>1</v>
      </c>
      <c r="AP499" s="86">
        <f t="shared" si="407"/>
        <v>1</v>
      </c>
      <c r="AQ499" s="86">
        <f t="shared" si="408"/>
        <v>1</v>
      </c>
      <c r="AR499" s="86">
        <f t="shared" si="409"/>
        <v>1</v>
      </c>
      <c r="AS499" s="86">
        <f t="shared" si="410"/>
        <v>0.99707419916958884</v>
      </c>
      <c r="AT499" s="86">
        <f t="shared" si="411"/>
        <v>0.98724264784975146</v>
      </c>
      <c r="AU499" s="86">
        <f t="shared" si="412"/>
        <v>0.98321967170793623</v>
      </c>
      <c r="AV499" s="86">
        <f t="shared" si="413"/>
        <v>0.98025084439472498</v>
      </c>
      <c r="AW499" s="86">
        <f t="shared" si="414"/>
        <v>0.97814254673751699</v>
      </c>
      <c r="AX499" s="86">
        <f t="shared" si="415"/>
        <v>0.97629240797710992</v>
      </c>
      <c r="AY499" s="86">
        <f t="shared" si="416"/>
        <v>0.97332358066389868</v>
      </c>
      <c r="AZ499" s="86">
        <f t="shared" si="417"/>
        <v>0.96794527031387823</v>
      </c>
      <c r="BA499" s="86">
        <f t="shared" si="418"/>
        <v>0.95254178947141965</v>
      </c>
      <c r="BB499" s="86">
        <f t="shared" si="419"/>
        <v>0.88152657960974978</v>
      </c>
      <c r="BC499" s="86">
        <f t="shared" si="420"/>
        <v>0.60843749327711194</v>
      </c>
      <c r="BD499" s="86">
        <f t="shared" si="421"/>
        <v>8.6160531807327301E-2</v>
      </c>
      <c r="BE499" s="86">
        <f t="shared" si="422"/>
        <v>1.7339672568465775E-2</v>
      </c>
      <c r="BF499" s="86">
        <f t="shared" si="423"/>
        <v>1.0240302906438795E-2</v>
      </c>
      <c r="BG499" s="86">
        <f t="shared" si="424"/>
        <v>9.6594453886365873E-3</v>
      </c>
      <c r="BH499" s="86">
        <f t="shared" si="425"/>
        <v>9.3582600090354427E-3</v>
      </c>
      <c r="BI499" s="87">
        <v>0</v>
      </c>
      <c r="BJ499" s="63"/>
      <c r="BK499" s="86">
        <f t="shared" si="426"/>
        <v>0</v>
      </c>
      <c r="BL499" s="86">
        <f t="shared" si="427"/>
        <v>0</v>
      </c>
      <c r="BM499" s="86">
        <f t="shared" si="428"/>
        <v>0</v>
      </c>
      <c r="BN499" s="86">
        <f t="shared" si="429"/>
        <v>0</v>
      </c>
      <c r="BO499" s="86">
        <f t="shared" si="430"/>
        <v>0</v>
      </c>
      <c r="BP499" s="86">
        <f t="shared" si="431"/>
        <v>0</v>
      </c>
      <c r="BQ499" s="86">
        <f t="shared" si="432"/>
        <v>2.9258008304111627E-3</v>
      </c>
      <c r="BR499" s="86">
        <f t="shared" si="433"/>
        <v>9.8315513198373727E-3</v>
      </c>
      <c r="BS499" s="86">
        <f t="shared" si="434"/>
        <v>4.0229761418152377E-3</v>
      </c>
      <c r="BT499" s="86">
        <f t="shared" si="435"/>
        <v>2.9688273132112419E-3</v>
      </c>
      <c r="BU499" s="86">
        <f t="shared" si="436"/>
        <v>2.1082976572079914E-3</v>
      </c>
      <c r="BV499" s="86">
        <f t="shared" si="437"/>
        <v>1.8501387604070718E-3</v>
      </c>
      <c r="BW499" s="86">
        <f t="shared" si="438"/>
        <v>2.9688273132112419E-3</v>
      </c>
      <c r="BX499" s="86">
        <f t="shared" si="439"/>
        <v>5.3783103500204543E-3</v>
      </c>
      <c r="BY499" s="86">
        <f t="shared" si="440"/>
        <v>1.5403480842458572E-2</v>
      </c>
      <c r="BZ499" s="86">
        <f t="shared" si="441"/>
        <v>7.101520986166987E-2</v>
      </c>
      <c r="CA499" s="86">
        <f t="shared" si="442"/>
        <v>0.27308908633263784</v>
      </c>
      <c r="CB499" s="86">
        <f t="shared" si="443"/>
        <v>0.52227696146978464</v>
      </c>
      <c r="CC499" s="86">
        <f t="shared" si="444"/>
        <v>6.8820859238861526E-2</v>
      </c>
      <c r="CD499" s="86">
        <f t="shared" si="445"/>
        <v>7.0993696620269796E-3</v>
      </c>
      <c r="CE499" s="86">
        <f t="shared" si="446"/>
        <v>5.8085751780220796E-4</v>
      </c>
      <c r="CF499" s="86">
        <f t="shared" si="447"/>
        <v>3.0118537960114461E-4</v>
      </c>
      <c r="CG499" s="88">
        <f t="shared" si="448"/>
        <v>9.3582600090354427E-3</v>
      </c>
      <c r="CH499" s="89">
        <f t="shared" si="449"/>
        <v>0</v>
      </c>
      <c r="CI499" s="90">
        <f t="shared" si="450"/>
        <v>2.3707592022890078E-2</v>
      </c>
      <c r="CJ499" s="90">
        <f t="shared" si="451"/>
        <v>0.96693414796807442</v>
      </c>
      <c r="CK499" s="91">
        <f t="shared" si="452"/>
        <v>9.3582600090354427E-3</v>
      </c>
      <c r="CL499" s="90">
        <f t="shared" si="453"/>
        <v>0.35927157020762673</v>
      </c>
      <c r="CM499" s="90">
        <f t="shared" si="454"/>
        <v>6.9879685883495943</v>
      </c>
      <c r="CN499" s="90">
        <f t="array" ref="CN499">10^(SUMPRODUCT(BW499:CF499,LOG($BW$5:$CF$5))/CJ499)</f>
        <v>0.34545272601170368</v>
      </c>
      <c r="CO499" s="92">
        <f t="shared" si="456"/>
        <v>0.25233378127809752</v>
      </c>
      <c r="CP499" s="93">
        <f t="shared" si="456"/>
        <v>0.29845011420259199</v>
      </c>
      <c r="CQ499" s="93">
        <f t="shared" si="456"/>
        <v>0.33007266646873912</v>
      </c>
      <c r="CR499" s="93">
        <f t="shared" si="456"/>
        <v>0.37399511745481712</v>
      </c>
      <c r="CS499" s="94">
        <f t="shared" si="456"/>
        <v>0.54775364071569177</v>
      </c>
      <c r="CT499" s="95" t="s">
        <v>551</v>
      </c>
      <c r="CU499" s="79">
        <v>1</v>
      </c>
      <c r="CV499" s="79" t="s">
        <v>550</v>
      </c>
      <c r="CW499" s="80"/>
    </row>
    <row r="500" spans="1:101" x14ac:dyDescent="0.2">
      <c r="A500" s="2"/>
      <c r="B500" s="95">
        <v>236</v>
      </c>
      <c r="C500" s="103" t="s">
        <v>29</v>
      </c>
      <c r="D500" s="84">
        <v>132210</v>
      </c>
      <c r="E500" s="84">
        <v>413813</v>
      </c>
      <c r="F500" s="60">
        <v>0</v>
      </c>
      <c r="G500" s="60" t="s">
        <v>580</v>
      </c>
      <c r="H500" s="104" t="s">
        <v>489</v>
      </c>
      <c r="I500" s="78">
        <v>44103</v>
      </c>
      <c r="J500" s="134" t="s">
        <v>590</v>
      </c>
      <c r="K500" s="100">
        <v>2969.5</v>
      </c>
      <c r="L500" s="81" t="s">
        <v>568</v>
      </c>
      <c r="M500" s="81"/>
      <c r="N500" s="82">
        <v>0</v>
      </c>
      <c r="O500" s="83">
        <v>0</v>
      </c>
      <c r="P500" s="83">
        <v>0</v>
      </c>
      <c r="Q500" s="83">
        <v>0</v>
      </c>
      <c r="R500" s="83">
        <v>0</v>
      </c>
      <c r="S500" s="83">
        <v>25.2</v>
      </c>
      <c r="T500" s="83">
        <v>12.8</v>
      </c>
      <c r="U500" s="83">
        <v>9.1</v>
      </c>
      <c r="V500" s="83">
        <v>18.399999999999999</v>
      </c>
      <c r="W500" s="83">
        <v>17.5</v>
      </c>
      <c r="X500" s="83">
        <v>11.9</v>
      </c>
      <c r="Y500" s="83">
        <v>10.6</v>
      </c>
      <c r="Z500" s="83">
        <v>19.899999999999999</v>
      </c>
      <c r="AA500" s="83">
        <v>43.6</v>
      </c>
      <c r="AB500" s="83">
        <v>121.8</v>
      </c>
      <c r="AC500" s="83">
        <v>307.3</v>
      </c>
      <c r="AD500" s="83">
        <v>625.79999999999995</v>
      </c>
      <c r="AE500" s="83">
        <v>1408.8</v>
      </c>
      <c r="AF500" s="83">
        <v>282</v>
      </c>
      <c r="AG500" s="83">
        <v>25.5</v>
      </c>
      <c r="AH500" s="83">
        <v>1.7</v>
      </c>
      <c r="AI500" s="83">
        <v>0.4</v>
      </c>
      <c r="AJ500" s="84">
        <v>27.2</v>
      </c>
      <c r="AK500" s="85"/>
      <c r="AL500" s="59">
        <v>1</v>
      </c>
      <c r="AM500" s="86">
        <f t="shared" si="404"/>
        <v>1</v>
      </c>
      <c r="AN500" s="86">
        <f t="shared" si="455"/>
        <v>1</v>
      </c>
      <c r="AO500" s="86">
        <f t="shared" si="406"/>
        <v>1</v>
      </c>
      <c r="AP500" s="86">
        <f t="shared" si="407"/>
        <v>1</v>
      </c>
      <c r="AQ500" s="86">
        <f t="shared" si="408"/>
        <v>1</v>
      </c>
      <c r="AR500" s="86">
        <f t="shared" si="409"/>
        <v>0.99151372284896444</v>
      </c>
      <c r="AS500" s="86">
        <f t="shared" si="410"/>
        <v>0.98720323286748612</v>
      </c>
      <c r="AT500" s="86">
        <f t="shared" si="411"/>
        <v>0.98413874389627887</v>
      </c>
      <c r="AU500" s="86">
        <f t="shared" si="412"/>
        <v>0.97794241454790376</v>
      </c>
      <c r="AV500" s="86">
        <f t="shared" si="413"/>
        <v>0.97204916652635132</v>
      </c>
      <c r="AW500" s="86">
        <f t="shared" si="414"/>
        <v>0.96804175787169566</v>
      </c>
      <c r="AX500" s="86">
        <f t="shared" si="415"/>
        <v>0.96447213335578386</v>
      </c>
      <c r="AY500" s="86">
        <f t="shared" si="416"/>
        <v>0.9577706684627042</v>
      </c>
      <c r="AZ500" s="86">
        <f t="shared" si="417"/>
        <v>0.94308806196329353</v>
      </c>
      <c r="BA500" s="86">
        <f t="shared" si="418"/>
        <v>0.9020710557332885</v>
      </c>
      <c r="BB500" s="86">
        <f t="shared" si="419"/>
        <v>0.7985856204748274</v>
      </c>
      <c r="BC500" s="86">
        <f t="shared" si="420"/>
        <v>0.58784307122411183</v>
      </c>
      <c r="BD500" s="86">
        <f t="shared" si="421"/>
        <v>0.11341976763764944</v>
      </c>
      <c r="BE500" s="86">
        <f t="shared" si="422"/>
        <v>1.8454285233204235E-2</v>
      </c>
      <c r="BF500" s="86">
        <f t="shared" si="423"/>
        <v>9.8669809732278065E-3</v>
      </c>
      <c r="BG500" s="86">
        <f t="shared" si="424"/>
        <v>9.2944940225627107E-3</v>
      </c>
      <c r="BH500" s="86">
        <f t="shared" si="425"/>
        <v>9.1597912106415116E-3</v>
      </c>
      <c r="BI500" s="87">
        <v>0</v>
      </c>
      <c r="BJ500" s="63"/>
      <c r="BK500" s="86">
        <f t="shared" si="426"/>
        <v>0</v>
      </c>
      <c r="BL500" s="86">
        <f t="shared" si="427"/>
        <v>0</v>
      </c>
      <c r="BM500" s="86">
        <f t="shared" si="428"/>
        <v>0</v>
      </c>
      <c r="BN500" s="86">
        <f t="shared" si="429"/>
        <v>0</v>
      </c>
      <c r="BO500" s="86">
        <f t="shared" si="430"/>
        <v>0</v>
      </c>
      <c r="BP500" s="86">
        <f t="shared" si="431"/>
        <v>8.4862771510355595E-3</v>
      </c>
      <c r="BQ500" s="86">
        <f t="shared" si="432"/>
        <v>4.310489981478316E-3</v>
      </c>
      <c r="BR500" s="86">
        <f t="shared" si="433"/>
        <v>3.0644889712072576E-3</v>
      </c>
      <c r="BS500" s="86">
        <f t="shared" si="434"/>
        <v>6.196329348375107E-3</v>
      </c>
      <c r="BT500" s="86">
        <f t="shared" si="435"/>
        <v>5.8932480215524441E-3</v>
      </c>
      <c r="BU500" s="86">
        <f t="shared" si="436"/>
        <v>4.0074086546556531E-3</v>
      </c>
      <c r="BV500" s="86">
        <f t="shared" si="437"/>
        <v>3.5696245159118067E-3</v>
      </c>
      <c r="BW500" s="86">
        <f t="shared" si="438"/>
        <v>6.7014648930796561E-3</v>
      </c>
      <c r="BX500" s="86">
        <f t="shared" si="439"/>
        <v>1.4682606499410666E-2</v>
      </c>
      <c r="BY500" s="86">
        <f t="shared" si="440"/>
        <v>4.1017006230005038E-2</v>
      </c>
      <c r="BZ500" s="86">
        <f t="shared" si="441"/>
        <v>0.1034854352584611</v>
      </c>
      <c r="CA500" s="86">
        <f t="shared" si="442"/>
        <v>0.21074254925071556</v>
      </c>
      <c r="CB500" s="86">
        <f t="shared" si="443"/>
        <v>0.4744233035864624</v>
      </c>
      <c r="CC500" s="86">
        <f t="shared" si="444"/>
        <v>9.4965482404445203E-2</v>
      </c>
      <c r="CD500" s="86">
        <f t="shared" si="445"/>
        <v>8.587304259976428E-3</v>
      </c>
      <c r="CE500" s="86">
        <f t="shared" si="446"/>
        <v>5.7248695066509578E-4</v>
      </c>
      <c r="CF500" s="86">
        <f t="shared" si="447"/>
        <v>1.3470281192119911E-4</v>
      </c>
      <c r="CG500" s="88">
        <f t="shared" si="448"/>
        <v>9.1597912106415116E-3</v>
      </c>
      <c r="CH500" s="89">
        <f t="shared" si="449"/>
        <v>0</v>
      </c>
      <c r="CI500" s="90">
        <f t="shared" si="450"/>
        <v>3.5527866644216144E-2</v>
      </c>
      <c r="CJ500" s="90">
        <f t="shared" si="451"/>
        <v>0.95531234214514238</v>
      </c>
      <c r="CK500" s="91">
        <f t="shared" si="452"/>
        <v>9.1597912106415116E-3</v>
      </c>
      <c r="CL500" s="90">
        <f t="shared" si="453"/>
        <v>0.3883773967768539</v>
      </c>
      <c r="CM500" s="90">
        <f t="shared" si="454"/>
        <v>7.5633046461178779</v>
      </c>
      <c r="CN500" s="90">
        <f t="array" ref="CN500">10^(SUMPRODUCT(BW500:CF500,LOG($BW$5:$CF$5))/CJ500)</f>
        <v>0.35979596556113447</v>
      </c>
      <c r="CO500" s="92">
        <f t="shared" si="456"/>
        <v>0.23865985383756202</v>
      </c>
      <c r="CP500" s="93">
        <f t="shared" si="456"/>
        <v>0.29777038145093293</v>
      </c>
      <c r="CQ500" s="93">
        <f t="shared" si="456"/>
        <v>0.33268330831747317</v>
      </c>
      <c r="CR500" s="93">
        <f t="shared" si="456"/>
        <v>0.39273407480368289</v>
      </c>
      <c r="CS500" s="94">
        <f t="shared" si="456"/>
        <v>0.70503487399203935</v>
      </c>
      <c r="CT500" s="95" t="s">
        <v>551</v>
      </c>
      <c r="CU500" s="79">
        <v>1</v>
      </c>
      <c r="CV500" s="79" t="s">
        <v>550</v>
      </c>
      <c r="CW500" s="80"/>
    </row>
    <row r="501" spans="1:101" x14ac:dyDescent="0.2">
      <c r="A501" s="2"/>
      <c r="B501" s="95">
        <v>236.5</v>
      </c>
      <c r="C501" s="103" t="s">
        <v>23</v>
      </c>
      <c r="D501" s="84">
        <v>131730</v>
      </c>
      <c r="E501" s="84">
        <v>413645</v>
      </c>
      <c r="F501" s="60">
        <v>0</v>
      </c>
      <c r="G501" s="60" t="s">
        <v>580</v>
      </c>
      <c r="H501" s="104" t="s">
        <v>490</v>
      </c>
      <c r="I501" s="78">
        <v>44103</v>
      </c>
      <c r="J501" s="134" t="s">
        <v>590</v>
      </c>
      <c r="K501" s="100">
        <v>3030</v>
      </c>
      <c r="L501" s="81" t="s">
        <v>568</v>
      </c>
      <c r="M501" s="81"/>
      <c r="N501" s="82">
        <v>0</v>
      </c>
      <c r="O501" s="83">
        <v>0</v>
      </c>
      <c r="P501" s="83">
        <v>0</v>
      </c>
      <c r="Q501" s="83">
        <v>0</v>
      </c>
      <c r="R501" s="83">
        <v>0</v>
      </c>
      <c r="S501" s="83">
        <v>6.4</v>
      </c>
      <c r="T501" s="83">
        <v>0</v>
      </c>
      <c r="U501" s="83">
        <v>1.7</v>
      </c>
      <c r="V501" s="83">
        <v>2.2000000000000002</v>
      </c>
      <c r="W501" s="83">
        <v>2.8</v>
      </c>
      <c r="X501" s="83">
        <v>6.8</v>
      </c>
      <c r="Y501" s="83">
        <v>7.5</v>
      </c>
      <c r="Z501" s="83">
        <v>4</v>
      </c>
      <c r="AA501" s="83">
        <v>15.7</v>
      </c>
      <c r="AB501" s="83">
        <v>51.7</v>
      </c>
      <c r="AC501" s="83">
        <v>225.4</v>
      </c>
      <c r="AD501" s="83">
        <v>606.6</v>
      </c>
      <c r="AE501" s="83">
        <v>1619.1</v>
      </c>
      <c r="AF501" s="83">
        <v>417.9</v>
      </c>
      <c r="AG501" s="83">
        <v>28.1</v>
      </c>
      <c r="AH501" s="83">
        <v>2.4</v>
      </c>
      <c r="AI501" s="83">
        <v>1.6</v>
      </c>
      <c r="AJ501" s="84">
        <v>30.1</v>
      </c>
      <c r="AK501" s="85"/>
      <c r="AL501" s="59">
        <v>1</v>
      </c>
      <c r="AM501" s="86">
        <f t="shared" si="404"/>
        <v>1</v>
      </c>
      <c r="AN501" s="86">
        <f t="shared" si="455"/>
        <v>1</v>
      </c>
      <c r="AO501" s="86">
        <f t="shared" si="406"/>
        <v>1</v>
      </c>
      <c r="AP501" s="86">
        <f t="shared" si="407"/>
        <v>1</v>
      </c>
      <c r="AQ501" s="86">
        <f t="shared" si="408"/>
        <v>1</v>
      </c>
      <c r="AR501" s="86">
        <f t="shared" si="409"/>
        <v>0.99788778877887785</v>
      </c>
      <c r="AS501" s="86">
        <f t="shared" si="410"/>
        <v>0.99788778877887785</v>
      </c>
      <c r="AT501" s="86">
        <f t="shared" si="411"/>
        <v>0.99732673267326732</v>
      </c>
      <c r="AU501" s="86">
        <f t="shared" si="412"/>
        <v>0.99660066006600656</v>
      </c>
      <c r="AV501" s="86">
        <f t="shared" si="413"/>
        <v>0.9956765676567656</v>
      </c>
      <c r="AW501" s="86">
        <f t="shared" si="414"/>
        <v>0.99343234323432339</v>
      </c>
      <c r="AX501" s="86">
        <f t="shared" si="415"/>
        <v>0.99095709570957091</v>
      </c>
      <c r="AY501" s="86">
        <f t="shared" si="416"/>
        <v>0.98963696369636955</v>
      </c>
      <c r="AZ501" s="86">
        <f t="shared" si="417"/>
        <v>0.98445544554455433</v>
      </c>
      <c r="BA501" s="86">
        <f t="shared" si="418"/>
        <v>0.96739273927392722</v>
      </c>
      <c r="BB501" s="86">
        <f t="shared" si="419"/>
        <v>0.89300330033003283</v>
      </c>
      <c r="BC501" s="86">
        <f t="shared" si="420"/>
        <v>0.69280528052805268</v>
      </c>
      <c r="BD501" s="86">
        <f t="shared" si="421"/>
        <v>0.1584488448844884</v>
      </c>
      <c r="BE501" s="86">
        <f t="shared" si="422"/>
        <v>2.05280528052805E-2</v>
      </c>
      <c r="BF501" s="86">
        <f t="shared" si="423"/>
        <v>1.1254125412541225E-2</v>
      </c>
      <c r="BG501" s="86">
        <f t="shared" si="424"/>
        <v>1.0462046204620433E-2</v>
      </c>
      <c r="BH501" s="86">
        <f t="shared" si="425"/>
        <v>9.9339933993399052E-3</v>
      </c>
      <c r="BI501" s="87">
        <v>0</v>
      </c>
      <c r="BJ501" s="63"/>
      <c r="BK501" s="86">
        <f t="shared" si="426"/>
        <v>0</v>
      </c>
      <c r="BL501" s="86">
        <f t="shared" si="427"/>
        <v>0</v>
      </c>
      <c r="BM501" s="86">
        <f t="shared" si="428"/>
        <v>0</v>
      </c>
      <c r="BN501" s="86">
        <f t="shared" si="429"/>
        <v>0</v>
      </c>
      <c r="BO501" s="86">
        <f t="shared" si="430"/>
        <v>0</v>
      </c>
      <c r="BP501" s="86">
        <f t="shared" si="431"/>
        <v>2.1122112211221511E-3</v>
      </c>
      <c r="BQ501" s="86">
        <f t="shared" si="432"/>
        <v>0</v>
      </c>
      <c r="BR501" s="86">
        <f t="shared" si="433"/>
        <v>5.6105610561052455E-4</v>
      </c>
      <c r="BS501" s="86">
        <f t="shared" si="434"/>
        <v>7.2607260726076372E-4</v>
      </c>
      <c r="BT501" s="86">
        <f t="shared" si="435"/>
        <v>9.2409240924096192E-4</v>
      </c>
      <c r="BU501" s="86">
        <f t="shared" si="436"/>
        <v>2.2442244224422092E-3</v>
      </c>
      <c r="BV501" s="86">
        <f t="shared" si="437"/>
        <v>2.4752475247524774E-3</v>
      </c>
      <c r="BW501" s="86">
        <f t="shared" si="438"/>
        <v>1.3201320132013583E-3</v>
      </c>
      <c r="BX501" s="86">
        <f t="shared" si="439"/>
        <v>5.1815181518152231E-3</v>
      </c>
      <c r="BY501" s="86">
        <f t="shared" si="440"/>
        <v>1.7062706270627115E-2</v>
      </c>
      <c r="BZ501" s="86">
        <f t="shared" si="441"/>
        <v>7.4389438943894381E-2</v>
      </c>
      <c r="CA501" s="86">
        <f t="shared" si="442"/>
        <v>0.20019801980198015</v>
      </c>
      <c r="CB501" s="86">
        <f t="shared" si="443"/>
        <v>0.53435643564356428</v>
      </c>
      <c r="CC501" s="86">
        <f t="shared" si="444"/>
        <v>0.1379207920792079</v>
      </c>
      <c r="CD501" s="86">
        <f t="shared" si="445"/>
        <v>9.2739273927392746E-3</v>
      </c>
      <c r="CE501" s="86">
        <f t="shared" si="446"/>
        <v>7.9207920792079278E-4</v>
      </c>
      <c r="CF501" s="86">
        <f t="shared" si="447"/>
        <v>5.2805280528052737E-4</v>
      </c>
      <c r="CG501" s="88">
        <f t="shared" si="448"/>
        <v>9.9339933993399052E-3</v>
      </c>
      <c r="CH501" s="89">
        <f t="shared" si="449"/>
        <v>0</v>
      </c>
      <c r="CI501" s="90">
        <f t="shared" si="450"/>
        <v>9.0429042904290879E-3</v>
      </c>
      <c r="CJ501" s="90">
        <f t="shared" si="451"/>
        <v>0.98102310231023104</v>
      </c>
      <c r="CK501" s="91">
        <f t="shared" si="452"/>
        <v>9.9339933993399052E-3</v>
      </c>
      <c r="CL501" s="90">
        <f t="shared" si="453"/>
        <v>0.32494990316851202</v>
      </c>
      <c r="CM501" s="90">
        <f t="shared" si="454"/>
        <v>5.3304090949412641</v>
      </c>
      <c r="CN501" s="90">
        <f t="array" ref="CN501">10^(SUMPRODUCT(BW501:CF501,LOG($BW$5:$CF$5))/CJ501)</f>
        <v>0.32765588212374552</v>
      </c>
      <c r="CO501" s="92">
        <f t="shared" si="456"/>
        <v>0.21751017401145514</v>
      </c>
      <c r="CP501" s="93">
        <f t="shared" si="456"/>
        <v>0.2834855499006973</v>
      </c>
      <c r="CQ501" s="93">
        <f t="shared" si="456"/>
        <v>0.31280955977924457</v>
      </c>
      <c r="CR501" s="93">
        <f t="shared" si="456"/>
        <v>0.3451668726097708</v>
      </c>
      <c r="CS501" s="94">
        <f t="shared" si="456"/>
        <v>0.51676546996290007</v>
      </c>
      <c r="CT501" s="95" t="s">
        <v>551</v>
      </c>
      <c r="CU501" s="79">
        <v>1</v>
      </c>
      <c r="CV501" s="79" t="s">
        <v>550</v>
      </c>
      <c r="CW501" s="80"/>
    </row>
    <row r="502" spans="1:101" x14ac:dyDescent="0.2">
      <c r="A502" s="2"/>
      <c r="B502" s="95">
        <v>236.5</v>
      </c>
      <c r="C502" s="103" t="s">
        <v>25</v>
      </c>
      <c r="D502" s="84">
        <v>131716</v>
      </c>
      <c r="E502" s="84">
        <v>413725</v>
      </c>
      <c r="F502" s="60">
        <v>0</v>
      </c>
      <c r="G502" s="60" t="s">
        <v>580</v>
      </c>
      <c r="H502" s="104" t="s">
        <v>491</v>
      </c>
      <c r="I502" s="78">
        <v>44103</v>
      </c>
      <c r="J502" s="134" t="s">
        <v>590</v>
      </c>
      <c r="K502" s="100">
        <v>4718.8999999999996</v>
      </c>
      <c r="L502" s="81" t="s">
        <v>568</v>
      </c>
      <c r="M502" s="81"/>
      <c r="N502" s="82">
        <v>0</v>
      </c>
      <c r="O502" s="83">
        <v>0</v>
      </c>
      <c r="P502" s="83">
        <v>0</v>
      </c>
      <c r="Q502" s="83">
        <v>0</v>
      </c>
      <c r="R502" s="83">
        <v>0</v>
      </c>
      <c r="S502" s="83">
        <v>30.3</v>
      </c>
      <c r="T502" s="83">
        <v>5.0999999999999996</v>
      </c>
      <c r="U502" s="83">
        <v>10.4</v>
      </c>
      <c r="V502" s="83">
        <v>14.3</v>
      </c>
      <c r="W502" s="83">
        <v>27.6</v>
      </c>
      <c r="X502" s="83">
        <v>24.2</v>
      </c>
      <c r="Y502" s="83">
        <v>23.6</v>
      </c>
      <c r="Z502" s="83">
        <v>43.7</v>
      </c>
      <c r="AA502" s="83">
        <v>74.5</v>
      </c>
      <c r="AB502" s="83">
        <v>159.5</v>
      </c>
      <c r="AC502" s="83">
        <v>416.6</v>
      </c>
      <c r="AD502" s="83">
        <v>1114.5</v>
      </c>
      <c r="AE502" s="83">
        <v>2052.5</v>
      </c>
      <c r="AF502" s="83">
        <v>585</v>
      </c>
      <c r="AG502" s="83">
        <v>51.4</v>
      </c>
      <c r="AH502" s="83">
        <v>3.6</v>
      </c>
      <c r="AI502" s="83">
        <v>2.2999999999999998</v>
      </c>
      <c r="AJ502" s="84">
        <v>79.8</v>
      </c>
      <c r="AK502" s="85"/>
      <c r="AL502" s="59">
        <v>1</v>
      </c>
      <c r="AM502" s="86">
        <f t="shared" si="404"/>
        <v>1</v>
      </c>
      <c r="AN502" s="86">
        <f t="shared" si="455"/>
        <v>1</v>
      </c>
      <c r="AO502" s="86">
        <f t="shared" si="406"/>
        <v>1</v>
      </c>
      <c r="AP502" s="86">
        <f t="shared" si="407"/>
        <v>1</v>
      </c>
      <c r="AQ502" s="86">
        <f t="shared" si="408"/>
        <v>1</v>
      </c>
      <c r="AR502" s="86">
        <f t="shared" si="409"/>
        <v>0.99357901205789489</v>
      </c>
      <c r="AS502" s="86">
        <f t="shared" si="410"/>
        <v>0.99249825171120398</v>
      </c>
      <c r="AT502" s="86">
        <f t="shared" si="411"/>
        <v>0.99029434825912832</v>
      </c>
      <c r="AU502" s="86">
        <f t="shared" si="412"/>
        <v>0.98726398101252422</v>
      </c>
      <c r="AV502" s="86">
        <f t="shared" si="413"/>
        <v>0.98141516031278486</v>
      </c>
      <c r="AW502" s="86">
        <f t="shared" si="414"/>
        <v>0.97628684651083952</v>
      </c>
      <c r="AX502" s="86">
        <f t="shared" si="415"/>
        <v>0.97128568098497547</v>
      </c>
      <c r="AY502" s="86">
        <f t="shared" si="416"/>
        <v>0.96202504821038815</v>
      </c>
      <c r="AZ502" s="86">
        <f t="shared" si="417"/>
        <v>0.94623747059696128</v>
      </c>
      <c r="BA502" s="86">
        <f t="shared" si="418"/>
        <v>0.91243722053868503</v>
      </c>
      <c r="BB502" s="86">
        <f t="shared" si="419"/>
        <v>0.82415393417957594</v>
      </c>
      <c r="BC502" s="86">
        <f t="shared" si="420"/>
        <v>0.58797601135857958</v>
      </c>
      <c r="BD502" s="86">
        <f t="shared" si="421"/>
        <v>0.15302295026383295</v>
      </c>
      <c r="BE502" s="86">
        <f t="shared" si="422"/>
        <v>2.9053381084575086E-2</v>
      </c>
      <c r="BF502" s="86">
        <f t="shared" si="423"/>
        <v>1.8161012100277901E-2</v>
      </c>
      <c r="BG502" s="86">
        <f t="shared" si="424"/>
        <v>1.7398122443790159E-2</v>
      </c>
      <c r="BH502" s="86">
        <f t="shared" si="425"/>
        <v>1.6910720718811882E-2</v>
      </c>
      <c r="BI502" s="87">
        <v>0</v>
      </c>
      <c r="BJ502" s="63"/>
      <c r="BK502" s="86">
        <f t="shared" si="426"/>
        <v>0</v>
      </c>
      <c r="BL502" s="86">
        <f t="shared" si="427"/>
        <v>0</v>
      </c>
      <c r="BM502" s="86">
        <f t="shared" si="428"/>
        <v>0</v>
      </c>
      <c r="BN502" s="86">
        <f t="shared" si="429"/>
        <v>0</v>
      </c>
      <c r="BO502" s="86">
        <f t="shared" si="430"/>
        <v>0</v>
      </c>
      <c r="BP502" s="86">
        <f t="shared" si="431"/>
        <v>6.4209879421051053E-3</v>
      </c>
      <c r="BQ502" s="86">
        <f t="shared" si="432"/>
        <v>1.0807603466909121E-3</v>
      </c>
      <c r="BR502" s="86">
        <f t="shared" si="433"/>
        <v>2.2039034520756617E-3</v>
      </c>
      <c r="BS502" s="86">
        <f t="shared" si="434"/>
        <v>3.0303672466041043E-3</v>
      </c>
      <c r="BT502" s="86">
        <f t="shared" si="435"/>
        <v>5.8488206997393544E-3</v>
      </c>
      <c r="BU502" s="86">
        <f t="shared" si="436"/>
        <v>5.1283138019453389E-3</v>
      </c>
      <c r="BV502" s="86">
        <f t="shared" si="437"/>
        <v>5.0011655258640486E-3</v>
      </c>
      <c r="BW502" s="86">
        <f t="shared" si="438"/>
        <v>9.2606327745873296E-3</v>
      </c>
      <c r="BX502" s="86">
        <f t="shared" si="439"/>
        <v>1.5787577613426862E-2</v>
      </c>
      <c r="BY502" s="86">
        <f t="shared" si="440"/>
        <v>3.3800250058276249E-2</v>
      </c>
      <c r="BZ502" s="86">
        <f t="shared" si="441"/>
        <v>8.8283286359109092E-2</v>
      </c>
      <c r="CA502" s="86">
        <f t="shared" si="442"/>
        <v>0.23617792282099637</v>
      </c>
      <c r="CB502" s="86">
        <f t="shared" si="443"/>
        <v>0.43495306109474663</v>
      </c>
      <c r="CC502" s="86">
        <f t="shared" si="444"/>
        <v>0.12396956917925786</v>
      </c>
      <c r="CD502" s="86">
        <f t="shared" si="445"/>
        <v>1.0892368984297185E-2</v>
      </c>
      <c r="CE502" s="86">
        <f t="shared" si="446"/>
        <v>7.6288965648774187E-4</v>
      </c>
      <c r="CF502" s="86">
        <f t="shared" si="447"/>
        <v>4.8740172497827722E-4</v>
      </c>
      <c r="CG502" s="88">
        <f t="shared" si="448"/>
        <v>1.6910720718811882E-2</v>
      </c>
      <c r="CH502" s="89">
        <f t="shared" si="449"/>
        <v>0</v>
      </c>
      <c r="CI502" s="90">
        <f t="shared" si="450"/>
        <v>2.8714319015024525E-2</v>
      </c>
      <c r="CJ502" s="90">
        <f t="shared" si="451"/>
        <v>0.95437496026616353</v>
      </c>
      <c r="CK502" s="91">
        <f t="shared" si="452"/>
        <v>1.6910720718811882E-2</v>
      </c>
      <c r="CL502" s="90">
        <f t="shared" si="453"/>
        <v>0.36250163113658573</v>
      </c>
      <c r="CM502" s="90">
        <f t="shared" si="454"/>
        <v>6.1154349472360225</v>
      </c>
      <c r="CN502" s="90">
        <f t="array" ref="CN502">10^(SUMPRODUCT(BW502:CF502,LOG($BW$5:$CF$5))/CJ502)</f>
        <v>0.35410336375004875</v>
      </c>
      <c r="CO502" s="92">
        <f t="shared" si="456"/>
        <v>0.21722998693354892</v>
      </c>
      <c r="CP502" s="93">
        <f t="shared" si="456"/>
        <v>0.29302642128631073</v>
      </c>
      <c r="CQ502" s="93">
        <f t="shared" si="456"/>
        <v>0.33069350893800598</v>
      </c>
      <c r="CR502" s="93">
        <f t="shared" si="456"/>
        <v>0.3884098361785574</v>
      </c>
      <c r="CS502" s="94">
        <f t="shared" si="456"/>
        <v>0.6757782175888275</v>
      </c>
      <c r="CT502" s="95" t="s">
        <v>551</v>
      </c>
      <c r="CU502" s="79">
        <v>1</v>
      </c>
      <c r="CV502" s="79" t="s">
        <v>550</v>
      </c>
      <c r="CW502" s="80"/>
    </row>
    <row r="503" spans="1:101" x14ac:dyDescent="0.2">
      <c r="A503" s="2"/>
      <c r="B503" s="95">
        <v>237</v>
      </c>
      <c r="C503" s="103" t="s">
        <v>29</v>
      </c>
      <c r="D503" s="84">
        <v>131229</v>
      </c>
      <c r="E503" s="84">
        <v>413636</v>
      </c>
      <c r="F503" s="60">
        <v>0</v>
      </c>
      <c r="G503" s="60" t="s">
        <v>580</v>
      </c>
      <c r="H503" s="104" t="s">
        <v>492</v>
      </c>
      <c r="I503" s="78">
        <v>44103</v>
      </c>
      <c r="J503" s="134" t="s">
        <v>590</v>
      </c>
      <c r="K503" s="100">
        <v>4277.3999999999996</v>
      </c>
      <c r="L503" s="81" t="s">
        <v>568</v>
      </c>
      <c r="M503" s="81"/>
      <c r="N503" s="82">
        <v>0</v>
      </c>
      <c r="O503" s="83">
        <v>0</v>
      </c>
      <c r="P503" s="83">
        <v>0</v>
      </c>
      <c r="Q503" s="83">
        <v>0</v>
      </c>
      <c r="R503" s="83">
        <v>0</v>
      </c>
      <c r="S503" s="83">
        <v>4.9000000000000004</v>
      </c>
      <c r="T503" s="83">
        <v>0.7</v>
      </c>
      <c r="U503" s="83">
        <v>0.6</v>
      </c>
      <c r="V503" s="83">
        <v>1.3</v>
      </c>
      <c r="W503" s="83">
        <v>1.6</v>
      </c>
      <c r="X503" s="83">
        <v>3.9</v>
      </c>
      <c r="Y503" s="83">
        <v>6.7</v>
      </c>
      <c r="Z503" s="83">
        <v>9</v>
      </c>
      <c r="AA503" s="83">
        <v>22.5</v>
      </c>
      <c r="AB503" s="83">
        <v>89.4</v>
      </c>
      <c r="AC503" s="83">
        <v>403.4</v>
      </c>
      <c r="AD503" s="83">
        <v>1216.4000000000001</v>
      </c>
      <c r="AE503" s="83">
        <v>1973.7</v>
      </c>
      <c r="AF503" s="83">
        <v>478.5</v>
      </c>
      <c r="AG503" s="83">
        <v>35.4</v>
      </c>
      <c r="AH503" s="83">
        <v>1.6</v>
      </c>
      <c r="AI503" s="83">
        <v>1</v>
      </c>
      <c r="AJ503" s="84">
        <v>26.8</v>
      </c>
      <c r="AK503" s="85"/>
      <c r="AL503" s="59">
        <v>1</v>
      </c>
      <c r="AM503" s="86">
        <f t="shared" ref="AM503:AM535" si="457">AL503-N503/SUM($N503:$AJ503)</f>
        <v>1</v>
      </c>
      <c r="AN503" s="86">
        <f t="shared" si="455"/>
        <v>1</v>
      </c>
      <c r="AO503" s="86">
        <f t="shared" si="406"/>
        <v>1</v>
      </c>
      <c r="AP503" s="86">
        <f t="shared" si="407"/>
        <v>1</v>
      </c>
      <c r="AQ503" s="86">
        <f t="shared" si="408"/>
        <v>1</v>
      </c>
      <c r="AR503" s="86">
        <f t="shared" si="409"/>
        <v>0.9988544442885865</v>
      </c>
      <c r="AS503" s="86">
        <f t="shared" si="410"/>
        <v>0.99869079347267031</v>
      </c>
      <c r="AT503" s="86">
        <f t="shared" si="411"/>
        <v>0.99855052134474209</v>
      </c>
      <c r="AU503" s="86">
        <f t="shared" si="412"/>
        <v>0.99824659840089769</v>
      </c>
      <c r="AV503" s="86">
        <f t="shared" si="413"/>
        <v>0.99787253939308918</v>
      </c>
      <c r="AW503" s="86">
        <f t="shared" si="414"/>
        <v>0.99696077056155596</v>
      </c>
      <c r="AX503" s="86">
        <f t="shared" si="415"/>
        <v>0.99539439846635791</v>
      </c>
      <c r="AY503" s="86">
        <f t="shared" si="416"/>
        <v>0.99329031654743516</v>
      </c>
      <c r="AZ503" s="86">
        <f t="shared" si="417"/>
        <v>0.98803011175012834</v>
      </c>
      <c r="BA503" s="86">
        <f t="shared" si="418"/>
        <v>0.96712956468882938</v>
      </c>
      <c r="BB503" s="86">
        <f t="shared" si="419"/>
        <v>0.87281993734511598</v>
      </c>
      <c r="BC503" s="86">
        <f t="shared" si="420"/>
        <v>0.58844157665871766</v>
      </c>
      <c r="BD503" s="86">
        <f t="shared" si="421"/>
        <v>0.12701641183896739</v>
      </c>
      <c r="BE503" s="86">
        <f t="shared" si="422"/>
        <v>1.5149389816243322E-2</v>
      </c>
      <c r="BF503" s="86">
        <f t="shared" si="423"/>
        <v>6.8733342684806648E-3</v>
      </c>
      <c r="BG503" s="86">
        <f t="shared" si="424"/>
        <v>6.4992752606721832E-3</v>
      </c>
      <c r="BH503" s="86">
        <f t="shared" si="425"/>
        <v>6.265488380791882E-3</v>
      </c>
      <c r="BI503" s="87">
        <v>0</v>
      </c>
      <c r="BJ503" s="63"/>
      <c r="BK503" s="86">
        <f t="shared" si="426"/>
        <v>0</v>
      </c>
      <c r="BL503" s="86">
        <f t="shared" si="427"/>
        <v>0</v>
      </c>
      <c r="BM503" s="86">
        <f t="shared" si="428"/>
        <v>0</v>
      </c>
      <c r="BN503" s="86">
        <f t="shared" si="429"/>
        <v>0</v>
      </c>
      <c r="BO503" s="86">
        <f t="shared" si="430"/>
        <v>0</v>
      </c>
      <c r="BP503" s="86">
        <f t="shared" si="431"/>
        <v>1.145555711413504E-3</v>
      </c>
      <c r="BQ503" s="86">
        <f t="shared" si="432"/>
        <v>1.6365081591618313E-4</v>
      </c>
      <c r="BR503" s="86">
        <f t="shared" si="433"/>
        <v>1.4027212792822041E-4</v>
      </c>
      <c r="BS503" s="86">
        <f t="shared" si="434"/>
        <v>3.0392294384440355E-4</v>
      </c>
      <c r="BT503" s="86">
        <f t="shared" si="435"/>
        <v>3.7405900780851375E-4</v>
      </c>
      <c r="BU503" s="86">
        <f t="shared" si="436"/>
        <v>9.1176883153321064E-4</v>
      </c>
      <c r="BV503" s="86">
        <f t="shared" si="437"/>
        <v>1.5663720951980542E-3</v>
      </c>
      <c r="BW503" s="86">
        <f t="shared" si="438"/>
        <v>2.1040819189227511E-3</v>
      </c>
      <c r="BX503" s="86">
        <f t="shared" si="439"/>
        <v>5.2602047973068222E-3</v>
      </c>
      <c r="BY503" s="86">
        <f t="shared" si="440"/>
        <v>2.0900547061298957E-2</v>
      </c>
      <c r="BZ503" s="86">
        <f t="shared" si="441"/>
        <v>9.4309627343713398E-2</v>
      </c>
      <c r="CA503" s="86">
        <f t="shared" si="442"/>
        <v>0.28437836068639832</v>
      </c>
      <c r="CB503" s="86">
        <f t="shared" si="443"/>
        <v>0.46142516481975027</v>
      </c>
      <c r="CC503" s="86">
        <f t="shared" si="444"/>
        <v>0.11186702202272407</v>
      </c>
      <c r="CD503" s="86">
        <f t="shared" si="445"/>
        <v>8.2760555477626573E-3</v>
      </c>
      <c r="CE503" s="86">
        <f t="shared" si="446"/>
        <v>3.7405900780848166E-4</v>
      </c>
      <c r="CF503" s="86">
        <f t="shared" si="447"/>
        <v>2.3378687988030115E-4</v>
      </c>
      <c r="CG503" s="88">
        <f t="shared" si="448"/>
        <v>6.265488380791882E-3</v>
      </c>
      <c r="CH503" s="89">
        <f t="shared" si="449"/>
        <v>0</v>
      </c>
      <c r="CI503" s="90">
        <f t="shared" si="450"/>
        <v>4.6056015336420897E-3</v>
      </c>
      <c r="CJ503" s="90">
        <f t="shared" si="451"/>
        <v>0.98912891008556603</v>
      </c>
      <c r="CK503" s="91">
        <f t="shared" si="452"/>
        <v>6.265488380791882E-3</v>
      </c>
      <c r="CL503" s="90">
        <f t="shared" si="453"/>
        <v>0.34436901443411116</v>
      </c>
      <c r="CM503" s="90">
        <f t="shared" si="454"/>
        <v>5.3437048196703314</v>
      </c>
      <c r="CN503" s="90">
        <f t="array" ref="CN503">10^(SUMPRODUCT(BW503:CF503,LOG($BW$5:$CF$5))/CJ503)</f>
        <v>0.34745415732437457</v>
      </c>
      <c r="CO503" s="92">
        <f t="shared" si="456"/>
        <v>0.23093254179184905</v>
      </c>
      <c r="CP503" s="93">
        <f t="shared" si="456"/>
        <v>0.29616471163807567</v>
      </c>
      <c r="CQ503" s="93">
        <f t="shared" si="456"/>
        <v>0.33192439705285698</v>
      </c>
      <c r="CR503" s="93">
        <f t="shared" si="456"/>
        <v>0.38231906550871253</v>
      </c>
      <c r="CS503" s="94">
        <f t="shared" si="456"/>
        <v>0.55317118641060958</v>
      </c>
      <c r="CT503" s="95" t="s">
        <v>551</v>
      </c>
      <c r="CU503" s="79">
        <v>1</v>
      </c>
      <c r="CV503" s="79" t="s">
        <v>550</v>
      </c>
      <c r="CW503" s="80"/>
    </row>
    <row r="504" spans="1:101" x14ac:dyDescent="0.2">
      <c r="A504" s="2"/>
      <c r="B504" s="95">
        <v>237.5</v>
      </c>
      <c r="C504" s="103" t="s">
        <v>23</v>
      </c>
      <c r="D504" s="84">
        <v>130725</v>
      </c>
      <c r="E504" s="84">
        <v>413589</v>
      </c>
      <c r="F504" s="60">
        <v>0</v>
      </c>
      <c r="G504" s="60" t="s">
        <v>580</v>
      </c>
      <c r="H504" s="104" t="s">
        <v>494</v>
      </c>
      <c r="I504" s="78">
        <v>44103</v>
      </c>
      <c r="J504" s="134" t="s">
        <v>590</v>
      </c>
      <c r="K504" s="100">
        <v>4582.8</v>
      </c>
      <c r="L504" s="81" t="s">
        <v>568</v>
      </c>
      <c r="M504" s="81"/>
      <c r="N504" s="82">
        <v>0</v>
      </c>
      <c r="O504" s="83">
        <v>0</v>
      </c>
      <c r="P504" s="83">
        <v>0</v>
      </c>
      <c r="Q504" s="83">
        <v>0</v>
      </c>
      <c r="R504" s="83">
        <v>0</v>
      </c>
      <c r="S504" s="83">
        <v>0</v>
      </c>
      <c r="T504" s="83">
        <v>0</v>
      </c>
      <c r="U504" s="83">
        <v>2.4</v>
      </c>
      <c r="V504" s="83">
        <v>2.2000000000000002</v>
      </c>
      <c r="W504" s="83">
        <v>2.7</v>
      </c>
      <c r="X504" s="83">
        <v>7.2</v>
      </c>
      <c r="Y504" s="83">
        <v>12</v>
      </c>
      <c r="Z504" s="83">
        <v>22.9</v>
      </c>
      <c r="AA504" s="83">
        <v>30.5</v>
      </c>
      <c r="AB504" s="83">
        <v>76.8</v>
      </c>
      <c r="AC504" s="83">
        <v>296.89999999999998</v>
      </c>
      <c r="AD504" s="83">
        <v>1119.0999999999999</v>
      </c>
      <c r="AE504" s="83">
        <v>2119.9</v>
      </c>
      <c r="AF504" s="83">
        <v>798.9</v>
      </c>
      <c r="AG504" s="83">
        <v>58.9</v>
      </c>
      <c r="AH504" s="83">
        <v>2.7</v>
      </c>
      <c r="AI504" s="83">
        <v>1.3</v>
      </c>
      <c r="AJ504" s="84">
        <v>28.4</v>
      </c>
      <c r="AK504" s="85"/>
      <c r="AL504" s="59">
        <v>1</v>
      </c>
      <c r="AM504" s="86">
        <f t="shared" si="457"/>
        <v>1</v>
      </c>
      <c r="AN504" s="86">
        <f t="shared" si="455"/>
        <v>1</v>
      </c>
      <c r="AO504" s="86">
        <f t="shared" si="406"/>
        <v>1</v>
      </c>
      <c r="AP504" s="86">
        <f t="shared" si="407"/>
        <v>1</v>
      </c>
      <c r="AQ504" s="86">
        <f t="shared" si="408"/>
        <v>1</v>
      </c>
      <c r="AR504" s="86">
        <f t="shared" si="409"/>
        <v>1</v>
      </c>
      <c r="AS504" s="86">
        <f t="shared" si="410"/>
        <v>1</v>
      </c>
      <c r="AT504" s="86">
        <f t="shared" si="411"/>
        <v>0.99947630269704113</v>
      </c>
      <c r="AU504" s="86">
        <f t="shared" si="412"/>
        <v>0.99899624683599553</v>
      </c>
      <c r="AV504" s="86">
        <f t="shared" si="413"/>
        <v>0.99840708737016681</v>
      </c>
      <c r="AW504" s="86">
        <f t="shared" si="414"/>
        <v>0.99683599546129009</v>
      </c>
      <c r="AX504" s="86">
        <f t="shared" si="415"/>
        <v>0.99421750894649563</v>
      </c>
      <c r="AY504" s="86">
        <f t="shared" si="416"/>
        <v>0.98922056384742951</v>
      </c>
      <c r="AZ504" s="86">
        <f t="shared" si="417"/>
        <v>0.98256524395566025</v>
      </c>
      <c r="BA504" s="86">
        <f t="shared" si="418"/>
        <v>0.96580693026097575</v>
      </c>
      <c r="BB504" s="86">
        <f t="shared" si="419"/>
        <v>0.90102120974076971</v>
      </c>
      <c r="BC504" s="86">
        <f t="shared" si="420"/>
        <v>0.65682552151523077</v>
      </c>
      <c r="BD504" s="86">
        <f t="shared" si="421"/>
        <v>0.19424805795583466</v>
      </c>
      <c r="BE504" s="86">
        <f t="shared" si="422"/>
        <v>1.9922318233394215E-2</v>
      </c>
      <c r="BF504" s="86">
        <f t="shared" si="423"/>
        <v>7.0699135899447933E-3</v>
      </c>
      <c r="BG504" s="86">
        <f t="shared" si="424"/>
        <v>6.4807541241160421E-3</v>
      </c>
      <c r="BH504" s="86">
        <f t="shared" si="425"/>
        <v>6.1970847516799772E-3</v>
      </c>
      <c r="BI504" s="87">
        <v>0</v>
      </c>
      <c r="BJ504" s="63"/>
      <c r="BK504" s="86">
        <f t="shared" si="426"/>
        <v>0</v>
      </c>
      <c r="BL504" s="86">
        <f t="shared" si="427"/>
        <v>0</v>
      </c>
      <c r="BM504" s="86">
        <f t="shared" si="428"/>
        <v>0</v>
      </c>
      <c r="BN504" s="86">
        <f t="shared" si="429"/>
        <v>0</v>
      </c>
      <c r="BO504" s="86">
        <f t="shared" si="430"/>
        <v>0</v>
      </c>
      <c r="BP504" s="86">
        <f t="shared" si="431"/>
        <v>0</v>
      </c>
      <c r="BQ504" s="86">
        <f t="shared" si="432"/>
        <v>0</v>
      </c>
      <c r="BR504" s="86">
        <f t="shared" si="433"/>
        <v>5.2369730295886985E-4</v>
      </c>
      <c r="BS504" s="86">
        <f t="shared" si="434"/>
        <v>4.8005586104560294E-4</v>
      </c>
      <c r="BT504" s="86">
        <f t="shared" si="435"/>
        <v>5.891594658287147E-4</v>
      </c>
      <c r="BU504" s="86">
        <f t="shared" si="436"/>
        <v>1.5710919088767206E-3</v>
      </c>
      <c r="BV504" s="86">
        <f t="shared" si="437"/>
        <v>2.6184865147944603E-3</v>
      </c>
      <c r="BW504" s="86">
        <f t="shared" si="438"/>
        <v>4.9969450990661191E-3</v>
      </c>
      <c r="BX504" s="86">
        <f t="shared" si="439"/>
        <v>6.6553198917692624E-3</v>
      </c>
      <c r="BY504" s="86">
        <f t="shared" si="440"/>
        <v>1.6758313694684501E-2</v>
      </c>
      <c r="BZ504" s="86">
        <f t="shared" si="441"/>
        <v>6.4785720520206036E-2</v>
      </c>
      <c r="CA504" s="86">
        <f t="shared" si="442"/>
        <v>0.24419568822553894</v>
      </c>
      <c r="CB504" s="86">
        <f t="shared" si="443"/>
        <v>0.46257746355939611</v>
      </c>
      <c r="CC504" s="86">
        <f t="shared" si="444"/>
        <v>0.17432573972244045</v>
      </c>
      <c r="CD504" s="86">
        <f t="shared" si="445"/>
        <v>1.2852404643449422E-2</v>
      </c>
      <c r="CE504" s="86">
        <f t="shared" si="446"/>
        <v>5.8915946582875113E-4</v>
      </c>
      <c r="CF504" s="86">
        <f t="shared" si="447"/>
        <v>2.8366937243606491E-4</v>
      </c>
      <c r="CG504" s="88">
        <f t="shared" si="448"/>
        <v>6.1970847516799772E-3</v>
      </c>
      <c r="CH504" s="89">
        <f t="shared" si="449"/>
        <v>0</v>
      </c>
      <c r="CI504" s="90">
        <f t="shared" si="450"/>
        <v>5.7824910535043683E-3</v>
      </c>
      <c r="CJ504" s="90">
        <f t="shared" si="451"/>
        <v>0.98802042419481562</v>
      </c>
      <c r="CK504" s="91">
        <f t="shared" si="452"/>
        <v>6.1970847516799772E-3</v>
      </c>
      <c r="CL504" s="90">
        <f t="shared" si="453"/>
        <v>0.32583206977520374</v>
      </c>
      <c r="CM504" s="90">
        <f t="shared" si="454"/>
        <v>3.4488362701383926</v>
      </c>
      <c r="CN504" s="90">
        <f t="array" ref="CN504">10^(SUMPRODUCT(BW504:CF504,LOG($BW$5:$CF$5))/CJ504)</f>
        <v>0.32822514695855931</v>
      </c>
      <c r="CO504" s="92">
        <f t="shared" si="456"/>
        <v>0.20931857363933207</v>
      </c>
      <c r="CP504" s="93">
        <f t="shared" si="456"/>
        <v>0.28133009243151935</v>
      </c>
      <c r="CQ504" s="93">
        <f t="shared" si="456"/>
        <v>0.31520908933555886</v>
      </c>
      <c r="CR504" s="93">
        <f t="shared" si="456"/>
        <v>0.35316794282836095</v>
      </c>
      <c r="CS504" s="94">
        <f t="shared" si="456"/>
        <v>0.49928437702955236</v>
      </c>
      <c r="CT504" s="95" t="s">
        <v>551</v>
      </c>
      <c r="CU504" s="79">
        <v>1</v>
      </c>
      <c r="CV504" s="79" t="s">
        <v>550</v>
      </c>
      <c r="CW504" s="80"/>
    </row>
    <row r="505" spans="1:101" x14ac:dyDescent="0.2">
      <c r="A505" s="2"/>
      <c r="B505" s="95">
        <v>237.5</v>
      </c>
      <c r="C505" s="103" t="s">
        <v>25</v>
      </c>
      <c r="D505" s="84">
        <v>130727</v>
      </c>
      <c r="E505" s="84">
        <v>413670</v>
      </c>
      <c r="F505" s="60">
        <v>0</v>
      </c>
      <c r="G505" s="60" t="s">
        <v>580</v>
      </c>
      <c r="H505" s="104" t="s">
        <v>493</v>
      </c>
      <c r="I505" s="78">
        <v>44103</v>
      </c>
      <c r="J505" s="134" t="s">
        <v>590</v>
      </c>
      <c r="K505" s="100">
        <v>4698.8999999999996</v>
      </c>
      <c r="L505" s="81" t="s">
        <v>568</v>
      </c>
      <c r="M505" s="81"/>
      <c r="N505" s="82">
        <v>0</v>
      </c>
      <c r="O505" s="83">
        <v>0</v>
      </c>
      <c r="P505" s="83">
        <v>0</v>
      </c>
      <c r="Q505" s="83">
        <v>0</v>
      </c>
      <c r="R505" s="83">
        <v>0</v>
      </c>
      <c r="S505" s="83">
        <v>0</v>
      </c>
      <c r="T505" s="83">
        <v>11.9</v>
      </c>
      <c r="U505" s="83">
        <v>1.4</v>
      </c>
      <c r="V505" s="83">
        <v>7.9</v>
      </c>
      <c r="W505" s="83">
        <v>9.5</v>
      </c>
      <c r="X505" s="83">
        <v>10.4</v>
      </c>
      <c r="Y505" s="83">
        <v>9.6</v>
      </c>
      <c r="Z505" s="83">
        <v>13.4</v>
      </c>
      <c r="AA505" s="83">
        <v>32.4</v>
      </c>
      <c r="AB505" s="83">
        <v>97.8</v>
      </c>
      <c r="AC505" s="83">
        <v>421.3</v>
      </c>
      <c r="AD505" s="83">
        <v>1486.2</v>
      </c>
      <c r="AE505" s="83">
        <v>2067</v>
      </c>
      <c r="AF505" s="83">
        <v>369.8</v>
      </c>
      <c r="AG505" s="83">
        <v>49.9</v>
      </c>
      <c r="AH505" s="83">
        <v>3.7</v>
      </c>
      <c r="AI505" s="83">
        <v>3.9</v>
      </c>
      <c r="AJ505" s="84">
        <v>102.8</v>
      </c>
      <c r="AK505" s="85"/>
      <c r="AL505" s="59">
        <v>1</v>
      </c>
      <c r="AM505" s="86">
        <f t="shared" si="457"/>
        <v>1</v>
      </c>
      <c r="AN505" s="86">
        <f t="shared" si="455"/>
        <v>1</v>
      </c>
      <c r="AO505" s="86">
        <f t="shared" si="406"/>
        <v>1</v>
      </c>
      <c r="AP505" s="86">
        <f t="shared" si="407"/>
        <v>1</v>
      </c>
      <c r="AQ505" s="86">
        <f t="shared" si="408"/>
        <v>1</v>
      </c>
      <c r="AR505" s="86">
        <f t="shared" si="409"/>
        <v>1</v>
      </c>
      <c r="AS505" s="86">
        <f t="shared" si="410"/>
        <v>0.99746749239183641</v>
      </c>
      <c r="AT505" s="86">
        <f t="shared" si="411"/>
        <v>0.99716955032028776</v>
      </c>
      <c r="AU505" s="86">
        <f t="shared" si="412"/>
        <v>0.99548830577369174</v>
      </c>
      <c r="AV505" s="86">
        <f t="shared" si="413"/>
        <v>0.99346655600246869</v>
      </c>
      <c r="AW505" s="86">
        <f t="shared" si="414"/>
        <v>0.99125327204239289</v>
      </c>
      <c r="AX505" s="86">
        <f t="shared" si="415"/>
        <v>0.98921024069463059</v>
      </c>
      <c r="AY505" s="86">
        <f t="shared" si="416"/>
        <v>0.98635850943837911</v>
      </c>
      <c r="AZ505" s="86">
        <f t="shared" si="417"/>
        <v>0.97946327863968152</v>
      </c>
      <c r="BA505" s="86">
        <f t="shared" si="418"/>
        <v>0.95864989678435364</v>
      </c>
      <c r="BB505" s="86">
        <f t="shared" si="419"/>
        <v>0.86899061482474604</v>
      </c>
      <c r="BC505" s="86">
        <f t="shared" si="420"/>
        <v>0.55270382429930387</v>
      </c>
      <c r="BD505" s="86">
        <f t="shared" si="421"/>
        <v>0.11281363723424603</v>
      </c>
      <c r="BE505" s="86">
        <f t="shared" si="422"/>
        <v>3.4114367192321318E-2</v>
      </c>
      <c r="BF505" s="86">
        <f t="shared" si="423"/>
        <v>2.3494860499265496E-2</v>
      </c>
      <c r="BG505" s="86">
        <f t="shared" si="424"/>
        <v>2.2707442167315465E-2</v>
      </c>
      <c r="BH505" s="86">
        <f t="shared" si="425"/>
        <v>2.1877460682287055E-2</v>
      </c>
      <c r="BI505" s="87">
        <v>0</v>
      </c>
      <c r="BJ505" s="63"/>
      <c r="BK505" s="86">
        <f t="shared" si="426"/>
        <v>0</v>
      </c>
      <c r="BL505" s="86">
        <f t="shared" si="427"/>
        <v>0</v>
      </c>
      <c r="BM505" s="86">
        <f t="shared" si="428"/>
        <v>0</v>
      </c>
      <c r="BN505" s="86">
        <f t="shared" si="429"/>
        <v>0</v>
      </c>
      <c r="BO505" s="86">
        <f t="shared" si="430"/>
        <v>0</v>
      </c>
      <c r="BP505" s="86">
        <f t="shared" si="431"/>
        <v>0</v>
      </c>
      <c r="BQ505" s="86">
        <f t="shared" si="432"/>
        <v>2.5325076081635922E-3</v>
      </c>
      <c r="BR505" s="86">
        <f t="shared" si="433"/>
        <v>2.9794207154865138E-4</v>
      </c>
      <c r="BS505" s="86">
        <f t="shared" si="434"/>
        <v>1.6812445465960169E-3</v>
      </c>
      <c r="BT505" s="86">
        <f t="shared" si="435"/>
        <v>2.021749771223047E-3</v>
      </c>
      <c r="BU505" s="86">
        <f t="shared" si="436"/>
        <v>2.213283960075807E-3</v>
      </c>
      <c r="BV505" s="86">
        <f t="shared" si="437"/>
        <v>2.0430313477622919E-3</v>
      </c>
      <c r="BW505" s="86">
        <f t="shared" si="438"/>
        <v>2.8517312562514885E-3</v>
      </c>
      <c r="BX505" s="86">
        <f t="shared" si="439"/>
        <v>6.8952307986975825E-3</v>
      </c>
      <c r="BY505" s="86">
        <f t="shared" si="440"/>
        <v>2.0813381855327884E-2</v>
      </c>
      <c r="BZ505" s="86">
        <f t="shared" si="441"/>
        <v>8.9659281959607595E-2</v>
      </c>
      <c r="CA505" s="86">
        <f t="shared" si="442"/>
        <v>0.31628679052544217</v>
      </c>
      <c r="CB505" s="86">
        <f t="shared" si="443"/>
        <v>0.43989018706505784</v>
      </c>
      <c r="CC505" s="86">
        <f t="shared" si="444"/>
        <v>7.8699270041924715E-2</v>
      </c>
      <c r="CD505" s="86">
        <f t="shared" si="445"/>
        <v>1.0619506693055822E-2</v>
      </c>
      <c r="CE505" s="86">
        <f t="shared" si="446"/>
        <v>7.874183319500315E-4</v>
      </c>
      <c r="CF505" s="86">
        <f t="shared" si="447"/>
        <v>8.2998148502841027E-4</v>
      </c>
      <c r="CG505" s="88">
        <f t="shared" si="448"/>
        <v>2.1877460682287055E-2</v>
      </c>
      <c r="CH505" s="89">
        <f t="shared" si="449"/>
        <v>0</v>
      </c>
      <c r="CI505" s="90">
        <f t="shared" si="450"/>
        <v>1.0789759305369406E-2</v>
      </c>
      <c r="CJ505" s="90">
        <f t="shared" si="451"/>
        <v>0.96733278001234346</v>
      </c>
      <c r="CK505" s="91">
        <f t="shared" si="452"/>
        <v>2.1877460682287055E-2</v>
      </c>
      <c r="CL505" s="90">
        <f t="shared" si="453"/>
        <v>0.33968141616934566</v>
      </c>
      <c r="CM505" s="90">
        <f t="shared" si="454"/>
        <v>5.3088297899299892</v>
      </c>
      <c r="CN505" s="90">
        <f t="array" ref="CN505">10^(SUMPRODUCT(BW505:CF505,LOG($BW$5:$CF$5))/CJ505)</f>
        <v>0.35583338911094431</v>
      </c>
      <c r="CO505" s="92">
        <f t="shared" si="456"/>
        <v>0.23697973432952937</v>
      </c>
      <c r="CP505" s="93">
        <f t="shared" si="456"/>
        <v>0.30203205951633805</v>
      </c>
      <c r="CQ505" s="93">
        <f t="shared" si="456"/>
        <v>0.34039446168820919</v>
      </c>
      <c r="CR505" s="93">
        <f t="shared" si="456"/>
        <v>0.39444302015944843</v>
      </c>
      <c r="CS505" s="94">
        <f t="shared" si="456"/>
        <v>0.56446907731680951</v>
      </c>
      <c r="CT505" s="95" t="s">
        <v>551</v>
      </c>
      <c r="CU505" s="79">
        <v>1</v>
      </c>
      <c r="CV505" s="79" t="s">
        <v>550</v>
      </c>
      <c r="CW505" s="80"/>
    </row>
    <row r="506" spans="1:101" x14ac:dyDescent="0.2">
      <c r="A506" s="2"/>
      <c r="B506" s="95">
        <v>238</v>
      </c>
      <c r="C506" s="103" t="s">
        <v>29</v>
      </c>
      <c r="D506" s="84">
        <v>130229</v>
      </c>
      <c r="E506" s="84">
        <v>413651</v>
      </c>
      <c r="F506" s="60">
        <v>0</v>
      </c>
      <c r="G506" s="60" t="s">
        <v>580</v>
      </c>
      <c r="H506" s="104" t="s">
        <v>495</v>
      </c>
      <c r="I506" s="78">
        <v>44103</v>
      </c>
      <c r="J506" s="134" t="s">
        <v>590</v>
      </c>
      <c r="K506" s="100">
        <v>4495.2</v>
      </c>
      <c r="L506" s="81" t="s">
        <v>568</v>
      </c>
      <c r="M506" s="81"/>
      <c r="N506" s="82">
        <v>0</v>
      </c>
      <c r="O506" s="83">
        <v>0</v>
      </c>
      <c r="P506" s="83">
        <v>0</v>
      </c>
      <c r="Q506" s="83">
        <v>0</v>
      </c>
      <c r="R506" s="83">
        <v>0</v>
      </c>
      <c r="S506" s="83">
        <v>5.5</v>
      </c>
      <c r="T506" s="83">
        <v>1.7</v>
      </c>
      <c r="U506" s="83">
        <v>0.3</v>
      </c>
      <c r="V506" s="83">
        <v>1.3</v>
      </c>
      <c r="W506" s="83">
        <v>1.7</v>
      </c>
      <c r="X506" s="83">
        <v>5</v>
      </c>
      <c r="Y506" s="83">
        <v>5.7</v>
      </c>
      <c r="Z506" s="83">
        <v>6.9</v>
      </c>
      <c r="AA506" s="83">
        <v>23.3</v>
      </c>
      <c r="AB506" s="83">
        <v>71.400000000000006</v>
      </c>
      <c r="AC506" s="83">
        <v>376.7</v>
      </c>
      <c r="AD506" s="83">
        <v>1312.9</v>
      </c>
      <c r="AE506" s="83">
        <v>2089.1999999999998</v>
      </c>
      <c r="AF506" s="83">
        <v>526.29999999999995</v>
      </c>
      <c r="AG506" s="83">
        <v>42.2</v>
      </c>
      <c r="AH506" s="83">
        <v>1.2</v>
      </c>
      <c r="AI506" s="83">
        <v>1.4</v>
      </c>
      <c r="AJ506" s="84">
        <v>22.5</v>
      </c>
      <c r="AK506" s="85"/>
      <c r="AL506" s="59">
        <v>1</v>
      </c>
      <c r="AM506" s="86">
        <f t="shared" si="457"/>
        <v>1</v>
      </c>
      <c r="AN506" s="86">
        <f t="shared" si="455"/>
        <v>1</v>
      </c>
      <c r="AO506" s="86">
        <f t="shared" si="406"/>
        <v>1</v>
      </c>
      <c r="AP506" s="86">
        <f t="shared" si="407"/>
        <v>1</v>
      </c>
      <c r="AQ506" s="86">
        <f t="shared" si="408"/>
        <v>1</v>
      </c>
      <c r="AR506" s="86">
        <f t="shared" si="409"/>
        <v>0.99877647268197189</v>
      </c>
      <c r="AS506" s="86">
        <f t="shared" si="410"/>
        <v>0.99839829151094506</v>
      </c>
      <c r="AT506" s="86">
        <f t="shared" si="411"/>
        <v>0.99833155365723447</v>
      </c>
      <c r="AU506" s="86">
        <f t="shared" si="412"/>
        <v>0.99804235629115512</v>
      </c>
      <c r="AV506" s="86">
        <f t="shared" si="413"/>
        <v>0.99766417512012828</v>
      </c>
      <c r="AW506" s="86">
        <f t="shared" si="414"/>
        <v>0.99655187755828456</v>
      </c>
      <c r="AX506" s="86">
        <f t="shared" si="415"/>
        <v>0.99528385833778266</v>
      </c>
      <c r="AY506" s="86">
        <f t="shared" si="416"/>
        <v>0.9937488877024383</v>
      </c>
      <c r="AZ506" s="86">
        <f t="shared" si="417"/>
        <v>0.98856558106424641</v>
      </c>
      <c r="BA506" s="86">
        <f t="shared" si="418"/>
        <v>0.97268197188111771</v>
      </c>
      <c r="BB506" s="86">
        <f t="shared" si="419"/>
        <v>0.88888147357181002</v>
      </c>
      <c r="BC506" s="86">
        <f t="shared" si="420"/>
        <v>0.59681437978287954</v>
      </c>
      <c r="BD506" s="86">
        <f t="shared" si="421"/>
        <v>0.13205196654208928</v>
      </c>
      <c r="BE506" s="86">
        <f t="shared" si="422"/>
        <v>1.497152518241672E-2</v>
      </c>
      <c r="BF506" s="86">
        <f t="shared" si="423"/>
        <v>5.5837337604555132E-3</v>
      </c>
      <c r="BG506" s="86">
        <f t="shared" si="424"/>
        <v>5.3167823456130147E-3</v>
      </c>
      <c r="BH506" s="86">
        <f t="shared" si="425"/>
        <v>5.0053390282967661E-3</v>
      </c>
      <c r="BI506" s="87">
        <v>0</v>
      </c>
      <c r="BJ506" s="63"/>
      <c r="BK506" s="86">
        <f t="shared" si="426"/>
        <v>0</v>
      </c>
      <c r="BL506" s="86">
        <f t="shared" si="427"/>
        <v>0</v>
      </c>
      <c r="BM506" s="86">
        <f t="shared" si="428"/>
        <v>0</v>
      </c>
      <c r="BN506" s="86">
        <f t="shared" si="429"/>
        <v>0</v>
      </c>
      <c r="BO506" s="86">
        <f t="shared" si="430"/>
        <v>0</v>
      </c>
      <c r="BP506" s="86">
        <f t="shared" si="431"/>
        <v>1.2235273180281059E-3</v>
      </c>
      <c r="BQ506" s="86">
        <f t="shared" si="432"/>
        <v>3.7818117102683679E-4</v>
      </c>
      <c r="BR506" s="86">
        <f t="shared" si="433"/>
        <v>6.6737853710585604E-5</v>
      </c>
      <c r="BS506" s="86">
        <f t="shared" si="434"/>
        <v>2.8919736607935231E-4</v>
      </c>
      <c r="BT506" s="86">
        <f t="shared" si="435"/>
        <v>3.7818117102683679E-4</v>
      </c>
      <c r="BU506" s="86">
        <f t="shared" si="436"/>
        <v>1.1122975618437225E-3</v>
      </c>
      <c r="BV506" s="86">
        <f t="shared" si="437"/>
        <v>1.2680192205019036E-3</v>
      </c>
      <c r="BW506" s="86">
        <f t="shared" si="438"/>
        <v>1.5349706353443571E-3</v>
      </c>
      <c r="BX506" s="86">
        <f t="shared" si="439"/>
        <v>5.1833066381918869E-3</v>
      </c>
      <c r="BY506" s="86">
        <f t="shared" si="440"/>
        <v>1.58836091831287E-2</v>
      </c>
      <c r="BZ506" s="86">
        <f t="shared" si="441"/>
        <v>8.3800498309307692E-2</v>
      </c>
      <c r="CA506" s="86">
        <f t="shared" si="442"/>
        <v>0.29206709378893048</v>
      </c>
      <c r="CB506" s="86">
        <f t="shared" si="443"/>
        <v>0.46476241324079026</v>
      </c>
      <c r="CC506" s="86">
        <f t="shared" si="444"/>
        <v>0.11708044135967256</v>
      </c>
      <c r="CD506" s="86">
        <f t="shared" si="445"/>
        <v>9.3877914219612068E-3</v>
      </c>
      <c r="CE506" s="86">
        <f t="shared" si="446"/>
        <v>2.6695141484249854E-4</v>
      </c>
      <c r="CF506" s="86">
        <f t="shared" si="447"/>
        <v>3.1144331731624859E-4</v>
      </c>
      <c r="CG506" s="88">
        <f t="shared" si="448"/>
        <v>5.0053390282967661E-3</v>
      </c>
      <c r="CH506" s="89">
        <f t="shared" si="449"/>
        <v>0</v>
      </c>
      <c r="CI506" s="90">
        <f t="shared" si="450"/>
        <v>4.7161416622173435E-3</v>
      </c>
      <c r="CJ506" s="90">
        <f t="shared" si="451"/>
        <v>0.99027851930948585</v>
      </c>
      <c r="CK506" s="91">
        <f t="shared" si="452"/>
        <v>5.0053390282967661E-3</v>
      </c>
      <c r="CL506" s="90">
        <f t="shared" si="453"/>
        <v>0.34141883506647064</v>
      </c>
      <c r="CM506" s="90">
        <f t="shared" si="454"/>
        <v>5.8154193366552489</v>
      </c>
      <c r="CN506" s="90">
        <f t="array" ref="CN506">10^(SUMPRODUCT(BW506:CF506,LOG($BW$5:$CF$5))/CJ506)</f>
        <v>0.34270450973679178</v>
      </c>
      <c r="CO506" s="92">
        <f t="shared" si="456"/>
        <v>0.2284984837352326</v>
      </c>
      <c r="CP506" s="93">
        <f t="shared" si="456"/>
        <v>0.29468285855649523</v>
      </c>
      <c r="CQ506" s="93">
        <f t="shared" si="456"/>
        <v>0.32999340410120914</v>
      </c>
      <c r="CR506" s="93">
        <f t="shared" si="456"/>
        <v>0.37784554920089275</v>
      </c>
      <c r="CS506" s="94">
        <f t="shared" si="456"/>
        <v>0.52381194409261056</v>
      </c>
      <c r="CT506" s="95" t="s">
        <v>551</v>
      </c>
      <c r="CU506" s="79">
        <v>1</v>
      </c>
      <c r="CV506" s="79" t="s">
        <v>550</v>
      </c>
      <c r="CW506" s="80"/>
    </row>
    <row r="507" spans="1:101" x14ac:dyDescent="0.2">
      <c r="A507" s="2"/>
      <c r="B507" s="95">
        <v>238.5</v>
      </c>
      <c r="C507" s="103" t="s">
        <v>23</v>
      </c>
      <c r="D507" s="84">
        <v>129729</v>
      </c>
      <c r="E507" s="84">
        <v>413671</v>
      </c>
      <c r="F507" s="60">
        <v>0</v>
      </c>
      <c r="G507" s="60" t="s">
        <v>580</v>
      </c>
      <c r="H507" s="104" t="s">
        <v>497</v>
      </c>
      <c r="I507" s="78">
        <v>44103</v>
      </c>
      <c r="J507" s="134" t="s">
        <v>590</v>
      </c>
      <c r="K507" s="100">
        <v>4045.6</v>
      </c>
      <c r="L507" s="81" t="s">
        <v>568</v>
      </c>
      <c r="M507" s="81"/>
      <c r="N507" s="82">
        <v>0</v>
      </c>
      <c r="O507" s="83">
        <v>0</v>
      </c>
      <c r="P507" s="83">
        <v>0</v>
      </c>
      <c r="Q507" s="83">
        <v>0</v>
      </c>
      <c r="R507" s="83">
        <v>0</v>
      </c>
      <c r="S507" s="83">
        <v>14.8</v>
      </c>
      <c r="T507" s="83">
        <v>25.1</v>
      </c>
      <c r="U507" s="83">
        <v>19</v>
      </c>
      <c r="V507" s="83">
        <v>61.3</v>
      </c>
      <c r="W507" s="83">
        <v>45.8</v>
      </c>
      <c r="X507" s="83">
        <v>45.2</v>
      </c>
      <c r="Y507" s="83">
        <v>44.3</v>
      </c>
      <c r="Z507" s="83">
        <v>25.1</v>
      </c>
      <c r="AA507" s="83">
        <v>78</v>
      </c>
      <c r="AB507" s="83">
        <v>144.19999999999999</v>
      </c>
      <c r="AC507" s="83">
        <v>278.5</v>
      </c>
      <c r="AD507" s="83">
        <v>769.3</v>
      </c>
      <c r="AE507" s="83">
        <v>1885.8</v>
      </c>
      <c r="AF507" s="83">
        <v>516.29999999999995</v>
      </c>
      <c r="AG507" s="83">
        <v>61.4</v>
      </c>
      <c r="AH507" s="83">
        <v>2.7</v>
      </c>
      <c r="AI507" s="83">
        <v>1.8</v>
      </c>
      <c r="AJ507" s="84">
        <v>27</v>
      </c>
      <c r="AK507" s="85"/>
      <c r="AL507" s="59">
        <v>1</v>
      </c>
      <c r="AM507" s="86">
        <f t="shared" si="457"/>
        <v>1</v>
      </c>
      <c r="AN507" s="86">
        <f t="shared" si="455"/>
        <v>1</v>
      </c>
      <c r="AO507" s="86">
        <f t="shared" si="406"/>
        <v>1</v>
      </c>
      <c r="AP507" s="86">
        <f t="shared" si="407"/>
        <v>1</v>
      </c>
      <c r="AQ507" s="86">
        <f t="shared" si="408"/>
        <v>1</v>
      </c>
      <c r="AR507" s="86">
        <f t="shared" si="409"/>
        <v>0.9963417045679257</v>
      </c>
      <c r="AS507" s="86">
        <f t="shared" si="410"/>
        <v>0.99013743326082659</v>
      </c>
      <c r="AT507" s="86">
        <f t="shared" si="411"/>
        <v>0.98544097290883925</v>
      </c>
      <c r="AU507" s="86">
        <f t="shared" si="412"/>
        <v>0.97028870872058537</v>
      </c>
      <c r="AV507" s="86">
        <f t="shared" si="413"/>
        <v>0.95896776745105794</v>
      </c>
      <c r="AW507" s="86">
        <f t="shared" si="414"/>
        <v>0.94779513545580385</v>
      </c>
      <c r="AX507" s="86">
        <f t="shared" si="415"/>
        <v>0.93684496737195966</v>
      </c>
      <c r="AY507" s="86">
        <f t="shared" si="416"/>
        <v>0.93064069606486055</v>
      </c>
      <c r="AZ507" s="86">
        <f t="shared" si="417"/>
        <v>0.91136049040933353</v>
      </c>
      <c r="BA507" s="86">
        <f t="shared" si="418"/>
        <v>0.87571682815898744</v>
      </c>
      <c r="BB507" s="86">
        <f t="shared" si="419"/>
        <v>0.80687660668380456</v>
      </c>
      <c r="BC507" s="86">
        <f t="shared" si="420"/>
        <v>0.61671939885307492</v>
      </c>
      <c r="BD507" s="86">
        <f t="shared" si="421"/>
        <v>0.15058334981214155</v>
      </c>
      <c r="BE507" s="86">
        <f t="shared" si="422"/>
        <v>2.2963219299980214E-2</v>
      </c>
      <c r="BF507" s="86">
        <f t="shared" si="423"/>
        <v>7.7862368993474283E-3</v>
      </c>
      <c r="BG507" s="86">
        <f t="shared" si="424"/>
        <v>7.1188451651176474E-3</v>
      </c>
      <c r="BH507" s="86">
        <f t="shared" si="425"/>
        <v>6.673917342297794E-3</v>
      </c>
      <c r="BI507" s="87">
        <v>0</v>
      </c>
      <c r="BJ507" s="63"/>
      <c r="BK507" s="86">
        <f t="shared" si="426"/>
        <v>0</v>
      </c>
      <c r="BL507" s="86">
        <f t="shared" si="427"/>
        <v>0</v>
      </c>
      <c r="BM507" s="86">
        <f t="shared" si="428"/>
        <v>0</v>
      </c>
      <c r="BN507" s="86">
        <f t="shared" si="429"/>
        <v>0</v>
      </c>
      <c r="BO507" s="86">
        <f t="shared" si="430"/>
        <v>0</v>
      </c>
      <c r="BP507" s="86">
        <f t="shared" si="431"/>
        <v>3.6582954320742989E-3</v>
      </c>
      <c r="BQ507" s="86">
        <f t="shared" si="432"/>
        <v>6.2042713070991073E-3</v>
      </c>
      <c r="BR507" s="86">
        <f t="shared" si="433"/>
        <v>4.6964603519873416E-3</v>
      </c>
      <c r="BS507" s="86">
        <f t="shared" si="434"/>
        <v>1.5152264188253883E-2</v>
      </c>
      <c r="BT507" s="86">
        <f t="shared" si="435"/>
        <v>1.1320941269527429E-2</v>
      </c>
      <c r="BU507" s="86">
        <f t="shared" si="436"/>
        <v>1.117263199525409E-2</v>
      </c>
      <c r="BV507" s="86">
        <f t="shared" si="437"/>
        <v>1.0950168083844192E-2</v>
      </c>
      <c r="BW507" s="86">
        <f t="shared" si="438"/>
        <v>6.2042713070991073E-3</v>
      </c>
      <c r="BX507" s="86">
        <f t="shared" si="439"/>
        <v>1.9280205655527016E-2</v>
      </c>
      <c r="BY507" s="86">
        <f t="shared" si="440"/>
        <v>3.5643662250346098E-2</v>
      </c>
      <c r="BZ507" s="86">
        <f t="shared" si="441"/>
        <v>6.8840221475182872E-2</v>
      </c>
      <c r="CA507" s="86">
        <f t="shared" si="442"/>
        <v>0.19015720783072965</v>
      </c>
      <c r="CB507" s="86">
        <f t="shared" si="443"/>
        <v>0.46613604904093336</v>
      </c>
      <c r="CC507" s="86">
        <f t="shared" si="444"/>
        <v>0.12762013051216134</v>
      </c>
      <c r="CD507" s="86">
        <f t="shared" si="445"/>
        <v>1.5176982400632786E-2</v>
      </c>
      <c r="CE507" s="86">
        <f t="shared" si="446"/>
        <v>6.6739173422978096E-4</v>
      </c>
      <c r="CF507" s="86">
        <f t="shared" si="447"/>
        <v>4.4492782281985339E-4</v>
      </c>
      <c r="CG507" s="88">
        <f t="shared" si="448"/>
        <v>6.673917342297794E-3</v>
      </c>
      <c r="CH507" s="89">
        <f t="shared" si="449"/>
        <v>0</v>
      </c>
      <c r="CI507" s="90">
        <f t="shared" si="450"/>
        <v>6.3155032628040342E-2</v>
      </c>
      <c r="CJ507" s="90">
        <f t="shared" si="451"/>
        <v>0.93017105002966194</v>
      </c>
      <c r="CK507" s="91">
        <f t="shared" si="452"/>
        <v>6.673917342297794E-3</v>
      </c>
      <c r="CL507" s="90">
        <f t="shared" si="453"/>
        <v>0.39983630458671893</v>
      </c>
      <c r="CM507" s="90">
        <f t="shared" si="454"/>
        <v>5.4204331012813771</v>
      </c>
      <c r="CN507" s="90">
        <f t="array" ref="CN507">10^(SUMPRODUCT(BW507:CF507,LOG($BW$5:$CF$5))/CJ507)</f>
        <v>0.34367410092286782</v>
      </c>
      <c r="CO507" s="92">
        <f t="shared" si="456"/>
        <v>0.21947876185360971</v>
      </c>
      <c r="CP507" s="93">
        <f t="shared" si="456"/>
        <v>0.29046255574581348</v>
      </c>
      <c r="CQ507" s="93">
        <f t="shared" si="456"/>
        <v>0.32515894103091419</v>
      </c>
      <c r="CR507" s="93">
        <f t="shared" si="456"/>
        <v>0.37692987361250208</v>
      </c>
      <c r="CS507" s="94">
        <f t="shared" si="456"/>
        <v>0.89658706030132274</v>
      </c>
      <c r="CT507" s="95" t="s">
        <v>551</v>
      </c>
      <c r="CU507" s="79">
        <v>1</v>
      </c>
      <c r="CV507" s="79" t="s">
        <v>550</v>
      </c>
      <c r="CW507" s="80"/>
    </row>
    <row r="508" spans="1:101" x14ac:dyDescent="0.2">
      <c r="A508" s="2"/>
      <c r="B508" s="95">
        <v>238.5</v>
      </c>
      <c r="C508" s="103" t="s">
        <v>25</v>
      </c>
      <c r="D508" s="84">
        <v>129740</v>
      </c>
      <c r="E508" s="84">
        <v>413751</v>
      </c>
      <c r="F508" s="60">
        <v>0</v>
      </c>
      <c r="G508" s="60" t="s">
        <v>580</v>
      </c>
      <c r="H508" s="104" t="s">
        <v>496</v>
      </c>
      <c r="I508" s="78">
        <v>44103</v>
      </c>
      <c r="J508" s="134" t="s">
        <v>590</v>
      </c>
      <c r="K508" s="100">
        <v>4053.2</v>
      </c>
      <c r="L508" s="81" t="s">
        <v>568</v>
      </c>
      <c r="M508" s="81"/>
      <c r="N508" s="82">
        <v>0</v>
      </c>
      <c r="O508" s="83">
        <v>0</v>
      </c>
      <c r="P508" s="83">
        <v>0</v>
      </c>
      <c r="Q508" s="83">
        <v>0</v>
      </c>
      <c r="R508" s="83">
        <v>0</v>
      </c>
      <c r="S508" s="83">
        <v>0</v>
      </c>
      <c r="T508" s="83">
        <v>4.3</v>
      </c>
      <c r="U508" s="83">
        <v>7</v>
      </c>
      <c r="V508" s="83">
        <v>2.6</v>
      </c>
      <c r="W508" s="83">
        <v>2.8</v>
      </c>
      <c r="X508" s="83">
        <v>6.9</v>
      </c>
      <c r="Y508" s="83">
        <v>12.1</v>
      </c>
      <c r="Z508" s="83">
        <v>42.6</v>
      </c>
      <c r="AA508" s="83">
        <v>51.1</v>
      </c>
      <c r="AB508" s="83">
        <v>126.2</v>
      </c>
      <c r="AC508" s="83">
        <v>535.6</v>
      </c>
      <c r="AD508" s="83">
        <v>1358</v>
      </c>
      <c r="AE508" s="83">
        <v>1583.8</v>
      </c>
      <c r="AF508" s="83">
        <v>268.60000000000002</v>
      </c>
      <c r="AG508" s="83">
        <v>23</v>
      </c>
      <c r="AH508" s="83">
        <v>1.7</v>
      </c>
      <c r="AI508" s="83">
        <v>0.7</v>
      </c>
      <c r="AJ508" s="84">
        <v>26.2</v>
      </c>
      <c r="AK508" s="85"/>
      <c r="AL508" s="59">
        <v>1</v>
      </c>
      <c r="AM508" s="86">
        <f t="shared" si="457"/>
        <v>1</v>
      </c>
      <c r="AN508" s="86">
        <f t="shared" si="455"/>
        <v>1</v>
      </c>
      <c r="AO508" s="86">
        <f t="shared" si="406"/>
        <v>1</v>
      </c>
      <c r="AP508" s="86">
        <f t="shared" si="407"/>
        <v>1</v>
      </c>
      <c r="AQ508" s="86">
        <f t="shared" si="408"/>
        <v>1</v>
      </c>
      <c r="AR508" s="86">
        <f t="shared" si="409"/>
        <v>1</v>
      </c>
      <c r="AS508" s="86">
        <f t="shared" si="410"/>
        <v>0.99893910983913947</v>
      </c>
      <c r="AT508" s="86">
        <f t="shared" si="411"/>
        <v>0.99721207934471534</v>
      </c>
      <c r="AU508" s="86">
        <f t="shared" si="412"/>
        <v>0.99657061087535781</v>
      </c>
      <c r="AV508" s="86">
        <f t="shared" si="413"/>
        <v>0.99587979867758814</v>
      </c>
      <c r="AW508" s="86">
        <f t="shared" si="414"/>
        <v>0.99417744004737008</v>
      </c>
      <c r="AX508" s="86">
        <f t="shared" si="415"/>
        <v>0.99119214447843684</v>
      </c>
      <c r="AY508" s="86">
        <f t="shared" si="416"/>
        <v>0.98068193032665552</v>
      </c>
      <c r="AZ508" s="86">
        <f t="shared" si="417"/>
        <v>0.9680746077173592</v>
      </c>
      <c r="BA508" s="86">
        <f t="shared" si="418"/>
        <v>0.93693871508931226</v>
      </c>
      <c r="BB508" s="86">
        <f t="shared" si="419"/>
        <v>0.80479621040165805</v>
      </c>
      <c r="BC508" s="86">
        <f t="shared" si="420"/>
        <v>0.46975229448337119</v>
      </c>
      <c r="BD508" s="86">
        <f t="shared" si="421"/>
        <v>7.899930918780218E-2</v>
      </c>
      <c r="BE508" s="86">
        <f t="shared" si="422"/>
        <v>1.2730681930326587E-2</v>
      </c>
      <c r="BF508" s="86">
        <f t="shared" si="423"/>
        <v>7.0561531629329223E-3</v>
      </c>
      <c r="BG508" s="86">
        <f t="shared" si="424"/>
        <v>6.6367314714299123E-3</v>
      </c>
      <c r="BH508" s="86">
        <f t="shared" si="425"/>
        <v>6.4640284219874963E-3</v>
      </c>
      <c r="BI508" s="87">
        <v>0</v>
      </c>
      <c r="BJ508" s="63"/>
      <c r="BK508" s="86">
        <f t="shared" si="426"/>
        <v>0</v>
      </c>
      <c r="BL508" s="86">
        <f t="shared" si="427"/>
        <v>0</v>
      </c>
      <c r="BM508" s="86">
        <f t="shared" si="428"/>
        <v>0</v>
      </c>
      <c r="BN508" s="86">
        <f t="shared" si="429"/>
        <v>0</v>
      </c>
      <c r="BO508" s="86">
        <f t="shared" si="430"/>
        <v>0</v>
      </c>
      <c r="BP508" s="86">
        <f t="shared" si="431"/>
        <v>0</v>
      </c>
      <c r="BQ508" s="86">
        <f t="shared" si="432"/>
        <v>1.0608901608605281E-3</v>
      </c>
      <c r="BR508" s="86">
        <f t="shared" si="433"/>
        <v>1.727030494424131E-3</v>
      </c>
      <c r="BS508" s="86">
        <f t="shared" si="434"/>
        <v>6.4146846935753121E-4</v>
      </c>
      <c r="BT508" s="86">
        <f t="shared" si="435"/>
        <v>6.9081219776967462E-4</v>
      </c>
      <c r="BU508" s="86">
        <f t="shared" si="436"/>
        <v>1.7023586302180593E-3</v>
      </c>
      <c r="BV508" s="86">
        <f t="shared" si="437"/>
        <v>2.9852955689332328E-3</v>
      </c>
      <c r="BW508" s="86">
        <f t="shared" si="438"/>
        <v>1.0510214151781327E-2</v>
      </c>
      <c r="BX508" s="86">
        <f t="shared" si="439"/>
        <v>1.2607322609296312E-2</v>
      </c>
      <c r="BY508" s="86">
        <f t="shared" si="440"/>
        <v>3.1135892628046946E-2</v>
      </c>
      <c r="BZ508" s="86">
        <f t="shared" si="441"/>
        <v>0.13214250468765421</v>
      </c>
      <c r="CA508" s="86">
        <f t="shared" si="442"/>
        <v>0.33504391591828686</v>
      </c>
      <c r="CB508" s="86">
        <f t="shared" si="443"/>
        <v>0.39075298529556901</v>
      </c>
      <c r="CC508" s="86">
        <f t="shared" si="444"/>
        <v>6.6268627257475593E-2</v>
      </c>
      <c r="CD508" s="86">
        <f t="shared" si="445"/>
        <v>5.674528767393665E-3</v>
      </c>
      <c r="CE508" s="86">
        <f t="shared" si="446"/>
        <v>4.1942169150300992E-4</v>
      </c>
      <c r="CF508" s="86">
        <f t="shared" si="447"/>
        <v>1.7270304944241605E-4</v>
      </c>
      <c r="CG508" s="88">
        <f t="shared" si="448"/>
        <v>6.4640284219874963E-3</v>
      </c>
      <c r="CH508" s="89">
        <f t="shared" si="449"/>
        <v>0</v>
      </c>
      <c r="CI508" s="90">
        <f t="shared" si="450"/>
        <v>8.8078555215631571E-3</v>
      </c>
      <c r="CJ508" s="90">
        <f t="shared" si="451"/>
        <v>0.98472811605644939</v>
      </c>
      <c r="CK508" s="91">
        <f t="shared" si="452"/>
        <v>6.4640284219874963E-3</v>
      </c>
      <c r="CL508" s="90">
        <f t="shared" si="453"/>
        <v>0.3831245323536005</v>
      </c>
      <c r="CM508" s="90">
        <f t="shared" si="454"/>
        <v>4.6599176182863999</v>
      </c>
      <c r="CN508" s="90">
        <f t="array" ref="CN508">10^(SUMPRODUCT(BW508:CF508,LOG($BW$5:$CF$5))/CJ508)</f>
        <v>0.38344134478763181</v>
      </c>
      <c r="CO508" s="92">
        <f t="shared" si="456"/>
        <v>0.25475611525489616</v>
      </c>
      <c r="CP508" s="93">
        <f t="shared" si="456"/>
        <v>0.31882857280984983</v>
      </c>
      <c r="CQ508" s="93">
        <f t="shared" si="456"/>
        <v>0.36614804788803923</v>
      </c>
      <c r="CR508" s="93">
        <f t="shared" si="456"/>
        <v>0.42682390292611611</v>
      </c>
      <c r="CS508" s="94">
        <f t="shared" si="456"/>
        <v>0.64370684405914957</v>
      </c>
      <c r="CT508" s="95" t="s">
        <v>551</v>
      </c>
      <c r="CU508" s="79">
        <v>1</v>
      </c>
      <c r="CV508" s="79" t="s">
        <v>550</v>
      </c>
      <c r="CW508" s="80"/>
    </row>
    <row r="509" spans="1:101" x14ac:dyDescent="0.2">
      <c r="A509" s="2"/>
      <c r="B509" s="95">
        <v>239</v>
      </c>
      <c r="C509" s="103" t="s">
        <v>29</v>
      </c>
      <c r="D509" s="84">
        <v>129235</v>
      </c>
      <c r="E509" s="84">
        <v>413797</v>
      </c>
      <c r="F509" s="60">
        <v>0</v>
      </c>
      <c r="G509" s="60" t="s">
        <v>580</v>
      </c>
      <c r="H509" s="104" t="s">
        <v>498</v>
      </c>
      <c r="I509" s="78">
        <v>44103</v>
      </c>
      <c r="J509" s="134" t="s">
        <v>590</v>
      </c>
      <c r="K509" s="100">
        <v>4418.8</v>
      </c>
      <c r="L509" s="81" t="s">
        <v>568</v>
      </c>
      <c r="M509" s="81"/>
      <c r="N509" s="82">
        <v>0</v>
      </c>
      <c r="O509" s="83">
        <v>0</v>
      </c>
      <c r="P509" s="83">
        <v>0</v>
      </c>
      <c r="Q509" s="83">
        <v>0</v>
      </c>
      <c r="R509" s="83">
        <v>0</v>
      </c>
      <c r="S509" s="83">
        <v>34</v>
      </c>
      <c r="T509" s="83">
        <v>4.9000000000000004</v>
      </c>
      <c r="U509" s="83">
        <v>13.7</v>
      </c>
      <c r="V509" s="83">
        <v>27.1</v>
      </c>
      <c r="W509" s="83">
        <v>28.4</v>
      </c>
      <c r="X509" s="83">
        <v>27.2</v>
      </c>
      <c r="Y509" s="83">
        <v>21.9</v>
      </c>
      <c r="Z509" s="83">
        <v>38.299999999999997</v>
      </c>
      <c r="AA509" s="83">
        <v>60.4</v>
      </c>
      <c r="AB509" s="83">
        <v>122.1</v>
      </c>
      <c r="AC509" s="83">
        <v>355.1</v>
      </c>
      <c r="AD509" s="83">
        <v>936.8</v>
      </c>
      <c r="AE509" s="83">
        <v>2090.6999999999998</v>
      </c>
      <c r="AF509" s="83">
        <v>548.5</v>
      </c>
      <c r="AG509" s="83">
        <v>56</v>
      </c>
      <c r="AH509" s="83">
        <v>2.7</v>
      </c>
      <c r="AI509" s="83">
        <v>1.1000000000000001</v>
      </c>
      <c r="AJ509" s="84">
        <v>49.9</v>
      </c>
      <c r="AK509" s="85"/>
      <c r="AL509" s="59">
        <v>1</v>
      </c>
      <c r="AM509" s="86">
        <f t="shared" si="457"/>
        <v>1</v>
      </c>
      <c r="AN509" s="86">
        <f t="shared" si="455"/>
        <v>1</v>
      </c>
      <c r="AO509" s="86">
        <f t="shared" si="406"/>
        <v>1</v>
      </c>
      <c r="AP509" s="86">
        <f t="shared" si="407"/>
        <v>1</v>
      </c>
      <c r="AQ509" s="86">
        <f t="shared" si="408"/>
        <v>1</v>
      </c>
      <c r="AR509" s="86">
        <f t="shared" si="409"/>
        <v>0.9923056033312212</v>
      </c>
      <c r="AS509" s="86">
        <f t="shared" si="410"/>
        <v>0.99119670498777956</v>
      </c>
      <c r="AT509" s="86">
        <f t="shared" si="411"/>
        <v>0.98809631574183043</v>
      </c>
      <c r="AU509" s="86">
        <f t="shared" si="412"/>
        <v>0.98196342898524491</v>
      </c>
      <c r="AV509" s="86">
        <f t="shared" si="413"/>
        <v>0.97553634470897077</v>
      </c>
      <c r="AW509" s="86">
        <f t="shared" si="414"/>
        <v>0.96938082737394771</v>
      </c>
      <c r="AX509" s="86">
        <f t="shared" si="415"/>
        <v>0.96442473069611667</v>
      </c>
      <c r="AY509" s="86">
        <f t="shared" si="416"/>
        <v>0.95575721915452172</v>
      </c>
      <c r="AZ509" s="86">
        <f t="shared" si="417"/>
        <v>0.94208834977822042</v>
      </c>
      <c r="BA509" s="86">
        <f t="shared" si="418"/>
        <v>0.91445641350592932</v>
      </c>
      <c r="BB509" s="86">
        <f t="shared" si="419"/>
        <v>0.83409522947406545</v>
      </c>
      <c r="BC509" s="86">
        <f t="shared" si="420"/>
        <v>0.62209197067077049</v>
      </c>
      <c r="BD509" s="86">
        <f t="shared" si="421"/>
        <v>0.14895446727618378</v>
      </c>
      <c r="BE509" s="86">
        <f t="shared" si="422"/>
        <v>2.4825744546030801E-2</v>
      </c>
      <c r="BF509" s="86">
        <f t="shared" si="423"/>
        <v>1.2152620620983276E-2</v>
      </c>
      <c r="BG509" s="86">
        <f t="shared" si="424"/>
        <v>1.1541595003168485E-2</v>
      </c>
      <c r="BH509" s="86">
        <f t="shared" si="425"/>
        <v>1.1292658640355051E-2</v>
      </c>
      <c r="BI509" s="87">
        <v>0</v>
      </c>
      <c r="BJ509" s="63"/>
      <c r="BK509" s="86">
        <f t="shared" si="426"/>
        <v>0</v>
      </c>
      <c r="BL509" s="86">
        <f t="shared" si="427"/>
        <v>0</v>
      </c>
      <c r="BM509" s="86">
        <f t="shared" si="428"/>
        <v>0</v>
      </c>
      <c r="BN509" s="86">
        <f t="shared" si="429"/>
        <v>0</v>
      </c>
      <c r="BO509" s="86">
        <f t="shared" si="430"/>
        <v>0</v>
      </c>
      <c r="BP509" s="86">
        <f t="shared" si="431"/>
        <v>7.6943966687788024E-3</v>
      </c>
      <c r="BQ509" s="86">
        <f t="shared" si="432"/>
        <v>1.1088983434416333E-3</v>
      </c>
      <c r="BR509" s="86">
        <f t="shared" si="433"/>
        <v>3.1003892459491311E-3</v>
      </c>
      <c r="BS509" s="86">
        <f t="shared" si="434"/>
        <v>6.1328867565855205E-3</v>
      </c>
      <c r="BT509" s="86">
        <f t="shared" si="435"/>
        <v>6.427084276274142E-3</v>
      </c>
      <c r="BU509" s="86">
        <f t="shared" si="436"/>
        <v>6.1555173350230641E-3</v>
      </c>
      <c r="BV509" s="86">
        <f t="shared" si="437"/>
        <v>4.9560966778310345E-3</v>
      </c>
      <c r="BW509" s="86">
        <f t="shared" si="438"/>
        <v>8.6675115415949522E-3</v>
      </c>
      <c r="BX509" s="86">
        <f t="shared" si="439"/>
        <v>1.3668869376301296E-2</v>
      </c>
      <c r="BY509" s="86">
        <f t="shared" si="440"/>
        <v>2.7631936272291102E-2</v>
      </c>
      <c r="BZ509" s="86">
        <f t="shared" si="441"/>
        <v>8.0361184031863875E-2</v>
      </c>
      <c r="CA509" s="86">
        <f t="shared" si="442"/>
        <v>0.21200325880329496</v>
      </c>
      <c r="CB509" s="86">
        <f t="shared" si="443"/>
        <v>0.47313750339458671</v>
      </c>
      <c r="CC509" s="86">
        <f t="shared" si="444"/>
        <v>0.12412872273015298</v>
      </c>
      <c r="CD509" s="86">
        <f t="shared" si="445"/>
        <v>1.2673123925047524E-2</v>
      </c>
      <c r="CE509" s="86">
        <f t="shared" si="446"/>
        <v>6.110256178147918E-4</v>
      </c>
      <c r="CF509" s="86">
        <f t="shared" si="447"/>
        <v>2.4893636281343376E-4</v>
      </c>
      <c r="CG509" s="88">
        <f t="shared" si="448"/>
        <v>1.1292658640355051E-2</v>
      </c>
      <c r="CH509" s="89">
        <f t="shared" si="449"/>
        <v>0</v>
      </c>
      <c r="CI509" s="90">
        <f t="shared" si="450"/>
        <v>3.5575269303883328E-2</v>
      </c>
      <c r="CJ509" s="90">
        <f t="shared" si="451"/>
        <v>0.95313207205576156</v>
      </c>
      <c r="CK509" s="91">
        <f t="shared" si="452"/>
        <v>1.1292658640355051E-2</v>
      </c>
      <c r="CL509" s="90">
        <f t="shared" si="453"/>
        <v>0.36817905133834955</v>
      </c>
      <c r="CM509" s="90">
        <f t="shared" si="454"/>
        <v>6.3623432039898278</v>
      </c>
      <c r="CN509" s="90">
        <f t="array" ref="CN509">10^(SUMPRODUCT(BW509:CF509,LOG($BW$5:$CF$5))/CJ509)</f>
        <v>0.34500684738794191</v>
      </c>
      <c r="CO509" s="92">
        <f t="shared" si="456"/>
        <v>0.21962113424194779</v>
      </c>
      <c r="CP509" s="93">
        <f t="shared" si="456"/>
        <v>0.29016855980251199</v>
      </c>
      <c r="CQ509" s="93">
        <f t="shared" si="456"/>
        <v>0.32428788168544403</v>
      </c>
      <c r="CR509" s="93">
        <f t="shared" si="456"/>
        <v>0.37137156526975063</v>
      </c>
      <c r="CS509" s="94">
        <f t="shared" si="456"/>
        <v>0.66659606160738782</v>
      </c>
      <c r="CT509" s="95" t="s">
        <v>551</v>
      </c>
      <c r="CU509" s="79">
        <v>1</v>
      </c>
      <c r="CV509" s="79" t="s">
        <v>550</v>
      </c>
      <c r="CW509" s="80"/>
    </row>
    <row r="510" spans="1:101" x14ac:dyDescent="0.2">
      <c r="A510" s="2"/>
      <c r="B510" s="95">
        <v>239.5</v>
      </c>
      <c r="C510" s="103" t="s">
        <v>23</v>
      </c>
      <c r="D510" s="84">
        <v>128727</v>
      </c>
      <c r="E510" s="84">
        <v>413856</v>
      </c>
      <c r="F510" s="60">
        <v>0</v>
      </c>
      <c r="G510" s="60" t="s">
        <v>580</v>
      </c>
      <c r="H510" s="104" t="s">
        <v>500</v>
      </c>
      <c r="I510" s="78">
        <v>44103</v>
      </c>
      <c r="J510" s="134" t="s">
        <v>590</v>
      </c>
      <c r="K510" s="100">
        <v>2674.2</v>
      </c>
      <c r="L510" s="81" t="s">
        <v>568</v>
      </c>
      <c r="M510" s="81"/>
      <c r="N510" s="82">
        <v>0</v>
      </c>
      <c r="O510" s="83">
        <v>0</v>
      </c>
      <c r="P510" s="83">
        <v>0</v>
      </c>
      <c r="Q510" s="83">
        <v>0</v>
      </c>
      <c r="R510" s="83">
        <v>0</v>
      </c>
      <c r="S510" s="83">
        <v>0</v>
      </c>
      <c r="T510" s="83">
        <v>5.4</v>
      </c>
      <c r="U510" s="83">
        <v>6.3</v>
      </c>
      <c r="V510" s="83">
        <v>13.6</v>
      </c>
      <c r="W510" s="83">
        <v>6</v>
      </c>
      <c r="X510" s="83">
        <v>7.8</v>
      </c>
      <c r="Y510" s="83">
        <v>3.5</v>
      </c>
      <c r="Z510" s="83">
        <v>3.4</v>
      </c>
      <c r="AA510" s="83">
        <v>7.7</v>
      </c>
      <c r="AB510" s="83">
        <v>24.2</v>
      </c>
      <c r="AC510" s="83">
        <v>118.5</v>
      </c>
      <c r="AD510" s="83">
        <v>410.6</v>
      </c>
      <c r="AE510" s="83">
        <v>1525.9</v>
      </c>
      <c r="AF510" s="83">
        <v>478.9</v>
      </c>
      <c r="AG510" s="83">
        <v>48</v>
      </c>
      <c r="AH510" s="83">
        <v>2.5</v>
      </c>
      <c r="AI510" s="83">
        <v>1</v>
      </c>
      <c r="AJ510" s="84">
        <v>10.9</v>
      </c>
      <c r="AK510" s="85"/>
      <c r="AL510" s="59">
        <v>1</v>
      </c>
      <c r="AM510" s="86">
        <f t="shared" si="457"/>
        <v>1</v>
      </c>
      <c r="AN510" s="86">
        <f t="shared" si="455"/>
        <v>1</v>
      </c>
      <c r="AO510" s="86">
        <f t="shared" si="406"/>
        <v>1</v>
      </c>
      <c r="AP510" s="86">
        <f t="shared" si="407"/>
        <v>1</v>
      </c>
      <c r="AQ510" s="86">
        <f t="shared" si="408"/>
        <v>1</v>
      </c>
      <c r="AR510" s="86">
        <f t="shared" si="409"/>
        <v>1</v>
      </c>
      <c r="AS510" s="86">
        <f t="shared" si="410"/>
        <v>0.99798070450975995</v>
      </c>
      <c r="AT510" s="86">
        <f t="shared" si="411"/>
        <v>0.99562485977114656</v>
      </c>
      <c r="AU510" s="86">
        <f t="shared" si="412"/>
        <v>0.99053922668461603</v>
      </c>
      <c r="AV510" s="86">
        <f t="shared" si="413"/>
        <v>0.98829556502879368</v>
      </c>
      <c r="AW510" s="86">
        <f t="shared" si="414"/>
        <v>0.98537880487622465</v>
      </c>
      <c r="AX510" s="86">
        <f t="shared" si="415"/>
        <v>0.98407000224366159</v>
      </c>
      <c r="AY510" s="86">
        <f t="shared" si="416"/>
        <v>0.98279859397202896</v>
      </c>
      <c r="AZ510" s="86">
        <f t="shared" si="417"/>
        <v>0.97991922818039034</v>
      </c>
      <c r="BA510" s="86">
        <f t="shared" si="418"/>
        <v>0.97086979283524044</v>
      </c>
      <c r="BB510" s="86">
        <f t="shared" si="419"/>
        <v>0.92655747513275</v>
      </c>
      <c r="BC510" s="86">
        <f t="shared" si="420"/>
        <v>0.77301622915264379</v>
      </c>
      <c r="BD510" s="86">
        <f t="shared" si="421"/>
        <v>0.20241567571610208</v>
      </c>
      <c r="BE510" s="86">
        <f t="shared" si="422"/>
        <v>2.3334081220552028E-2</v>
      </c>
      <c r="BF510" s="86">
        <f t="shared" si="423"/>
        <v>5.3847879739736121E-3</v>
      </c>
      <c r="BG510" s="86">
        <f t="shared" si="424"/>
        <v>4.4499289507143195E-3</v>
      </c>
      <c r="BH510" s="86">
        <f t="shared" si="425"/>
        <v>4.0759853414106028E-3</v>
      </c>
      <c r="BI510" s="87">
        <v>0</v>
      </c>
      <c r="BJ510" s="63"/>
      <c r="BK510" s="86">
        <f t="shared" si="426"/>
        <v>0</v>
      </c>
      <c r="BL510" s="86">
        <f t="shared" si="427"/>
        <v>0</v>
      </c>
      <c r="BM510" s="86">
        <f t="shared" si="428"/>
        <v>0</v>
      </c>
      <c r="BN510" s="86">
        <f t="shared" si="429"/>
        <v>0</v>
      </c>
      <c r="BO510" s="86">
        <f t="shared" si="430"/>
        <v>0</v>
      </c>
      <c r="BP510" s="86">
        <f t="shared" si="431"/>
        <v>0</v>
      </c>
      <c r="BQ510" s="86">
        <f t="shared" si="432"/>
        <v>2.0192954902400473E-3</v>
      </c>
      <c r="BR510" s="86">
        <f t="shared" si="433"/>
        <v>2.3558447386133885E-3</v>
      </c>
      <c r="BS510" s="86">
        <f t="shared" si="434"/>
        <v>5.0856330865305388E-3</v>
      </c>
      <c r="BT510" s="86">
        <f t="shared" si="435"/>
        <v>2.2436616558223488E-3</v>
      </c>
      <c r="BU510" s="86">
        <f t="shared" si="436"/>
        <v>2.9167601525690312E-3</v>
      </c>
      <c r="BV510" s="86">
        <f t="shared" si="437"/>
        <v>1.3088026325630553E-3</v>
      </c>
      <c r="BW510" s="86">
        <f t="shared" si="438"/>
        <v>1.2714082716326347E-3</v>
      </c>
      <c r="BX510" s="86">
        <f t="shared" si="439"/>
        <v>2.8793657916386106E-3</v>
      </c>
      <c r="BY510" s="86">
        <f t="shared" si="440"/>
        <v>9.0494353451499032E-3</v>
      </c>
      <c r="BZ510" s="86">
        <f t="shared" si="441"/>
        <v>4.4312317702490445E-2</v>
      </c>
      <c r="CA510" s="86">
        <f t="shared" si="442"/>
        <v>0.15354124598010621</v>
      </c>
      <c r="CB510" s="86">
        <f t="shared" si="443"/>
        <v>0.5706005534365417</v>
      </c>
      <c r="CC510" s="86">
        <f t="shared" si="444"/>
        <v>0.17908159449555006</v>
      </c>
      <c r="CD510" s="86">
        <f t="shared" si="445"/>
        <v>1.7949293246578416E-2</v>
      </c>
      <c r="CE510" s="86">
        <f t="shared" si="446"/>
        <v>9.3485902325929262E-4</v>
      </c>
      <c r="CF510" s="86">
        <f t="shared" si="447"/>
        <v>3.739436093037167E-4</v>
      </c>
      <c r="CG510" s="88">
        <f t="shared" si="448"/>
        <v>4.0759853414106028E-3</v>
      </c>
      <c r="CH510" s="89">
        <f t="shared" si="449"/>
        <v>0</v>
      </c>
      <c r="CI510" s="90">
        <f t="shared" si="450"/>
        <v>1.592999775633841E-2</v>
      </c>
      <c r="CJ510" s="90">
        <f t="shared" si="451"/>
        <v>0.97999401690225107</v>
      </c>
      <c r="CK510" s="91">
        <f t="shared" si="452"/>
        <v>4.0759853414106028E-3</v>
      </c>
      <c r="CL510" s="90">
        <f t="shared" si="453"/>
        <v>0.31606603190950688</v>
      </c>
      <c r="CM510" s="90">
        <f t="shared" si="454"/>
        <v>5.9243508236309115</v>
      </c>
      <c r="CN510" s="90">
        <f t="array" ref="CN510">10^(SUMPRODUCT(BW510:CF510,LOG($BW$5:$CF$5))/CJ510)</f>
        <v>0.30557394457300935</v>
      </c>
      <c r="CO510" s="92">
        <f t="shared" si="456"/>
        <v>0.20718071631808166</v>
      </c>
      <c r="CP510" s="93">
        <f t="shared" si="456"/>
        <v>0.27373415288448616</v>
      </c>
      <c r="CQ510" s="93">
        <f t="shared" si="456"/>
        <v>0.30016682169482495</v>
      </c>
      <c r="CR510" s="93">
        <f t="shared" si="456"/>
        <v>0.329151915816637</v>
      </c>
      <c r="CS510" s="94">
        <f t="shared" si="456"/>
        <v>0.47124059728477363</v>
      </c>
      <c r="CT510" s="95" t="s">
        <v>551</v>
      </c>
      <c r="CU510" s="79">
        <v>1</v>
      </c>
      <c r="CV510" s="79" t="s">
        <v>550</v>
      </c>
      <c r="CW510" s="80"/>
    </row>
    <row r="511" spans="1:101" x14ac:dyDescent="0.2">
      <c r="A511" s="2"/>
      <c r="B511" s="95">
        <v>239.5</v>
      </c>
      <c r="C511" s="103" t="s">
        <v>25</v>
      </c>
      <c r="D511" s="84">
        <v>128745</v>
      </c>
      <c r="E511" s="84">
        <v>413935</v>
      </c>
      <c r="F511" s="60">
        <v>0</v>
      </c>
      <c r="G511" s="60" t="s">
        <v>580</v>
      </c>
      <c r="H511" s="104" t="s">
        <v>499</v>
      </c>
      <c r="I511" s="78">
        <v>44103</v>
      </c>
      <c r="J511" s="134" t="s">
        <v>590</v>
      </c>
      <c r="K511" s="100">
        <v>2255.8000000000002</v>
      </c>
      <c r="L511" s="81" t="s">
        <v>568</v>
      </c>
      <c r="M511" s="81"/>
      <c r="N511" s="82">
        <v>0</v>
      </c>
      <c r="O511" s="83">
        <v>0</v>
      </c>
      <c r="P511" s="83">
        <v>0</v>
      </c>
      <c r="Q511" s="83">
        <v>0</v>
      </c>
      <c r="R511" s="83">
        <v>0</v>
      </c>
      <c r="S511" s="83">
        <v>23.6</v>
      </c>
      <c r="T511" s="83">
        <v>0</v>
      </c>
      <c r="U511" s="83">
        <v>0.9</v>
      </c>
      <c r="V511" s="83">
        <v>1.1000000000000001</v>
      </c>
      <c r="W511" s="83">
        <v>7.2</v>
      </c>
      <c r="X511" s="83">
        <v>7.2</v>
      </c>
      <c r="Y511" s="83">
        <v>5.4</v>
      </c>
      <c r="Z511" s="83">
        <v>5.3</v>
      </c>
      <c r="AA511" s="83">
        <v>13.1</v>
      </c>
      <c r="AB511" s="83">
        <v>38.200000000000003</v>
      </c>
      <c r="AC511" s="83">
        <v>126.2</v>
      </c>
      <c r="AD511" s="83">
        <v>597.70000000000005</v>
      </c>
      <c r="AE511" s="83">
        <v>1231.4000000000001</v>
      </c>
      <c r="AF511" s="83">
        <v>168.4</v>
      </c>
      <c r="AG511" s="83">
        <v>16.5</v>
      </c>
      <c r="AH511" s="83">
        <v>0.6</v>
      </c>
      <c r="AI511" s="83">
        <v>0.2</v>
      </c>
      <c r="AJ511" s="84">
        <v>12.8</v>
      </c>
      <c r="AK511" s="85"/>
      <c r="AL511" s="59">
        <v>1</v>
      </c>
      <c r="AM511" s="86">
        <f t="shared" si="457"/>
        <v>1</v>
      </c>
      <c r="AN511" s="86">
        <f t="shared" si="455"/>
        <v>1</v>
      </c>
      <c r="AO511" s="86">
        <f t="shared" si="406"/>
        <v>1</v>
      </c>
      <c r="AP511" s="86">
        <f t="shared" si="407"/>
        <v>1</v>
      </c>
      <c r="AQ511" s="86">
        <f t="shared" si="408"/>
        <v>1</v>
      </c>
      <c r="AR511" s="86">
        <f t="shared" si="409"/>
        <v>0.98953807961698736</v>
      </c>
      <c r="AS511" s="86">
        <f t="shared" si="410"/>
        <v>0.98953807961698736</v>
      </c>
      <c r="AT511" s="86">
        <f t="shared" si="411"/>
        <v>0.98913910807695726</v>
      </c>
      <c r="AU511" s="86">
        <f t="shared" si="412"/>
        <v>0.98865147619469818</v>
      </c>
      <c r="AV511" s="86">
        <f t="shared" si="413"/>
        <v>0.98545970387445703</v>
      </c>
      <c r="AW511" s="86">
        <f t="shared" si="414"/>
        <v>0.98226793155421588</v>
      </c>
      <c r="AX511" s="86">
        <f t="shared" si="415"/>
        <v>0.97987410231403504</v>
      </c>
      <c r="AY511" s="86">
        <f t="shared" si="416"/>
        <v>0.97752460324496859</v>
      </c>
      <c r="AZ511" s="86">
        <f t="shared" si="417"/>
        <v>0.97171735082897426</v>
      </c>
      <c r="BA511" s="86">
        <f t="shared" si="418"/>
        <v>0.95478322546325034</v>
      </c>
      <c r="BB511" s="86">
        <f t="shared" si="419"/>
        <v>0.8988385495168012</v>
      </c>
      <c r="BC511" s="86">
        <f t="shared" si="420"/>
        <v>0.63387711676567071</v>
      </c>
      <c r="BD511" s="86">
        <f t="shared" si="421"/>
        <v>8.7995389662204104E-2</v>
      </c>
      <c r="BE511" s="86">
        <f t="shared" si="422"/>
        <v>1.3343381505452626E-2</v>
      </c>
      <c r="BF511" s="86">
        <f t="shared" si="423"/>
        <v>6.0289032715666437E-3</v>
      </c>
      <c r="BG511" s="86">
        <f t="shared" si="424"/>
        <v>5.7629222448798804E-3</v>
      </c>
      <c r="BH511" s="86">
        <f t="shared" si="425"/>
        <v>5.6742619026509591E-3</v>
      </c>
      <c r="BI511" s="87">
        <v>0</v>
      </c>
      <c r="BJ511" s="63"/>
      <c r="BK511" s="86">
        <f t="shared" si="426"/>
        <v>0</v>
      </c>
      <c r="BL511" s="86">
        <f t="shared" si="427"/>
        <v>0</v>
      </c>
      <c r="BM511" s="86">
        <f t="shared" si="428"/>
        <v>0</v>
      </c>
      <c r="BN511" s="86">
        <f t="shared" si="429"/>
        <v>0</v>
      </c>
      <c r="BO511" s="86">
        <f t="shared" si="430"/>
        <v>0</v>
      </c>
      <c r="BP511" s="86">
        <f t="shared" si="431"/>
        <v>1.0461920383012635E-2</v>
      </c>
      <c r="BQ511" s="86">
        <f t="shared" si="432"/>
        <v>0</v>
      </c>
      <c r="BR511" s="86">
        <f t="shared" si="433"/>
        <v>3.9897154003010193E-4</v>
      </c>
      <c r="BS511" s="86">
        <f t="shared" si="434"/>
        <v>4.8763188225908749E-4</v>
      </c>
      <c r="BT511" s="86">
        <f t="shared" si="435"/>
        <v>3.1917723202411485E-3</v>
      </c>
      <c r="BU511" s="86">
        <f t="shared" si="436"/>
        <v>3.1917723202411485E-3</v>
      </c>
      <c r="BV511" s="86">
        <f t="shared" si="437"/>
        <v>2.3938292401808337E-3</v>
      </c>
      <c r="BW511" s="86">
        <f t="shared" si="438"/>
        <v>2.3494990690664519E-3</v>
      </c>
      <c r="BX511" s="86">
        <f t="shared" si="439"/>
        <v>5.8072524159943351E-3</v>
      </c>
      <c r="BY511" s="86">
        <f t="shared" si="440"/>
        <v>1.6934125365723918E-2</v>
      </c>
      <c r="BZ511" s="86">
        <f t="shared" si="441"/>
        <v>5.5944675946449141E-2</v>
      </c>
      <c r="CA511" s="86">
        <f t="shared" si="442"/>
        <v>0.26496143275113049</v>
      </c>
      <c r="CB511" s="86">
        <f t="shared" si="443"/>
        <v>0.54588172710346661</v>
      </c>
      <c r="CC511" s="86">
        <f t="shared" si="444"/>
        <v>7.4652008156751479E-2</v>
      </c>
      <c r="CD511" s="86">
        <f t="shared" si="445"/>
        <v>7.3144782338859819E-3</v>
      </c>
      <c r="CE511" s="86">
        <f t="shared" si="446"/>
        <v>2.6598102668676325E-4</v>
      </c>
      <c r="CF511" s="86">
        <f t="shared" si="447"/>
        <v>8.8660342228921371E-5</v>
      </c>
      <c r="CG511" s="88">
        <f t="shared" si="448"/>
        <v>5.6742619026509591E-3</v>
      </c>
      <c r="CH511" s="89">
        <f t="shared" si="449"/>
        <v>0</v>
      </c>
      <c r="CI511" s="90">
        <f t="shared" si="450"/>
        <v>2.0125897685964955E-2</v>
      </c>
      <c r="CJ511" s="90">
        <f t="shared" si="451"/>
        <v>0.97419984041138397</v>
      </c>
      <c r="CK511" s="91">
        <f t="shared" si="452"/>
        <v>5.6742619026509591E-3</v>
      </c>
      <c r="CL511" s="90">
        <f t="shared" si="453"/>
        <v>0.35621641670651699</v>
      </c>
      <c r="CM511" s="90">
        <f t="shared" si="454"/>
        <v>8.6701769105518327</v>
      </c>
      <c r="CN511" s="90">
        <f t="array" ref="CN511">10^(SUMPRODUCT(BW511:CF511,LOG($BW$5:$CF$5))/CJ511)</f>
        <v>0.34026706447544941</v>
      </c>
      <c r="CO511" s="92">
        <f t="shared" si="456"/>
        <v>0.25193529624240446</v>
      </c>
      <c r="CP511" s="93">
        <f t="shared" si="456"/>
        <v>0.29582387377557817</v>
      </c>
      <c r="CQ511" s="93">
        <f t="shared" si="456"/>
        <v>0.3257464877028492</v>
      </c>
      <c r="CR511" s="93">
        <f t="shared" si="456"/>
        <v>0.36247601224545606</v>
      </c>
      <c r="CS511" s="94">
        <f t="shared" si="456"/>
        <v>0.50365322196173945</v>
      </c>
      <c r="CT511" s="95" t="s">
        <v>551</v>
      </c>
      <c r="CU511" s="79">
        <v>1</v>
      </c>
      <c r="CV511" s="79" t="s">
        <v>550</v>
      </c>
      <c r="CW511" s="80"/>
    </row>
    <row r="512" spans="1:101" x14ac:dyDescent="0.2">
      <c r="A512" s="2"/>
      <c r="B512" s="95">
        <v>240</v>
      </c>
      <c r="C512" s="103" t="s">
        <v>29</v>
      </c>
      <c r="D512" s="84">
        <v>128254</v>
      </c>
      <c r="E512" s="84">
        <v>414027</v>
      </c>
      <c r="F512" s="60">
        <v>0</v>
      </c>
      <c r="G512" s="60" t="s">
        <v>580</v>
      </c>
      <c r="H512" s="104" t="s">
        <v>501</v>
      </c>
      <c r="I512" s="78">
        <v>44102</v>
      </c>
      <c r="J512" s="134" t="s">
        <v>590</v>
      </c>
      <c r="K512" s="100">
        <v>4864.3999999999996</v>
      </c>
      <c r="L512" s="81" t="s">
        <v>568</v>
      </c>
      <c r="M512" s="81"/>
      <c r="N512" s="82">
        <v>0</v>
      </c>
      <c r="O512" s="83">
        <v>0</v>
      </c>
      <c r="P512" s="83">
        <v>0</v>
      </c>
      <c r="Q512" s="83">
        <v>0</v>
      </c>
      <c r="R512" s="83">
        <v>0</v>
      </c>
      <c r="S512" s="83">
        <v>0</v>
      </c>
      <c r="T512" s="83">
        <v>0</v>
      </c>
      <c r="U512" s="83">
        <v>0.1</v>
      </c>
      <c r="V512" s="83">
        <v>0.7</v>
      </c>
      <c r="W512" s="83">
        <v>1.8</v>
      </c>
      <c r="X512" s="83">
        <v>7</v>
      </c>
      <c r="Y512" s="83">
        <v>9.3000000000000007</v>
      </c>
      <c r="Z512" s="83">
        <v>13.1</v>
      </c>
      <c r="AA512" s="83">
        <v>16.600000000000001</v>
      </c>
      <c r="AB512" s="83">
        <v>45</v>
      </c>
      <c r="AC512" s="83">
        <v>243.2</v>
      </c>
      <c r="AD512" s="83">
        <v>1048.2</v>
      </c>
      <c r="AE512" s="83">
        <v>2785.5</v>
      </c>
      <c r="AF512" s="83">
        <v>624.1</v>
      </c>
      <c r="AG512" s="83">
        <v>52</v>
      </c>
      <c r="AH512" s="83">
        <v>1.9</v>
      </c>
      <c r="AI512" s="83">
        <v>0.5</v>
      </c>
      <c r="AJ512" s="84">
        <v>15.4</v>
      </c>
      <c r="AK512" s="85"/>
      <c r="AL512" s="59">
        <v>1</v>
      </c>
      <c r="AM512" s="86">
        <f t="shared" si="457"/>
        <v>1</v>
      </c>
      <c r="AN512" s="86">
        <f t="shared" si="455"/>
        <v>1</v>
      </c>
      <c r="AO512" s="86">
        <f t="shared" si="406"/>
        <v>1</v>
      </c>
      <c r="AP512" s="86">
        <f t="shared" si="407"/>
        <v>1</v>
      </c>
      <c r="AQ512" s="86">
        <f t="shared" si="408"/>
        <v>1</v>
      </c>
      <c r="AR512" s="86">
        <f t="shared" si="409"/>
        <v>1</v>
      </c>
      <c r="AS512" s="86">
        <f t="shared" si="410"/>
        <v>1</v>
      </c>
      <c r="AT512" s="86">
        <f t="shared" si="411"/>
        <v>0.99997944248005921</v>
      </c>
      <c r="AU512" s="86">
        <f t="shared" si="412"/>
        <v>0.99983553984047369</v>
      </c>
      <c r="AV512" s="86">
        <f t="shared" si="413"/>
        <v>0.99946550448153937</v>
      </c>
      <c r="AW512" s="86">
        <f t="shared" si="414"/>
        <v>0.99802647808568379</v>
      </c>
      <c r="AX512" s="86">
        <f t="shared" si="415"/>
        <v>0.99611462873118994</v>
      </c>
      <c r="AY512" s="86">
        <f t="shared" si="416"/>
        <v>0.99342159361894589</v>
      </c>
      <c r="AZ512" s="86">
        <f t="shared" si="417"/>
        <v>0.99000904530877398</v>
      </c>
      <c r="BA512" s="86">
        <f t="shared" si="418"/>
        <v>0.98075816133541649</v>
      </c>
      <c r="BB512" s="86">
        <f t="shared" si="419"/>
        <v>0.9307622728394046</v>
      </c>
      <c r="BC512" s="86">
        <f t="shared" si="420"/>
        <v>0.7152783488199983</v>
      </c>
      <c r="BD512" s="86">
        <f t="shared" si="421"/>
        <v>0.1426486308691719</v>
      </c>
      <c r="BE512" s="86">
        <f t="shared" si="422"/>
        <v>1.4349148918674393E-2</v>
      </c>
      <c r="BF512" s="86">
        <f t="shared" si="423"/>
        <v>3.6592385494613345E-3</v>
      </c>
      <c r="BG512" s="86">
        <f t="shared" si="424"/>
        <v>3.2686456705862421E-3</v>
      </c>
      <c r="BH512" s="86">
        <f t="shared" si="425"/>
        <v>3.1658580708822702E-3</v>
      </c>
      <c r="BI512" s="87">
        <v>0</v>
      </c>
      <c r="BJ512" s="63"/>
      <c r="BK512" s="86">
        <f t="shared" si="426"/>
        <v>0</v>
      </c>
      <c r="BL512" s="86">
        <f t="shared" si="427"/>
        <v>0</v>
      </c>
      <c r="BM512" s="86">
        <f t="shared" si="428"/>
        <v>0</v>
      </c>
      <c r="BN512" s="86">
        <f t="shared" si="429"/>
        <v>0</v>
      </c>
      <c r="BO512" s="86">
        <f t="shared" si="430"/>
        <v>0</v>
      </c>
      <c r="BP512" s="86">
        <f t="shared" si="431"/>
        <v>0</v>
      </c>
      <c r="BQ512" s="86">
        <f t="shared" si="432"/>
        <v>0</v>
      </c>
      <c r="BR512" s="86">
        <f t="shared" si="433"/>
        <v>2.0557519940789248E-5</v>
      </c>
      <c r="BS512" s="86">
        <f t="shared" si="434"/>
        <v>1.4390263958552474E-4</v>
      </c>
      <c r="BT512" s="86">
        <f t="shared" si="435"/>
        <v>3.7003535893431749E-4</v>
      </c>
      <c r="BU512" s="86">
        <f t="shared" si="436"/>
        <v>1.4390263958555805E-3</v>
      </c>
      <c r="BV512" s="86">
        <f t="shared" si="437"/>
        <v>1.9118493544938442E-3</v>
      </c>
      <c r="BW512" s="86">
        <f t="shared" si="438"/>
        <v>2.6930351122440577E-3</v>
      </c>
      <c r="BX512" s="86">
        <f t="shared" si="439"/>
        <v>3.4125483101719034E-3</v>
      </c>
      <c r="BY512" s="86">
        <f t="shared" si="440"/>
        <v>9.2508839733574932E-3</v>
      </c>
      <c r="BZ512" s="86">
        <f t="shared" si="441"/>
        <v>4.9995888496011887E-2</v>
      </c>
      <c r="CA512" s="86">
        <f t="shared" si="442"/>
        <v>0.2154839240194063</v>
      </c>
      <c r="CB512" s="86">
        <f t="shared" si="443"/>
        <v>0.5726297179508264</v>
      </c>
      <c r="CC512" s="86">
        <f t="shared" si="444"/>
        <v>0.12829948195049751</v>
      </c>
      <c r="CD512" s="86">
        <f t="shared" si="445"/>
        <v>1.0689910369213058E-2</v>
      </c>
      <c r="CE512" s="86">
        <f t="shared" si="446"/>
        <v>3.9059287887509243E-4</v>
      </c>
      <c r="CF512" s="86">
        <f t="shared" si="447"/>
        <v>1.0278759970397183E-4</v>
      </c>
      <c r="CG512" s="88">
        <f t="shared" si="448"/>
        <v>3.1658580708822702E-3</v>
      </c>
      <c r="CH512" s="89">
        <f t="shared" si="449"/>
        <v>0</v>
      </c>
      <c r="CI512" s="90">
        <f t="shared" si="450"/>
        <v>3.8853712688100561E-3</v>
      </c>
      <c r="CJ512" s="90">
        <f t="shared" si="451"/>
        <v>0.99294877066030762</v>
      </c>
      <c r="CK512" s="91">
        <f t="shared" si="452"/>
        <v>3.1658580708822702E-3</v>
      </c>
      <c r="CL512" s="90">
        <f t="shared" si="453"/>
        <v>0.32126142005670094</v>
      </c>
      <c r="CM512" s="90">
        <f t="shared" si="454"/>
        <v>3.0089794633705318</v>
      </c>
      <c r="CN512" s="90">
        <f t="array" ref="CN512">10^(SUMPRODUCT(BW512:CF512,LOG($BW$5:$CF$5))/CJ512)</f>
        <v>0.32188538910753262</v>
      </c>
      <c r="CO512" s="92">
        <f t="shared" si="456"/>
        <v>0.22413786796318141</v>
      </c>
      <c r="CP512" s="93">
        <f t="shared" si="456"/>
        <v>0.28384692222280855</v>
      </c>
      <c r="CQ512" s="93">
        <f t="shared" si="456"/>
        <v>0.31115445754723026</v>
      </c>
      <c r="CR512" s="93">
        <f t="shared" si="456"/>
        <v>0.34108911836469918</v>
      </c>
      <c r="CS512" s="94">
        <f t="shared" si="456"/>
        <v>0.47614123343259529</v>
      </c>
      <c r="CT512" s="95" t="s">
        <v>551</v>
      </c>
      <c r="CU512" s="79">
        <v>1</v>
      </c>
      <c r="CV512" s="79" t="s">
        <v>550</v>
      </c>
      <c r="CW512" s="80"/>
    </row>
    <row r="513" spans="1:101" x14ac:dyDescent="0.2">
      <c r="A513" s="2"/>
      <c r="B513" s="95">
        <v>240.5</v>
      </c>
      <c r="C513" s="103" t="s">
        <v>23</v>
      </c>
      <c r="D513" s="84">
        <v>127773</v>
      </c>
      <c r="E513" s="84">
        <v>414146</v>
      </c>
      <c r="F513" s="60">
        <v>0</v>
      </c>
      <c r="G513" s="60" t="s">
        <v>580</v>
      </c>
      <c r="H513" s="104" t="s">
        <v>502</v>
      </c>
      <c r="I513" s="78">
        <v>44102</v>
      </c>
      <c r="J513" s="134" t="s">
        <v>590</v>
      </c>
      <c r="K513" s="100">
        <v>4296.2</v>
      </c>
      <c r="L513" s="81" t="s">
        <v>568</v>
      </c>
      <c r="M513" s="81"/>
      <c r="N513" s="82">
        <v>0</v>
      </c>
      <c r="O513" s="83">
        <v>0</v>
      </c>
      <c r="P513" s="83">
        <v>0</v>
      </c>
      <c r="Q513" s="83">
        <v>0</v>
      </c>
      <c r="R513" s="83">
        <v>0</v>
      </c>
      <c r="S513" s="83">
        <v>0</v>
      </c>
      <c r="T513" s="83">
        <v>0</v>
      </c>
      <c r="U513" s="83">
        <v>10.1</v>
      </c>
      <c r="V513" s="83">
        <v>2.7</v>
      </c>
      <c r="W513" s="83">
        <v>3.1</v>
      </c>
      <c r="X513" s="83">
        <v>8.3000000000000007</v>
      </c>
      <c r="Y513" s="83">
        <v>10.4</v>
      </c>
      <c r="Z513" s="83">
        <v>14.1</v>
      </c>
      <c r="AA513" s="83">
        <v>25.3</v>
      </c>
      <c r="AB513" s="83">
        <v>54.9</v>
      </c>
      <c r="AC513" s="83">
        <v>219.9</v>
      </c>
      <c r="AD513" s="83">
        <v>780.5</v>
      </c>
      <c r="AE513" s="83">
        <v>2269.8000000000002</v>
      </c>
      <c r="AF513" s="83">
        <v>790.6</v>
      </c>
      <c r="AG513" s="83">
        <v>70.5</v>
      </c>
      <c r="AH513" s="83">
        <v>3.2</v>
      </c>
      <c r="AI513" s="83">
        <v>1.1000000000000001</v>
      </c>
      <c r="AJ513" s="84">
        <v>31.7</v>
      </c>
      <c r="AK513" s="85"/>
      <c r="AL513" s="59">
        <v>1</v>
      </c>
      <c r="AM513" s="86">
        <f t="shared" si="457"/>
        <v>1</v>
      </c>
      <c r="AN513" s="86">
        <f t="shared" si="455"/>
        <v>1</v>
      </c>
      <c r="AO513" s="86">
        <f t="shared" si="406"/>
        <v>1</v>
      </c>
      <c r="AP513" s="86">
        <f t="shared" si="407"/>
        <v>1</v>
      </c>
      <c r="AQ513" s="86">
        <f t="shared" si="408"/>
        <v>1</v>
      </c>
      <c r="AR513" s="86">
        <f t="shared" si="409"/>
        <v>1</v>
      </c>
      <c r="AS513" s="86">
        <f t="shared" si="410"/>
        <v>1</v>
      </c>
      <c r="AT513" s="86">
        <f t="shared" si="411"/>
        <v>0.99764908523811746</v>
      </c>
      <c r="AU513" s="86">
        <f t="shared" si="412"/>
        <v>0.99702062287602999</v>
      </c>
      <c r="AV513" s="86">
        <f t="shared" si="413"/>
        <v>0.99629905497881854</v>
      </c>
      <c r="AW513" s="86">
        <f t="shared" si="414"/>
        <v>0.99436711512499421</v>
      </c>
      <c r="AX513" s="86">
        <f t="shared" si="415"/>
        <v>0.99194637121176854</v>
      </c>
      <c r="AY513" s="86">
        <f t="shared" si="416"/>
        <v>0.98866440109864528</v>
      </c>
      <c r="AZ513" s="86">
        <f t="shared" si="417"/>
        <v>0.98277547600204829</v>
      </c>
      <c r="BA513" s="86">
        <f t="shared" si="418"/>
        <v>0.96999674130627067</v>
      </c>
      <c r="BB513" s="86">
        <f t="shared" si="419"/>
        <v>0.91881197337181697</v>
      </c>
      <c r="BC513" s="86">
        <f t="shared" si="420"/>
        <v>0.73713979796098883</v>
      </c>
      <c r="BD513" s="86">
        <f t="shared" si="421"/>
        <v>0.20881243889949264</v>
      </c>
      <c r="BE513" s="86">
        <f t="shared" si="422"/>
        <v>2.4789348726781901E-2</v>
      </c>
      <c r="BF513" s="86">
        <f t="shared" si="423"/>
        <v>8.3794981611657778E-3</v>
      </c>
      <c r="BG513" s="86">
        <f t="shared" si="424"/>
        <v>7.6346538801732727E-3</v>
      </c>
      <c r="BH513" s="86">
        <f t="shared" si="425"/>
        <v>7.3786136585820995E-3</v>
      </c>
      <c r="BI513" s="87">
        <v>0</v>
      </c>
      <c r="BJ513" s="63"/>
      <c r="BK513" s="86">
        <f t="shared" si="426"/>
        <v>0</v>
      </c>
      <c r="BL513" s="86">
        <f t="shared" si="427"/>
        <v>0</v>
      </c>
      <c r="BM513" s="86">
        <f t="shared" si="428"/>
        <v>0</v>
      </c>
      <c r="BN513" s="86">
        <f t="shared" si="429"/>
        <v>0</v>
      </c>
      <c r="BO513" s="86">
        <f t="shared" si="430"/>
        <v>0</v>
      </c>
      <c r="BP513" s="86">
        <f t="shared" si="431"/>
        <v>0</v>
      </c>
      <c r="BQ513" s="86">
        <f t="shared" si="432"/>
        <v>0</v>
      </c>
      <c r="BR513" s="86">
        <f t="shared" si="433"/>
        <v>2.3509147618825388E-3</v>
      </c>
      <c r="BS513" s="86">
        <f t="shared" si="434"/>
        <v>6.2846236208746742E-4</v>
      </c>
      <c r="BT513" s="86">
        <f t="shared" si="435"/>
        <v>7.2156789721145032E-4</v>
      </c>
      <c r="BU513" s="86">
        <f t="shared" si="436"/>
        <v>1.9319398538243382E-3</v>
      </c>
      <c r="BV513" s="86">
        <f t="shared" si="437"/>
        <v>2.4207439132256647E-3</v>
      </c>
      <c r="BW513" s="86">
        <f t="shared" si="438"/>
        <v>3.2819701131232559E-3</v>
      </c>
      <c r="BX513" s="86">
        <f t="shared" si="439"/>
        <v>5.8889250965969975E-3</v>
      </c>
      <c r="BY513" s="86">
        <f t="shared" si="440"/>
        <v>1.2778734695777616E-2</v>
      </c>
      <c r="BZ513" s="86">
        <f t="shared" si="441"/>
        <v>5.1184767934453701E-2</v>
      </c>
      <c r="CA513" s="86">
        <f t="shared" si="442"/>
        <v>0.18167217541082814</v>
      </c>
      <c r="CB513" s="86">
        <f t="shared" si="443"/>
        <v>0.52832735906149619</v>
      </c>
      <c r="CC513" s="86">
        <f t="shared" si="444"/>
        <v>0.18402309017271073</v>
      </c>
      <c r="CD513" s="86">
        <f t="shared" si="445"/>
        <v>1.6409850565616124E-2</v>
      </c>
      <c r="CE513" s="86">
        <f t="shared" si="446"/>
        <v>7.4484428099250502E-4</v>
      </c>
      <c r="CF513" s="86">
        <f t="shared" si="447"/>
        <v>2.5604022159117328E-4</v>
      </c>
      <c r="CG513" s="88">
        <f t="shared" si="448"/>
        <v>7.3786136585820995E-3</v>
      </c>
      <c r="CH513" s="89">
        <f t="shared" si="449"/>
        <v>0</v>
      </c>
      <c r="CI513" s="90">
        <f t="shared" si="450"/>
        <v>8.0536287882314594E-3</v>
      </c>
      <c r="CJ513" s="90">
        <f t="shared" si="451"/>
        <v>0.98456775755318648</v>
      </c>
      <c r="CK513" s="91">
        <f t="shared" si="452"/>
        <v>7.3786136585820995E-3</v>
      </c>
      <c r="CL513" s="90">
        <f t="shared" si="453"/>
        <v>0.31262723707377793</v>
      </c>
      <c r="CM513" s="90">
        <f t="shared" si="454"/>
        <v>4.4478805301433377</v>
      </c>
      <c r="CN513" s="90">
        <f t="array" ref="CN513">10^(SUMPRODUCT(BW513:CF513,LOG($BW$5:$CF$5))/CJ513)</f>
        <v>0.31363348673855657</v>
      </c>
      <c r="CO513" s="92">
        <f t="shared" si="456"/>
        <v>0.20586429769664299</v>
      </c>
      <c r="CP513" s="93">
        <f t="shared" si="456"/>
        <v>0.27455969528928859</v>
      </c>
      <c r="CQ513" s="93">
        <f t="shared" si="456"/>
        <v>0.30330090876263621</v>
      </c>
      <c r="CR513" s="93">
        <f t="shared" si="456"/>
        <v>0.33505078434514785</v>
      </c>
      <c r="CS513" s="94">
        <f t="shared" si="456"/>
        <v>0.48257848318761049</v>
      </c>
      <c r="CT513" s="95" t="s">
        <v>551</v>
      </c>
      <c r="CU513" s="79">
        <v>2</v>
      </c>
      <c r="CV513" s="79" t="s">
        <v>550</v>
      </c>
      <c r="CW513" s="80"/>
    </row>
    <row r="514" spans="1:101" x14ac:dyDescent="0.2">
      <c r="A514" s="2"/>
      <c r="B514" s="95">
        <v>240.5</v>
      </c>
      <c r="C514" s="103" t="s">
        <v>25</v>
      </c>
      <c r="D514" s="84">
        <v>127800</v>
      </c>
      <c r="E514" s="84">
        <v>414222</v>
      </c>
      <c r="F514" s="60">
        <v>0</v>
      </c>
      <c r="G514" s="60" t="s">
        <v>580</v>
      </c>
      <c r="H514" s="104" t="s">
        <v>503</v>
      </c>
      <c r="I514" s="78">
        <v>44102</v>
      </c>
      <c r="J514" s="134" t="s">
        <v>590</v>
      </c>
      <c r="K514" s="100">
        <v>4699.8999999999996</v>
      </c>
      <c r="L514" s="81" t="s">
        <v>568</v>
      </c>
      <c r="M514" s="81"/>
      <c r="N514" s="82">
        <v>0</v>
      </c>
      <c r="O514" s="83">
        <v>0</v>
      </c>
      <c r="P514" s="83">
        <v>0</v>
      </c>
      <c r="Q514" s="83">
        <v>0</v>
      </c>
      <c r="R514" s="83">
        <v>0</v>
      </c>
      <c r="S514" s="83">
        <v>0</v>
      </c>
      <c r="T514" s="83">
        <v>0</v>
      </c>
      <c r="U514" s="83">
        <v>6.1</v>
      </c>
      <c r="V514" s="83">
        <v>6.4</v>
      </c>
      <c r="W514" s="83">
        <v>4.9000000000000004</v>
      </c>
      <c r="X514" s="83">
        <v>4.5999999999999996</v>
      </c>
      <c r="Y514" s="83">
        <v>5.9</v>
      </c>
      <c r="Z514" s="83">
        <v>14.4</v>
      </c>
      <c r="AA514" s="83">
        <v>33.200000000000003</v>
      </c>
      <c r="AB514" s="83">
        <v>90</v>
      </c>
      <c r="AC514" s="83">
        <v>282</v>
      </c>
      <c r="AD514" s="83">
        <v>1055.0999999999999</v>
      </c>
      <c r="AE514" s="83">
        <v>2663</v>
      </c>
      <c r="AF514" s="83">
        <v>466.1</v>
      </c>
      <c r="AG514" s="83">
        <v>50.7</v>
      </c>
      <c r="AH514" s="83">
        <v>2.7</v>
      </c>
      <c r="AI514" s="83">
        <v>0.8</v>
      </c>
      <c r="AJ514" s="84">
        <v>14</v>
      </c>
      <c r="AK514" s="85"/>
      <c r="AL514" s="59">
        <v>1</v>
      </c>
      <c r="AM514" s="86">
        <f t="shared" si="457"/>
        <v>1</v>
      </c>
      <c r="AN514" s="86">
        <f t="shared" si="455"/>
        <v>1</v>
      </c>
      <c r="AO514" s="86">
        <f t="shared" si="406"/>
        <v>1</v>
      </c>
      <c r="AP514" s="86">
        <f t="shared" si="407"/>
        <v>1</v>
      </c>
      <c r="AQ514" s="86">
        <f t="shared" si="408"/>
        <v>1</v>
      </c>
      <c r="AR514" s="86">
        <f t="shared" si="409"/>
        <v>1</v>
      </c>
      <c r="AS514" s="86">
        <f t="shared" si="410"/>
        <v>1</v>
      </c>
      <c r="AT514" s="86">
        <f t="shared" si="411"/>
        <v>0.99870210004468185</v>
      </c>
      <c r="AU514" s="86">
        <f t="shared" si="412"/>
        <v>0.99734036894402012</v>
      </c>
      <c r="AV514" s="86">
        <f t="shared" si="413"/>
        <v>0.99629779357007597</v>
      </c>
      <c r="AW514" s="86">
        <f t="shared" si="414"/>
        <v>0.99531904934147541</v>
      </c>
      <c r="AX514" s="86">
        <f t="shared" si="415"/>
        <v>0.99406370348305284</v>
      </c>
      <c r="AY514" s="86">
        <f t="shared" si="416"/>
        <v>0.990999808506564</v>
      </c>
      <c r="AZ514" s="86">
        <f t="shared" si="417"/>
        <v>0.98393582842188132</v>
      </c>
      <c r="BA514" s="86">
        <f t="shared" si="418"/>
        <v>0.9647864848188259</v>
      </c>
      <c r="BB514" s="86">
        <f t="shared" si="419"/>
        <v>0.90478520819591901</v>
      </c>
      <c r="BC514" s="86">
        <f t="shared" si="420"/>
        <v>0.68029107002276645</v>
      </c>
      <c r="BD514" s="86">
        <f t="shared" si="421"/>
        <v>0.11368326985680555</v>
      </c>
      <c r="BE514" s="86">
        <f t="shared" si="422"/>
        <v>1.4510947041426497E-2</v>
      </c>
      <c r="BF514" s="86">
        <f t="shared" si="423"/>
        <v>3.723483478371965E-3</v>
      </c>
      <c r="BG514" s="86">
        <f t="shared" si="424"/>
        <v>3.1490031702803034E-3</v>
      </c>
      <c r="BH514" s="86">
        <f t="shared" si="425"/>
        <v>2.9787867826975888E-3</v>
      </c>
      <c r="BI514" s="87">
        <v>0</v>
      </c>
      <c r="BJ514" s="63"/>
      <c r="BK514" s="86">
        <f t="shared" si="426"/>
        <v>0</v>
      </c>
      <c r="BL514" s="86">
        <f t="shared" si="427"/>
        <v>0</v>
      </c>
      <c r="BM514" s="86">
        <f t="shared" si="428"/>
        <v>0</v>
      </c>
      <c r="BN514" s="86">
        <f t="shared" si="429"/>
        <v>0</v>
      </c>
      <c r="BO514" s="86">
        <f t="shared" si="430"/>
        <v>0</v>
      </c>
      <c r="BP514" s="86">
        <f t="shared" si="431"/>
        <v>0</v>
      </c>
      <c r="BQ514" s="86">
        <f t="shared" si="432"/>
        <v>0</v>
      </c>
      <c r="BR514" s="86">
        <f t="shared" si="433"/>
        <v>1.2978999553181492E-3</v>
      </c>
      <c r="BS514" s="86">
        <f t="shared" si="434"/>
        <v>1.3617311006617339E-3</v>
      </c>
      <c r="BT514" s="86">
        <f t="shared" si="435"/>
        <v>1.0425753739441435E-3</v>
      </c>
      <c r="BU514" s="86">
        <f t="shared" si="436"/>
        <v>9.7874422860055876E-4</v>
      </c>
      <c r="BV514" s="86">
        <f t="shared" si="437"/>
        <v>1.2553458584225741E-3</v>
      </c>
      <c r="BW514" s="86">
        <f t="shared" si="438"/>
        <v>3.0638949764888457E-3</v>
      </c>
      <c r="BX514" s="86">
        <f t="shared" si="439"/>
        <v>7.063980084682675E-3</v>
      </c>
      <c r="BY514" s="86">
        <f t="shared" si="440"/>
        <v>1.9149343603055424E-2</v>
      </c>
      <c r="BZ514" s="86">
        <f t="shared" si="441"/>
        <v>6.0001276622906885E-2</v>
      </c>
      <c r="CA514" s="86">
        <f t="shared" si="442"/>
        <v>0.22449413817315256</v>
      </c>
      <c r="CB514" s="86">
        <f t="shared" si="443"/>
        <v>0.56660780016596091</v>
      </c>
      <c r="CC514" s="86">
        <f t="shared" si="444"/>
        <v>9.9172322815379049E-2</v>
      </c>
      <c r="CD514" s="86">
        <f t="shared" si="445"/>
        <v>1.0787463563054532E-2</v>
      </c>
      <c r="CE514" s="86">
        <f t="shared" si="446"/>
        <v>5.744803080916616E-4</v>
      </c>
      <c r="CF514" s="86">
        <f t="shared" si="447"/>
        <v>1.7021638758271456E-4</v>
      </c>
      <c r="CG514" s="88">
        <f t="shared" si="448"/>
        <v>2.9787867826975888E-3</v>
      </c>
      <c r="CH514" s="89">
        <f t="shared" si="449"/>
        <v>0</v>
      </c>
      <c r="CI514" s="90">
        <f t="shared" si="450"/>
        <v>5.9362965169471593E-3</v>
      </c>
      <c r="CJ514" s="90">
        <f t="shared" si="451"/>
        <v>0.99108491670035526</v>
      </c>
      <c r="CK514" s="91">
        <f t="shared" si="452"/>
        <v>2.9787867826975888E-3</v>
      </c>
      <c r="CL514" s="90">
        <f t="shared" si="453"/>
        <v>0.33563673950674611</v>
      </c>
      <c r="CM514" s="90">
        <f t="shared" si="454"/>
        <v>4.8639889014812425</v>
      </c>
      <c r="CN514" s="90">
        <f t="array" ref="CN514">10^(SUMPRODUCT(BW514:CF514,LOG($BW$5:$CF$5))/CJ514)</f>
        <v>0.33369523860992545</v>
      </c>
      <c r="CO514" s="92">
        <f t="shared" si="456"/>
        <v>0.23892164982347416</v>
      </c>
      <c r="CP514" s="93">
        <f t="shared" si="456"/>
        <v>0.2893712248085098</v>
      </c>
      <c r="CQ514" s="93">
        <f t="shared" si="456"/>
        <v>0.31752004772257925</v>
      </c>
      <c r="CR514" s="93">
        <f t="shared" si="456"/>
        <v>0.3484070704420093</v>
      </c>
      <c r="CS514" s="94">
        <f t="shared" si="456"/>
        <v>0.49636311276173256</v>
      </c>
      <c r="CT514" s="95" t="s">
        <v>551</v>
      </c>
      <c r="CU514" s="79">
        <v>1</v>
      </c>
      <c r="CV514" s="79" t="s">
        <v>550</v>
      </c>
      <c r="CW514" s="80"/>
    </row>
    <row r="515" spans="1:101" x14ac:dyDescent="0.2">
      <c r="A515" s="2"/>
      <c r="B515" s="95">
        <v>241</v>
      </c>
      <c r="C515" s="103" t="s">
        <v>29</v>
      </c>
      <c r="D515" s="84">
        <v>127323</v>
      </c>
      <c r="E515" s="84">
        <v>414367</v>
      </c>
      <c r="F515" s="60">
        <v>0</v>
      </c>
      <c r="G515" s="60" t="s">
        <v>580</v>
      </c>
      <c r="H515" s="104" t="s">
        <v>504</v>
      </c>
      <c r="I515" s="78">
        <v>44102</v>
      </c>
      <c r="J515" s="134" t="s">
        <v>590</v>
      </c>
      <c r="K515" s="100">
        <v>4342.5</v>
      </c>
      <c r="L515" s="81" t="s">
        <v>568</v>
      </c>
      <c r="M515" s="81"/>
      <c r="N515" s="82">
        <v>0</v>
      </c>
      <c r="O515" s="83">
        <v>0</v>
      </c>
      <c r="P515" s="83">
        <v>0</v>
      </c>
      <c r="Q515" s="83">
        <v>0</v>
      </c>
      <c r="R515" s="83">
        <v>0</v>
      </c>
      <c r="S515" s="83">
        <v>0</v>
      </c>
      <c r="T515" s="83">
        <v>0</v>
      </c>
      <c r="U515" s="83">
        <v>26.9</v>
      </c>
      <c r="V515" s="83">
        <v>20.100000000000001</v>
      </c>
      <c r="W515" s="83">
        <v>15.1</v>
      </c>
      <c r="X515" s="83">
        <v>17.3</v>
      </c>
      <c r="Y515" s="83">
        <v>13.1</v>
      </c>
      <c r="Z515" s="83">
        <v>10</v>
      </c>
      <c r="AA515" s="83">
        <v>32.200000000000003</v>
      </c>
      <c r="AB515" s="83">
        <v>75.5</v>
      </c>
      <c r="AC515" s="83">
        <v>255.5</v>
      </c>
      <c r="AD515" s="83">
        <v>683.1</v>
      </c>
      <c r="AE515" s="83">
        <v>2159</v>
      </c>
      <c r="AF515" s="83">
        <v>903.4</v>
      </c>
      <c r="AG515" s="83">
        <v>102.5</v>
      </c>
      <c r="AH515" s="83">
        <v>4</v>
      </c>
      <c r="AI515" s="83">
        <v>0.7</v>
      </c>
      <c r="AJ515" s="84">
        <v>24.1</v>
      </c>
      <c r="AK515" s="85"/>
      <c r="AL515" s="59">
        <v>1</v>
      </c>
      <c r="AM515" s="86">
        <f t="shared" si="457"/>
        <v>1</v>
      </c>
      <c r="AN515" s="86">
        <f t="shared" si="455"/>
        <v>1</v>
      </c>
      <c r="AO515" s="86">
        <f t="shared" si="406"/>
        <v>1</v>
      </c>
      <c r="AP515" s="86">
        <f t="shared" si="407"/>
        <v>1</v>
      </c>
      <c r="AQ515" s="86">
        <f t="shared" si="408"/>
        <v>1</v>
      </c>
      <c r="AR515" s="86">
        <f t="shared" si="409"/>
        <v>1</v>
      </c>
      <c r="AS515" s="86">
        <f t="shared" si="410"/>
        <v>1</v>
      </c>
      <c r="AT515" s="86">
        <f t="shared" si="411"/>
        <v>0.99380541162924585</v>
      </c>
      <c r="AU515" s="86">
        <f t="shared" si="412"/>
        <v>0.98917674150834778</v>
      </c>
      <c r="AV515" s="86">
        <f t="shared" si="413"/>
        <v>0.985699481865285</v>
      </c>
      <c r="AW515" s="86">
        <f t="shared" si="414"/>
        <v>0.98171560161197469</v>
      </c>
      <c r="AX515" s="86">
        <f t="shared" si="415"/>
        <v>0.97869890616004607</v>
      </c>
      <c r="AY515" s="86">
        <f t="shared" si="416"/>
        <v>0.97639608520437537</v>
      </c>
      <c r="AZ515" s="86">
        <f t="shared" si="417"/>
        <v>0.96898100172711576</v>
      </c>
      <c r="BA515" s="86">
        <f t="shared" si="418"/>
        <v>0.95159470351180198</v>
      </c>
      <c r="BB515" s="86">
        <f t="shared" si="419"/>
        <v>0.89275762809441572</v>
      </c>
      <c r="BC515" s="86">
        <f t="shared" si="420"/>
        <v>0.73545192861255049</v>
      </c>
      <c r="BD515" s="86">
        <f t="shared" si="421"/>
        <v>0.23827288428324711</v>
      </c>
      <c r="BE515" s="86">
        <f t="shared" si="422"/>
        <v>3.0236039147956389E-2</v>
      </c>
      <c r="BF515" s="86">
        <f t="shared" si="423"/>
        <v>6.6321243523317502E-3</v>
      </c>
      <c r="BG515" s="86">
        <f t="shared" si="424"/>
        <v>5.7109959700634714E-3</v>
      </c>
      <c r="BH515" s="86">
        <f t="shared" si="425"/>
        <v>5.5497985031665222E-3</v>
      </c>
      <c r="BI515" s="87">
        <v>0</v>
      </c>
      <c r="BJ515" s="63"/>
      <c r="BK515" s="86">
        <f t="shared" si="426"/>
        <v>0</v>
      </c>
      <c r="BL515" s="86">
        <f t="shared" si="427"/>
        <v>0</v>
      </c>
      <c r="BM515" s="86">
        <f t="shared" si="428"/>
        <v>0</v>
      </c>
      <c r="BN515" s="86">
        <f t="shared" si="429"/>
        <v>0</v>
      </c>
      <c r="BO515" s="86">
        <f t="shared" si="430"/>
        <v>0</v>
      </c>
      <c r="BP515" s="86">
        <f t="shared" si="431"/>
        <v>0</v>
      </c>
      <c r="BQ515" s="86">
        <f t="shared" si="432"/>
        <v>0</v>
      </c>
      <c r="BR515" s="86">
        <f t="shared" si="433"/>
        <v>6.1945883707541505E-3</v>
      </c>
      <c r="BS515" s="86">
        <f t="shared" si="434"/>
        <v>4.6286701208980707E-3</v>
      </c>
      <c r="BT515" s="86">
        <f t="shared" si="435"/>
        <v>3.47725964306278E-3</v>
      </c>
      <c r="BU515" s="86">
        <f t="shared" si="436"/>
        <v>3.9838802533103124E-3</v>
      </c>
      <c r="BV515" s="86">
        <f t="shared" si="437"/>
        <v>3.0166954519286193E-3</v>
      </c>
      <c r="BW515" s="86">
        <f t="shared" si="438"/>
        <v>2.3028209556706924E-3</v>
      </c>
      <c r="BX515" s="86">
        <f t="shared" si="439"/>
        <v>7.4150834772596097E-3</v>
      </c>
      <c r="BY515" s="86">
        <f t="shared" si="440"/>
        <v>1.7386298215313789E-2</v>
      </c>
      <c r="BZ515" s="86">
        <f t="shared" si="441"/>
        <v>5.8837075417386253E-2</v>
      </c>
      <c r="CA515" s="86">
        <f t="shared" si="442"/>
        <v>0.15730569948186524</v>
      </c>
      <c r="CB515" s="86">
        <f t="shared" si="443"/>
        <v>0.49717904432930338</v>
      </c>
      <c r="CC515" s="86">
        <f t="shared" si="444"/>
        <v>0.20803684513529072</v>
      </c>
      <c r="CD515" s="86">
        <f t="shared" si="445"/>
        <v>2.3603914795624639E-2</v>
      </c>
      <c r="CE515" s="86">
        <f t="shared" si="446"/>
        <v>9.2112838226827889E-4</v>
      </c>
      <c r="CF515" s="86">
        <f t="shared" si="447"/>
        <v>1.6119746689694913E-4</v>
      </c>
      <c r="CG515" s="88">
        <f t="shared" si="448"/>
        <v>5.5497985031665222E-3</v>
      </c>
      <c r="CH515" s="89">
        <f t="shared" si="449"/>
        <v>0</v>
      </c>
      <c r="CI515" s="90">
        <f t="shared" si="450"/>
        <v>2.1301093839953933E-2</v>
      </c>
      <c r="CJ515" s="90">
        <f t="shared" si="451"/>
        <v>0.97314910765687956</v>
      </c>
      <c r="CK515" s="91">
        <f t="shared" si="452"/>
        <v>5.5497985031665222E-3</v>
      </c>
      <c r="CL515" s="90">
        <f t="shared" si="453"/>
        <v>0.32359488705642242</v>
      </c>
      <c r="CM515" s="90">
        <f t="shared" si="454"/>
        <v>5.3038417768783326</v>
      </c>
      <c r="CN515" s="90">
        <f t="array" ref="CN515">10^(SUMPRODUCT(BW515:CF515,LOG($BW$5:$CF$5))/CJ515)</f>
        <v>0.31027083126796345</v>
      </c>
      <c r="CO515" s="92">
        <f t="shared" si="456"/>
        <v>0.20096259626434407</v>
      </c>
      <c r="CP515" s="93">
        <f t="shared" si="456"/>
        <v>0.27049706938816404</v>
      </c>
      <c r="CQ515" s="93">
        <f t="shared" si="456"/>
        <v>0.30068259469504088</v>
      </c>
      <c r="CR515" s="93">
        <f t="shared" si="456"/>
        <v>0.33423660728391708</v>
      </c>
      <c r="CS515" s="94">
        <f t="shared" si="456"/>
        <v>0.52205406004670629</v>
      </c>
      <c r="CT515" s="95" t="s">
        <v>551</v>
      </c>
      <c r="CU515" s="79">
        <v>1</v>
      </c>
      <c r="CV515" s="79" t="s">
        <v>550</v>
      </c>
      <c r="CW515" s="80"/>
    </row>
    <row r="516" spans="1:101" x14ac:dyDescent="0.2">
      <c r="A516" s="2"/>
      <c r="B516" s="95">
        <v>241.5</v>
      </c>
      <c r="C516" s="103" t="s">
        <v>23</v>
      </c>
      <c r="D516" s="84">
        <v>126846</v>
      </c>
      <c r="E516" s="84">
        <v>414518</v>
      </c>
      <c r="F516" s="60">
        <v>0</v>
      </c>
      <c r="G516" s="60" t="s">
        <v>580</v>
      </c>
      <c r="H516" s="104" t="s">
        <v>506</v>
      </c>
      <c r="I516" s="78">
        <v>44102</v>
      </c>
      <c r="J516" s="134" t="s">
        <v>590</v>
      </c>
      <c r="K516" s="100">
        <v>4445.7</v>
      </c>
      <c r="L516" s="81" t="s">
        <v>568</v>
      </c>
      <c r="M516" s="81"/>
      <c r="N516" s="82">
        <v>0</v>
      </c>
      <c r="O516" s="83">
        <v>0</v>
      </c>
      <c r="P516" s="83">
        <v>0</v>
      </c>
      <c r="Q516" s="83">
        <v>0</v>
      </c>
      <c r="R516" s="83">
        <v>0</v>
      </c>
      <c r="S516" s="83">
        <v>0</v>
      </c>
      <c r="T516" s="83">
        <v>0</v>
      </c>
      <c r="U516" s="83">
        <v>7.7</v>
      </c>
      <c r="V516" s="83">
        <v>3.7</v>
      </c>
      <c r="W516" s="83">
        <v>2.9</v>
      </c>
      <c r="X516" s="83">
        <v>4.9000000000000004</v>
      </c>
      <c r="Y516" s="83">
        <v>5.9</v>
      </c>
      <c r="Z516" s="83">
        <v>6.6</v>
      </c>
      <c r="AA516" s="83">
        <v>15.8</v>
      </c>
      <c r="AB516" s="83">
        <v>47</v>
      </c>
      <c r="AC516" s="83">
        <v>166.7</v>
      </c>
      <c r="AD516" s="83">
        <v>671.2</v>
      </c>
      <c r="AE516" s="83">
        <v>2630.8</v>
      </c>
      <c r="AF516" s="83">
        <v>782.3</v>
      </c>
      <c r="AG516" s="83">
        <v>63.1</v>
      </c>
      <c r="AH516" s="83">
        <v>4.5999999999999996</v>
      </c>
      <c r="AI516" s="83">
        <v>1.3</v>
      </c>
      <c r="AJ516" s="84">
        <v>31.2</v>
      </c>
      <c r="AK516" s="85"/>
      <c r="AL516" s="59">
        <v>1</v>
      </c>
      <c r="AM516" s="86">
        <f t="shared" si="457"/>
        <v>1</v>
      </c>
      <c r="AN516" s="86">
        <f t="shared" si="455"/>
        <v>1</v>
      </c>
      <c r="AO516" s="86">
        <f t="shared" si="406"/>
        <v>1</v>
      </c>
      <c r="AP516" s="86">
        <f t="shared" si="407"/>
        <v>1</v>
      </c>
      <c r="AQ516" s="86">
        <f t="shared" si="408"/>
        <v>1</v>
      </c>
      <c r="AR516" s="86">
        <f t="shared" si="409"/>
        <v>1</v>
      </c>
      <c r="AS516" s="86">
        <f t="shared" si="410"/>
        <v>1</v>
      </c>
      <c r="AT516" s="86">
        <f t="shared" si="411"/>
        <v>0.99826798929302474</v>
      </c>
      <c r="AU516" s="86">
        <f t="shared" si="412"/>
        <v>0.99743572440785477</v>
      </c>
      <c r="AV516" s="86">
        <f t="shared" si="413"/>
        <v>0.99678340868704596</v>
      </c>
      <c r="AW516" s="86">
        <f t="shared" si="414"/>
        <v>0.99568122005533444</v>
      </c>
      <c r="AX516" s="86">
        <f t="shared" si="415"/>
        <v>0.99435409496817151</v>
      </c>
      <c r="AY516" s="86">
        <f t="shared" si="416"/>
        <v>0.99286951436219273</v>
      </c>
      <c r="AZ516" s="86">
        <f t="shared" si="417"/>
        <v>0.98931551836606169</v>
      </c>
      <c r="BA516" s="86">
        <f t="shared" si="418"/>
        <v>0.97874350495984896</v>
      </c>
      <c r="BB516" s="86">
        <f t="shared" si="419"/>
        <v>0.94124659783611142</v>
      </c>
      <c r="BC516" s="86">
        <f t="shared" si="420"/>
        <v>0.79026924893717543</v>
      </c>
      <c r="BD516" s="86">
        <f t="shared" si="421"/>
        <v>0.19850642193580337</v>
      </c>
      <c r="BE516" s="86">
        <f t="shared" si="422"/>
        <v>2.2538632836224037E-2</v>
      </c>
      <c r="BF516" s="86">
        <f t="shared" si="423"/>
        <v>8.3451424972448007E-3</v>
      </c>
      <c r="BG516" s="86">
        <f t="shared" si="424"/>
        <v>7.3104348021686598E-3</v>
      </c>
      <c r="BH516" s="86">
        <f t="shared" si="425"/>
        <v>7.0180174100819247E-3</v>
      </c>
      <c r="BI516" s="87">
        <v>0</v>
      </c>
      <c r="BJ516" s="63"/>
      <c r="BK516" s="86">
        <f t="shared" si="426"/>
        <v>0</v>
      </c>
      <c r="BL516" s="86">
        <f t="shared" si="427"/>
        <v>0</v>
      </c>
      <c r="BM516" s="86">
        <f t="shared" si="428"/>
        <v>0</v>
      </c>
      <c r="BN516" s="86">
        <f t="shared" si="429"/>
        <v>0</v>
      </c>
      <c r="BO516" s="86">
        <f t="shared" si="430"/>
        <v>0</v>
      </c>
      <c r="BP516" s="86">
        <f t="shared" si="431"/>
        <v>0</v>
      </c>
      <c r="BQ516" s="86">
        <f t="shared" si="432"/>
        <v>0</v>
      </c>
      <c r="BR516" s="86">
        <f t="shared" si="433"/>
        <v>1.7320107069752622E-3</v>
      </c>
      <c r="BS516" s="86">
        <f t="shared" si="434"/>
        <v>8.3226488516996433E-4</v>
      </c>
      <c r="BT516" s="86">
        <f t="shared" si="435"/>
        <v>6.5231572080881595E-4</v>
      </c>
      <c r="BU516" s="86">
        <f t="shared" si="436"/>
        <v>1.1021886317115204E-3</v>
      </c>
      <c r="BV516" s="86">
        <f t="shared" si="437"/>
        <v>1.3271250871629281E-3</v>
      </c>
      <c r="BW516" s="86">
        <f t="shared" si="438"/>
        <v>1.4845806059787803E-3</v>
      </c>
      <c r="BX516" s="86">
        <f t="shared" si="439"/>
        <v>3.553995996131043E-3</v>
      </c>
      <c r="BY516" s="86">
        <f t="shared" si="440"/>
        <v>1.0572013406212721E-2</v>
      </c>
      <c r="BZ516" s="86">
        <f t="shared" si="441"/>
        <v>3.7496907123737544E-2</v>
      </c>
      <c r="CA516" s="86">
        <f t="shared" si="442"/>
        <v>0.15097734889893599</v>
      </c>
      <c r="CB516" s="86">
        <f t="shared" si="443"/>
        <v>0.59176282700137206</v>
      </c>
      <c r="CC516" s="86">
        <f t="shared" si="444"/>
        <v>0.17596778909957933</v>
      </c>
      <c r="CD516" s="86">
        <f t="shared" si="445"/>
        <v>1.4193490338979237E-2</v>
      </c>
      <c r="CE516" s="86">
        <f t="shared" si="446"/>
        <v>1.0347076950761409E-3</v>
      </c>
      <c r="CF516" s="86">
        <f t="shared" si="447"/>
        <v>2.9241739208673515E-4</v>
      </c>
      <c r="CG516" s="88">
        <f t="shared" si="448"/>
        <v>7.0180174100819247E-3</v>
      </c>
      <c r="CH516" s="89">
        <f t="shared" si="449"/>
        <v>0</v>
      </c>
      <c r="CI516" s="90">
        <f t="shared" si="450"/>
        <v>5.6459050318284909E-3</v>
      </c>
      <c r="CJ516" s="90">
        <f t="shared" si="451"/>
        <v>0.98733607755808961</v>
      </c>
      <c r="CK516" s="91">
        <f t="shared" si="452"/>
        <v>7.0180174100819247E-3</v>
      </c>
      <c r="CL516" s="90">
        <f t="shared" si="453"/>
        <v>0.30350163467431784</v>
      </c>
      <c r="CM516" s="90">
        <f t="shared" si="454"/>
        <v>4.8923315529838103</v>
      </c>
      <c r="CN516" s="90">
        <f t="array" ref="CN516">10^(SUMPRODUCT(BW516:CF516,LOG($BW$5:$CF$5))/CJ516)</f>
        <v>0.30579862086190585</v>
      </c>
      <c r="CO516" s="92">
        <f t="shared" si="456"/>
        <v>0.2080055969700989</v>
      </c>
      <c r="CP516" s="93">
        <f t="shared" si="456"/>
        <v>0.27348053150837281</v>
      </c>
      <c r="CQ516" s="93">
        <f t="shared" si="456"/>
        <v>0.2989017475374402</v>
      </c>
      <c r="CR516" s="93">
        <f t="shared" si="456"/>
        <v>0.32668597719980802</v>
      </c>
      <c r="CS516" s="94">
        <f t="shared" si="456"/>
        <v>0.45533831172210254</v>
      </c>
      <c r="CT516" s="95" t="s">
        <v>551</v>
      </c>
      <c r="CU516" s="79">
        <v>1</v>
      </c>
      <c r="CV516" s="79" t="s">
        <v>550</v>
      </c>
      <c r="CW516" s="80"/>
    </row>
    <row r="517" spans="1:101" x14ac:dyDescent="0.2">
      <c r="A517" s="2"/>
      <c r="B517" s="95">
        <v>241.5</v>
      </c>
      <c r="C517" s="103" t="s">
        <v>25</v>
      </c>
      <c r="D517" s="84">
        <v>126876</v>
      </c>
      <c r="E517" s="84">
        <v>414594</v>
      </c>
      <c r="F517" s="60">
        <v>0</v>
      </c>
      <c r="G517" s="60" t="s">
        <v>580</v>
      </c>
      <c r="H517" s="104" t="s">
        <v>505</v>
      </c>
      <c r="I517" s="78">
        <v>44102</v>
      </c>
      <c r="J517" s="134" t="s">
        <v>590</v>
      </c>
      <c r="K517" s="100">
        <v>3853.5</v>
      </c>
      <c r="L517" s="81" t="s">
        <v>568</v>
      </c>
      <c r="M517" s="81"/>
      <c r="N517" s="82">
        <v>0</v>
      </c>
      <c r="O517" s="83">
        <v>0</v>
      </c>
      <c r="P517" s="83">
        <v>0</v>
      </c>
      <c r="Q517" s="83">
        <v>0</v>
      </c>
      <c r="R517" s="83">
        <v>0</v>
      </c>
      <c r="S517" s="83">
        <v>0</v>
      </c>
      <c r="T517" s="83">
        <v>0</v>
      </c>
      <c r="U517" s="83">
        <v>4.5999999999999996</v>
      </c>
      <c r="V517" s="83">
        <v>2.9</v>
      </c>
      <c r="W517" s="83">
        <v>3.6</v>
      </c>
      <c r="X517" s="83">
        <v>2.8</v>
      </c>
      <c r="Y517" s="83">
        <v>2.8</v>
      </c>
      <c r="Z517" s="83">
        <v>4</v>
      </c>
      <c r="AA517" s="83">
        <v>5.9</v>
      </c>
      <c r="AB517" s="83">
        <v>18.600000000000001</v>
      </c>
      <c r="AC517" s="83">
        <v>99</v>
      </c>
      <c r="AD517" s="83">
        <v>630.70000000000005</v>
      </c>
      <c r="AE517" s="83">
        <v>2371</v>
      </c>
      <c r="AF517" s="83">
        <v>618.6</v>
      </c>
      <c r="AG517" s="83">
        <v>56.2</v>
      </c>
      <c r="AH517" s="83">
        <v>3.6</v>
      </c>
      <c r="AI517" s="83">
        <v>0.9</v>
      </c>
      <c r="AJ517" s="84">
        <v>28.3</v>
      </c>
      <c r="AK517" s="85"/>
      <c r="AL517" s="59">
        <v>1</v>
      </c>
      <c r="AM517" s="86">
        <f t="shared" si="457"/>
        <v>1</v>
      </c>
      <c r="AN517" s="86">
        <f t="shared" si="455"/>
        <v>1</v>
      </c>
      <c r="AO517" s="86">
        <f t="shared" si="406"/>
        <v>1</v>
      </c>
      <c r="AP517" s="86">
        <f t="shared" si="407"/>
        <v>1</v>
      </c>
      <c r="AQ517" s="86">
        <f t="shared" si="408"/>
        <v>1</v>
      </c>
      <c r="AR517" s="86">
        <f t="shared" si="409"/>
        <v>1</v>
      </c>
      <c r="AS517" s="86">
        <f t="shared" si="410"/>
        <v>1</v>
      </c>
      <c r="AT517" s="86">
        <f t="shared" si="411"/>
        <v>0.99880628000519012</v>
      </c>
      <c r="AU517" s="86">
        <f t="shared" si="412"/>
        <v>0.99805371739976645</v>
      </c>
      <c r="AV517" s="86">
        <f t="shared" si="413"/>
        <v>0.99711950175165431</v>
      </c>
      <c r="AW517" s="86">
        <f t="shared" si="414"/>
        <v>0.99639288958090044</v>
      </c>
      <c r="AX517" s="86">
        <f t="shared" si="415"/>
        <v>0.99566627741014657</v>
      </c>
      <c r="AY517" s="86">
        <f t="shared" si="416"/>
        <v>0.99462826002335536</v>
      </c>
      <c r="AZ517" s="86">
        <f t="shared" si="417"/>
        <v>0.99309718437783834</v>
      </c>
      <c r="BA517" s="86">
        <f t="shared" si="418"/>
        <v>0.9882704035292591</v>
      </c>
      <c r="BB517" s="86">
        <f t="shared" si="419"/>
        <v>0.96257947320617621</v>
      </c>
      <c r="BC517" s="86">
        <f t="shared" si="420"/>
        <v>0.79891008174386924</v>
      </c>
      <c r="BD517" s="86">
        <f t="shared" si="421"/>
        <v>0.1836252757233684</v>
      </c>
      <c r="BE517" s="86">
        <f t="shared" si="422"/>
        <v>2.3095886856104864E-2</v>
      </c>
      <c r="BF517" s="86">
        <f t="shared" si="423"/>
        <v>8.5117425716880989E-3</v>
      </c>
      <c r="BG517" s="86">
        <f t="shared" si="424"/>
        <v>7.5775269235759928E-3</v>
      </c>
      <c r="BH517" s="86">
        <f t="shared" si="425"/>
        <v>7.3439730115479667E-3</v>
      </c>
      <c r="BI517" s="87">
        <v>0</v>
      </c>
      <c r="BJ517" s="63"/>
      <c r="BK517" s="86">
        <f t="shared" si="426"/>
        <v>0</v>
      </c>
      <c r="BL517" s="86">
        <f t="shared" si="427"/>
        <v>0</v>
      </c>
      <c r="BM517" s="86">
        <f t="shared" si="428"/>
        <v>0</v>
      </c>
      <c r="BN517" s="86">
        <f t="shared" si="429"/>
        <v>0</v>
      </c>
      <c r="BO517" s="86">
        <f t="shared" si="430"/>
        <v>0</v>
      </c>
      <c r="BP517" s="86">
        <f t="shared" si="431"/>
        <v>0</v>
      </c>
      <c r="BQ517" s="86">
        <f t="shared" si="432"/>
        <v>0</v>
      </c>
      <c r="BR517" s="86">
        <f t="shared" si="433"/>
        <v>1.1937199948098831E-3</v>
      </c>
      <c r="BS517" s="86">
        <f t="shared" si="434"/>
        <v>7.5256260542366782E-4</v>
      </c>
      <c r="BT517" s="86">
        <f t="shared" si="435"/>
        <v>9.3421564811213553E-4</v>
      </c>
      <c r="BU517" s="86">
        <f t="shared" si="436"/>
        <v>7.2661217075387086E-4</v>
      </c>
      <c r="BV517" s="86">
        <f t="shared" si="437"/>
        <v>7.2661217075387086E-4</v>
      </c>
      <c r="BW517" s="86">
        <f t="shared" si="438"/>
        <v>1.0380173867912124E-3</v>
      </c>
      <c r="BX517" s="86">
        <f t="shared" si="439"/>
        <v>1.5310756455170216E-3</v>
      </c>
      <c r="BY517" s="86">
        <f t="shared" si="440"/>
        <v>4.8267808485792374E-3</v>
      </c>
      <c r="BZ517" s="86">
        <f t="shared" si="441"/>
        <v>2.5690930323082894E-2</v>
      </c>
      <c r="CA517" s="86">
        <f t="shared" si="442"/>
        <v>0.16366939146230697</v>
      </c>
      <c r="CB517" s="86">
        <f t="shared" si="443"/>
        <v>0.61528480602050084</v>
      </c>
      <c r="CC517" s="86">
        <f t="shared" si="444"/>
        <v>0.16052938886726353</v>
      </c>
      <c r="CD517" s="86">
        <f t="shared" si="445"/>
        <v>1.4584144284416765E-2</v>
      </c>
      <c r="CE517" s="86">
        <f t="shared" si="446"/>
        <v>9.3421564811210604E-4</v>
      </c>
      <c r="CF517" s="86">
        <f t="shared" si="447"/>
        <v>2.3355391202802608E-4</v>
      </c>
      <c r="CG517" s="88">
        <f t="shared" si="448"/>
        <v>7.3439730115479667E-3</v>
      </c>
      <c r="CH517" s="89">
        <f t="shared" si="449"/>
        <v>0</v>
      </c>
      <c r="CI517" s="90">
        <f t="shared" si="450"/>
        <v>4.3337225898534282E-3</v>
      </c>
      <c r="CJ517" s="90">
        <f t="shared" si="451"/>
        <v>0.98832230439859869</v>
      </c>
      <c r="CK517" s="91">
        <f t="shared" si="452"/>
        <v>7.3439730115479667E-3</v>
      </c>
      <c r="CL517" s="90">
        <f t="shared" si="453"/>
        <v>0.29966816066373336</v>
      </c>
      <c r="CM517" s="90">
        <f t="shared" si="454"/>
        <v>5.1105970909915035</v>
      </c>
      <c r="CN517" s="90">
        <f t="array" ref="CN517">10^(SUMPRODUCT(BW517:CF517,LOG($BW$5:$CF$5))/CJ517)</f>
        <v>0.30327648636931842</v>
      </c>
      <c r="CO517" s="92">
        <f t="shared" si="456"/>
        <v>0.21067820180275065</v>
      </c>
      <c r="CP517" s="93">
        <f t="shared" si="456"/>
        <v>0.27486484717704096</v>
      </c>
      <c r="CQ517" s="93">
        <f t="shared" si="456"/>
        <v>0.29939566399721312</v>
      </c>
      <c r="CR517" s="93">
        <f t="shared" si="456"/>
        <v>0.32611577850330314</v>
      </c>
      <c r="CS517" s="94">
        <f t="shared" si="456"/>
        <v>0.43862986331172715</v>
      </c>
      <c r="CT517" s="95" t="s">
        <v>551</v>
      </c>
      <c r="CU517" s="79">
        <v>1</v>
      </c>
      <c r="CV517" s="79" t="s">
        <v>550</v>
      </c>
      <c r="CW517" s="80"/>
    </row>
    <row r="518" spans="1:101" x14ac:dyDescent="0.2">
      <c r="A518" s="2"/>
      <c r="B518" s="95">
        <v>242</v>
      </c>
      <c r="C518" s="103" t="s">
        <v>29</v>
      </c>
      <c r="D518" s="84">
        <v>126383</v>
      </c>
      <c r="E518" s="84">
        <v>414730</v>
      </c>
      <c r="F518" s="60">
        <v>0</v>
      </c>
      <c r="G518" s="60" t="s">
        <v>580</v>
      </c>
      <c r="H518" s="104" t="s">
        <v>507</v>
      </c>
      <c r="I518" s="78">
        <v>44102</v>
      </c>
      <c r="J518" s="134" t="s">
        <v>590</v>
      </c>
      <c r="K518" s="100">
        <v>4388.3</v>
      </c>
      <c r="L518" s="81" t="s">
        <v>568</v>
      </c>
      <c r="M518" s="81"/>
      <c r="N518" s="82">
        <v>0</v>
      </c>
      <c r="O518" s="83">
        <v>0</v>
      </c>
      <c r="P518" s="83">
        <v>0</v>
      </c>
      <c r="Q518" s="83">
        <v>0</v>
      </c>
      <c r="R518" s="83">
        <v>0</v>
      </c>
      <c r="S518" s="83">
        <v>0</v>
      </c>
      <c r="T518" s="83">
        <v>0</v>
      </c>
      <c r="U518" s="83">
        <v>7</v>
      </c>
      <c r="V518" s="83">
        <v>4.0999999999999996</v>
      </c>
      <c r="W518" s="83">
        <v>7</v>
      </c>
      <c r="X518" s="83">
        <v>10.3</v>
      </c>
      <c r="Y518" s="83">
        <v>6.9</v>
      </c>
      <c r="Z518" s="83">
        <v>6.2</v>
      </c>
      <c r="AA518" s="83">
        <v>15.3</v>
      </c>
      <c r="AB518" s="83">
        <v>38.5</v>
      </c>
      <c r="AC518" s="83">
        <v>147.1</v>
      </c>
      <c r="AD518" s="83">
        <v>655</v>
      </c>
      <c r="AE518" s="83">
        <v>2446.1</v>
      </c>
      <c r="AF518" s="83">
        <v>930.5</v>
      </c>
      <c r="AG518" s="83">
        <v>85.4</v>
      </c>
      <c r="AH518" s="83">
        <v>3.7</v>
      </c>
      <c r="AI518" s="83">
        <v>1.3</v>
      </c>
      <c r="AJ518" s="84">
        <v>23.9</v>
      </c>
      <c r="AK518" s="85"/>
      <c r="AL518" s="59">
        <v>1</v>
      </c>
      <c r="AM518" s="86">
        <f t="shared" si="457"/>
        <v>1</v>
      </c>
      <c r="AN518" s="86">
        <f t="shared" si="455"/>
        <v>1</v>
      </c>
      <c r="AO518" s="86">
        <f t="shared" si="406"/>
        <v>1</v>
      </c>
      <c r="AP518" s="86">
        <f t="shared" si="407"/>
        <v>1</v>
      </c>
      <c r="AQ518" s="86">
        <f t="shared" si="408"/>
        <v>1</v>
      </c>
      <c r="AR518" s="86">
        <f t="shared" si="409"/>
        <v>1</v>
      </c>
      <c r="AS518" s="86">
        <f t="shared" si="410"/>
        <v>1</v>
      </c>
      <c r="AT518" s="86">
        <f t="shared" si="411"/>
        <v>0.9984048492582549</v>
      </c>
      <c r="AU518" s="86">
        <f t="shared" si="412"/>
        <v>0.99747054668094703</v>
      </c>
      <c r="AV518" s="86">
        <f t="shared" si="413"/>
        <v>0.99587539593920194</v>
      </c>
      <c r="AW518" s="86">
        <f t="shared" si="414"/>
        <v>0.99352824556206276</v>
      </c>
      <c r="AX518" s="86">
        <f t="shared" si="415"/>
        <v>0.9919558826880569</v>
      </c>
      <c r="AY518" s="86">
        <f t="shared" si="416"/>
        <v>0.99054303488822548</v>
      </c>
      <c r="AZ518" s="86">
        <f t="shared" si="417"/>
        <v>0.98705649112412552</v>
      </c>
      <c r="BA518" s="86">
        <f t="shared" si="418"/>
        <v>0.97828316204452748</v>
      </c>
      <c r="BB518" s="86">
        <f t="shared" si="419"/>
        <v>0.94476220860014126</v>
      </c>
      <c r="BC518" s="86">
        <f t="shared" si="420"/>
        <v>0.79550167490827883</v>
      </c>
      <c r="BD518" s="86">
        <f t="shared" si="421"/>
        <v>0.23808764213932498</v>
      </c>
      <c r="BE518" s="86">
        <f t="shared" si="422"/>
        <v>2.6046532825923396E-2</v>
      </c>
      <c r="BF518" s="86">
        <f t="shared" si="423"/>
        <v>6.5856937766332335E-3</v>
      </c>
      <c r="BG518" s="86">
        <f t="shared" si="424"/>
        <v>5.7425426702822548E-3</v>
      </c>
      <c r="BH518" s="86">
        <f t="shared" si="425"/>
        <v>5.4463003896724517E-3</v>
      </c>
      <c r="BI518" s="87">
        <v>0</v>
      </c>
      <c r="BJ518" s="63"/>
      <c r="BK518" s="86">
        <f t="shared" si="426"/>
        <v>0</v>
      </c>
      <c r="BL518" s="86">
        <f t="shared" si="427"/>
        <v>0</v>
      </c>
      <c r="BM518" s="86">
        <f t="shared" si="428"/>
        <v>0</v>
      </c>
      <c r="BN518" s="86">
        <f t="shared" si="429"/>
        <v>0</v>
      </c>
      <c r="BO518" s="86">
        <f t="shared" si="430"/>
        <v>0</v>
      </c>
      <c r="BP518" s="86">
        <f t="shared" si="431"/>
        <v>0</v>
      </c>
      <c r="BQ518" s="86">
        <f t="shared" si="432"/>
        <v>0</v>
      </c>
      <c r="BR518" s="86">
        <f t="shared" si="433"/>
        <v>1.5951507417450994E-3</v>
      </c>
      <c r="BS518" s="86">
        <f t="shared" si="434"/>
        <v>9.3430257730786614E-4</v>
      </c>
      <c r="BT518" s="86">
        <f t="shared" si="435"/>
        <v>1.5951507417450994E-3</v>
      </c>
      <c r="BU518" s="86">
        <f t="shared" si="436"/>
        <v>2.3471503771391733E-3</v>
      </c>
      <c r="BV518" s="86">
        <f t="shared" si="437"/>
        <v>1.5723628740058615E-3</v>
      </c>
      <c r="BW518" s="86">
        <f t="shared" si="438"/>
        <v>1.4128477998314182E-3</v>
      </c>
      <c r="BX518" s="86">
        <f t="shared" si="439"/>
        <v>3.4865437640999586E-3</v>
      </c>
      <c r="BY518" s="86">
        <f t="shared" si="440"/>
        <v>8.7733290795980468E-3</v>
      </c>
      <c r="BZ518" s="86">
        <f t="shared" si="441"/>
        <v>3.3520953444386214E-2</v>
      </c>
      <c r="CA518" s="86">
        <f t="shared" si="442"/>
        <v>0.14926053369186243</v>
      </c>
      <c r="CB518" s="86">
        <f t="shared" si="443"/>
        <v>0.55741403276895385</v>
      </c>
      <c r="CC518" s="86">
        <f t="shared" si="444"/>
        <v>0.21204110931340159</v>
      </c>
      <c r="CD518" s="86">
        <f t="shared" si="445"/>
        <v>1.9460839049290163E-2</v>
      </c>
      <c r="CE518" s="86">
        <f t="shared" si="446"/>
        <v>8.4315110635097869E-4</v>
      </c>
      <c r="CF518" s="86">
        <f t="shared" si="447"/>
        <v>2.9624228060980314E-4</v>
      </c>
      <c r="CG518" s="88">
        <f t="shared" si="448"/>
        <v>5.4463003896724517E-3</v>
      </c>
      <c r="CH518" s="89">
        <f t="shared" si="449"/>
        <v>0</v>
      </c>
      <c r="CI518" s="90">
        <f t="shared" si="450"/>
        <v>8.0441173119430998E-3</v>
      </c>
      <c r="CJ518" s="90">
        <f t="shared" si="451"/>
        <v>0.98650958229838448</v>
      </c>
      <c r="CK518" s="91">
        <f t="shared" si="452"/>
        <v>5.4463003896724517E-3</v>
      </c>
      <c r="CL518" s="90">
        <f t="shared" si="453"/>
        <v>0.30048627334057776</v>
      </c>
      <c r="CM518" s="90">
        <f t="shared" si="454"/>
        <v>4.4621146348095717</v>
      </c>
      <c r="CN518" s="90">
        <f t="array" ref="CN518">10^(SUMPRODUCT(BW518:CF518,LOG($BW$5:$CF$5))/CJ518)</f>
        <v>0.29933121205427132</v>
      </c>
      <c r="CO518" s="92">
        <f t="shared" si="456"/>
        <v>0.20185084692491848</v>
      </c>
      <c r="CP518" s="93">
        <f t="shared" si="456"/>
        <v>0.26823474557275057</v>
      </c>
      <c r="CQ518" s="93">
        <f t="shared" si="456"/>
        <v>0.29477849340345935</v>
      </c>
      <c r="CR518" s="93">
        <f t="shared" si="456"/>
        <v>0.32394893505564076</v>
      </c>
      <c r="CS518" s="94">
        <f t="shared" si="456"/>
        <v>0.45119409273518368</v>
      </c>
      <c r="CT518" s="95" t="s">
        <v>551</v>
      </c>
      <c r="CU518" s="79">
        <v>1</v>
      </c>
      <c r="CV518" s="79" t="s">
        <v>550</v>
      </c>
      <c r="CW518" s="80"/>
    </row>
    <row r="519" spans="1:101" x14ac:dyDescent="0.2">
      <c r="A519" s="2"/>
      <c r="B519" s="95">
        <v>242.5</v>
      </c>
      <c r="C519" s="103" t="s">
        <v>23</v>
      </c>
      <c r="D519" s="84">
        <v>125908</v>
      </c>
      <c r="E519" s="84">
        <v>414822</v>
      </c>
      <c r="F519" s="60">
        <v>0</v>
      </c>
      <c r="G519" s="60" t="s">
        <v>580</v>
      </c>
      <c r="H519" s="104" t="s">
        <v>508</v>
      </c>
      <c r="I519" s="78">
        <v>44102</v>
      </c>
      <c r="J519" s="134" t="s">
        <v>590</v>
      </c>
      <c r="K519" s="100">
        <v>4580</v>
      </c>
      <c r="L519" s="81" t="s">
        <v>568</v>
      </c>
      <c r="M519" s="81"/>
      <c r="N519" s="82">
        <v>0</v>
      </c>
      <c r="O519" s="83">
        <v>0</v>
      </c>
      <c r="P519" s="83">
        <v>0</v>
      </c>
      <c r="Q519" s="83">
        <v>0</v>
      </c>
      <c r="R519" s="83">
        <v>0</v>
      </c>
      <c r="S519" s="83">
        <v>12.3</v>
      </c>
      <c r="T519" s="83">
        <v>5.8</v>
      </c>
      <c r="U519" s="83">
        <v>20.100000000000001</v>
      </c>
      <c r="V519" s="83">
        <v>31</v>
      </c>
      <c r="W519" s="83">
        <v>19.2</v>
      </c>
      <c r="X519" s="83">
        <v>18.2</v>
      </c>
      <c r="Y519" s="83">
        <v>30</v>
      </c>
      <c r="Z519" s="83">
        <v>30.8</v>
      </c>
      <c r="AA519" s="83">
        <v>73.2</v>
      </c>
      <c r="AB519" s="83">
        <v>182.3</v>
      </c>
      <c r="AC519" s="83">
        <v>416.6</v>
      </c>
      <c r="AD519" s="83">
        <v>848.4</v>
      </c>
      <c r="AE519" s="83">
        <v>1872.3</v>
      </c>
      <c r="AF519" s="83">
        <v>847</v>
      </c>
      <c r="AG519" s="83">
        <v>120</v>
      </c>
      <c r="AH519" s="83">
        <v>4.4000000000000004</v>
      </c>
      <c r="AI519" s="83">
        <v>2.1</v>
      </c>
      <c r="AJ519" s="84">
        <v>46.3</v>
      </c>
      <c r="AK519" s="85"/>
      <c r="AL519" s="59">
        <v>1</v>
      </c>
      <c r="AM519" s="86">
        <f t="shared" si="457"/>
        <v>1</v>
      </c>
      <c r="AN519" s="86">
        <f t="shared" si="455"/>
        <v>1</v>
      </c>
      <c r="AO519" s="86">
        <f t="shared" si="406"/>
        <v>1</v>
      </c>
      <c r="AP519" s="86">
        <f t="shared" si="407"/>
        <v>1</v>
      </c>
      <c r="AQ519" s="86">
        <f t="shared" si="408"/>
        <v>1</v>
      </c>
      <c r="AR519" s="86">
        <f t="shared" si="409"/>
        <v>0.9973144104803493</v>
      </c>
      <c r="AS519" s="86">
        <f t="shared" si="410"/>
        <v>0.99604803493449778</v>
      </c>
      <c r="AT519" s="86">
        <f t="shared" si="411"/>
        <v>0.99165938864628822</v>
      </c>
      <c r="AU519" s="86">
        <f t="shared" si="412"/>
        <v>0.98489082969432318</v>
      </c>
      <c r="AV519" s="86">
        <f t="shared" si="413"/>
        <v>0.98069868995633191</v>
      </c>
      <c r="AW519" s="86">
        <f t="shared" si="414"/>
        <v>0.97672489082969438</v>
      </c>
      <c r="AX519" s="86">
        <f t="shared" si="415"/>
        <v>0.97017467248908307</v>
      </c>
      <c r="AY519" s="86">
        <f t="shared" si="416"/>
        <v>0.96344978165938877</v>
      </c>
      <c r="AZ519" s="86">
        <f t="shared" si="417"/>
        <v>0.94746724890829703</v>
      </c>
      <c r="BA519" s="86">
        <f t="shared" si="418"/>
        <v>0.90766375545851541</v>
      </c>
      <c r="BB519" s="86">
        <f t="shared" si="419"/>
        <v>0.81670305676855903</v>
      </c>
      <c r="BC519" s="86">
        <f t="shared" si="420"/>
        <v>0.63146288209606993</v>
      </c>
      <c r="BD519" s="86">
        <f t="shared" si="421"/>
        <v>0.22266375545851536</v>
      </c>
      <c r="BE519" s="86">
        <f t="shared" si="422"/>
        <v>3.7729257641921476E-2</v>
      </c>
      <c r="BF519" s="86">
        <f t="shared" si="423"/>
        <v>1.1528384279476063E-2</v>
      </c>
      <c r="BG519" s="86">
        <f t="shared" si="424"/>
        <v>1.0567685589519732E-2</v>
      </c>
      <c r="BH519" s="86">
        <f t="shared" si="425"/>
        <v>1.0109170305676938E-2</v>
      </c>
      <c r="BI519" s="87">
        <v>0</v>
      </c>
      <c r="BJ519" s="63"/>
      <c r="BK519" s="86">
        <f t="shared" si="426"/>
        <v>0</v>
      </c>
      <c r="BL519" s="86">
        <f t="shared" si="427"/>
        <v>0</v>
      </c>
      <c r="BM519" s="86">
        <f t="shared" si="428"/>
        <v>0</v>
      </c>
      <c r="BN519" s="86">
        <f t="shared" si="429"/>
        <v>0</v>
      </c>
      <c r="BO519" s="86">
        <f t="shared" si="430"/>
        <v>0</v>
      </c>
      <c r="BP519" s="86">
        <f t="shared" si="431"/>
        <v>2.6855895196506996E-3</v>
      </c>
      <c r="BQ519" s="86">
        <f t="shared" si="432"/>
        <v>1.2663755458515169E-3</v>
      </c>
      <c r="BR519" s="86">
        <f t="shared" si="433"/>
        <v>4.3886462882095634E-3</v>
      </c>
      <c r="BS519" s="86">
        <f t="shared" si="434"/>
        <v>6.7685589519650424E-3</v>
      </c>
      <c r="BT519" s="86">
        <f t="shared" si="435"/>
        <v>4.1921397379912628E-3</v>
      </c>
      <c r="BU519" s="86">
        <f t="shared" si="436"/>
        <v>3.9737991266375339E-3</v>
      </c>
      <c r="BV519" s="86">
        <f t="shared" si="437"/>
        <v>6.5502183406113135E-3</v>
      </c>
      <c r="BW519" s="86">
        <f t="shared" si="438"/>
        <v>6.7248908296942966E-3</v>
      </c>
      <c r="BX519" s="86">
        <f t="shared" si="439"/>
        <v>1.5982532751091738E-2</v>
      </c>
      <c r="BY519" s="86">
        <f t="shared" si="440"/>
        <v>3.9803493449781624E-2</v>
      </c>
      <c r="BZ519" s="86">
        <f t="shared" si="441"/>
        <v>9.0960698689956376E-2</v>
      </c>
      <c r="CA519" s="86">
        <f t="shared" si="442"/>
        <v>0.1852401746724891</v>
      </c>
      <c r="CB519" s="86">
        <f t="shared" si="443"/>
        <v>0.40879912663755458</v>
      </c>
      <c r="CC519" s="86">
        <f t="shared" si="444"/>
        <v>0.18493449781659388</v>
      </c>
      <c r="CD519" s="86">
        <f t="shared" si="445"/>
        <v>2.6200873362445413E-2</v>
      </c>
      <c r="CE519" s="86">
        <f t="shared" si="446"/>
        <v>9.6069868995633106E-4</v>
      </c>
      <c r="CF519" s="86">
        <f t="shared" si="447"/>
        <v>4.5851528384279437E-4</v>
      </c>
      <c r="CG519" s="88">
        <f t="shared" si="448"/>
        <v>1.0109170305676938E-2</v>
      </c>
      <c r="CH519" s="89">
        <f t="shared" si="449"/>
        <v>0</v>
      </c>
      <c r="CI519" s="90">
        <f t="shared" si="450"/>
        <v>2.9825327510916932E-2</v>
      </c>
      <c r="CJ519" s="90">
        <f t="shared" si="451"/>
        <v>0.96006550218340603</v>
      </c>
      <c r="CK519" s="91">
        <f t="shared" si="452"/>
        <v>1.0109170305676938E-2</v>
      </c>
      <c r="CL519" s="90">
        <f t="shared" si="453"/>
        <v>0.35443248129559007</v>
      </c>
      <c r="CM519" s="90">
        <f t="shared" si="454"/>
        <v>5.5054809897599464</v>
      </c>
      <c r="CN519" s="90">
        <f t="array" ref="CN519">10^(SUMPRODUCT(BW519:CF519,LOG($BW$5:$CF$5))/CJ519)</f>
        <v>0.33753087035812762</v>
      </c>
      <c r="CO519" s="92">
        <f t="shared" si="456"/>
        <v>0.20105329590889875</v>
      </c>
      <c r="CP519" s="93">
        <f t="shared" si="456"/>
        <v>0.27885348933731718</v>
      </c>
      <c r="CQ519" s="93">
        <f t="shared" si="456"/>
        <v>0.31714290376158571</v>
      </c>
      <c r="CR519" s="93">
        <f t="shared" si="456"/>
        <v>0.36737790852332336</v>
      </c>
      <c r="CS519" s="94">
        <f t="shared" si="456"/>
        <v>0.68933054923229531</v>
      </c>
      <c r="CT519" s="95" t="s">
        <v>551</v>
      </c>
      <c r="CU519" s="79">
        <v>1</v>
      </c>
      <c r="CV519" s="79" t="s">
        <v>550</v>
      </c>
      <c r="CW519" s="80"/>
    </row>
    <row r="520" spans="1:101" x14ac:dyDescent="0.2">
      <c r="A520" s="2"/>
      <c r="B520" s="95">
        <v>242.5</v>
      </c>
      <c r="C520" s="103" t="s">
        <v>25</v>
      </c>
      <c r="D520" s="84">
        <v>125927</v>
      </c>
      <c r="E520" s="84">
        <v>414901</v>
      </c>
      <c r="F520" s="60">
        <v>0</v>
      </c>
      <c r="G520" s="60" t="s">
        <v>580</v>
      </c>
      <c r="H520" s="104" t="s">
        <v>509</v>
      </c>
      <c r="I520" s="78">
        <v>44102</v>
      </c>
      <c r="J520" s="134" t="s">
        <v>590</v>
      </c>
      <c r="K520" s="100">
        <v>4605.6000000000004</v>
      </c>
      <c r="L520" s="81" t="s">
        <v>568</v>
      </c>
      <c r="M520" s="81"/>
      <c r="N520" s="82">
        <v>0</v>
      </c>
      <c r="O520" s="83">
        <v>0</v>
      </c>
      <c r="P520" s="83">
        <v>0</v>
      </c>
      <c r="Q520" s="83">
        <v>0</v>
      </c>
      <c r="R520" s="83">
        <v>0</v>
      </c>
      <c r="S520" s="83">
        <v>14.3</v>
      </c>
      <c r="T520" s="83">
        <v>7.8</v>
      </c>
      <c r="U520" s="83">
        <v>10</v>
      </c>
      <c r="V520" s="83">
        <v>19.899999999999999</v>
      </c>
      <c r="W520" s="83">
        <v>14.2</v>
      </c>
      <c r="X520" s="83">
        <v>16.8</v>
      </c>
      <c r="Y520" s="83">
        <v>18.899999999999999</v>
      </c>
      <c r="Z520" s="83">
        <v>29.7</v>
      </c>
      <c r="AA520" s="83">
        <v>57.7</v>
      </c>
      <c r="AB520" s="83">
        <v>118.4</v>
      </c>
      <c r="AC520" s="83">
        <v>328.2</v>
      </c>
      <c r="AD520" s="83">
        <v>967.8</v>
      </c>
      <c r="AE520" s="83">
        <v>2107.6999999999998</v>
      </c>
      <c r="AF520" s="83">
        <v>794.8</v>
      </c>
      <c r="AG520" s="83">
        <v>71.8</v>
      </c>
      <c r="AH520" s="83">
        <v>3.5</v>
      </c>
      <c r="AI520" s="83">
        <v>1.2</v>
      </c>
      <c r="AJ520" s="84">
        <v>22.9</v>
      </c>
      <c r="AK520" s="85"/>
      <c r="AL520" s="59">
        <v>1</v>
      </c>
      <c r="AM520" s="86">
        <f t="shared" si="457"/>
        <v>1</v>
      </c>
      <c r="AN520" s="86">
        <f t="shared" si="455"/>
        <v>1</v>
      </c>
      <c r="AO520" s="86">
        <f t="shared" si="406"/>
        <v>1</v>
      </c>
      <c r="AP520" s="86">
        <f t="shared" si="407"/>
        <v>1</v>
      </c>
      <c r="AQ520" s="86">
        <f t="shared" si="408"/>
        <v>1</v>
      </c>
      <c r="AR520" s="86">
        <f t="shared" si="409"/>
        <v>0.99689508424526663</v>
      </c>
      <c r="AS520" s="86">
        <f t="shared" si="410"/>
        <v>0.99520149383359391</v>
      </c>
      <c r="AT520" s="86">
        <f t="shared" si="411"/>
        <v>0.99303022407503916</v>
      </c>
      <c r="AU520" s="86">
        <f t="shared" si="412"/>
        <v>0.9887093972555151</v>
      </c>
      <c r="AV520" s="86">
        <f t="shared" si="413"/>
        <v>0.98562619419836728</v>
      </c>
      <c r="AW520" s="86">
        <f t="shared" si="414"/>
        <v>0.98197846100399522</v>
      </c>
      <c r="AX520" s="86">
        <f t="shared" si="415"/>
        <v>0.97787476116032668</v>
      </c>
      <c r="AY520" s="86">
        <f t="shared" si="416"/>
        <v>0.97142608997741886</v>
      </c>
      <c r="AZ520" s="86">
        <f t="shared" si="417"/>
        <v>0.95889786347055761</v>
      </c>
      <c r="BA520" s="86">
        <f t="shared" si="418"/>
        <v>0.93319002952926877</v>
      </c>
      <c r="BB520" s="86">
        <f t="shared" si="419"/>
        <v>0.86192895605350017</v>
      </c>
      <c r="BC520" s="86">
        <f t="shared" si="420"/>
        <v>0.65179346882056632</v>
      </c>
      <c r="BD520" s="86">
        <f t="shared" si="421"/>
        <v>0.1941549418099705</v>
      </c>
      <c r="BE520" s="86">
        <f t="shared" si="422"/>
        <v>2.1582421400034774E-2</v>
      </c>
      <c r="BF520" s="86">
        <f t="shared" si="423"/>
        <v>5.9927045336112886E-3</v>
      </c>
      <c r="BG520" s="86">
        <f t="shared" si="424"/>
        <v>5.2327601181171076E-3</v>
      </c>
      <c r="BH520" s="86">
        <f t="shared" si="425"/>
        <v>4.9722077470905311E-3</v>
      </c>
      <c r="BI520" s="87">
        <v>0</v>
      </c>
      <c r="BJ520" s="63"/>
      <c r="BK520" s="86">
        <f t="shared" si="426"/>
        <v>0</v>
      </c>
      <c r="BL520" s="86">
        <f t="shared" si="427"/>
        <v>0</v>
      </c>
      <c r="BM520" s="86">
        <f t="shared" si="428"/>
        <v>0</v>
      </c>
      <c r="BN520" s="86">
        <f t="shared" si="429"/>
        <v>0</v>
      </c>
      <c r="BO520" s="86">
        <f t="shared" si="430"/>
        <v>0</v>
      </c>
      <c r="BP520" s="86">
        <f t="shared" si="431"/>
        <v>3.1049157547333728E-3</v>
      </c>
      <c r="BQ520" s="86">
        <f t="shared" si="432"/>
        <v>1.6935904116727185E-3</v>
      </c>
      <c r="BR520" s="86">
        <f t="shared" si="433"/>
        <v>2.1712697585547502E-3</v>
      </c>
      <c r="BS520" s="86">
        <f t="shared" si="434"/>
        <v>4.3208268195240596E-3</v>
      </c>
      <c r="BT520" s="86">
        <f t="shared" si="435"/>
        <v>3.0832030571478208E-3</v>
      </c>
      <c r="BU520" s="86">
        <f t="shared" si="436"/>
        <v>3.6477331943720603E-3</v>
      </c>
      <c r="BV520" s="86">
        <f t="shared" si="437"/>
        <v>4.1036998436685401E-3</v>
      </c>
      <c r="BW520" s="86">
        <f t="shared" si="438"/>
        <v>6.4486711829078169E-3</v>
      </c>
      <c r="BX520" s="86">
        <f t="shared" si="439"/>
        <v>1.2528226506861251E-2</v>
      </c>
      <c r="BY520" s="86">
        <f t="shared" si="440"/>
        <v>2.5707833941288838E-2</v>
      </c>
      <c r="BZ520" s="86">
        <f t="shared" si="441"/>
        <v>7.1261073475768599E-2</v>
      </c>
      <c r="CA520" s="86">
        <f t="shared" si="442"/>
        <v>0.21013548723293385</v>
      </c>
      <c r="CB520" s="86">
        <f t="shared" si="443"/>
        <v>0.45763852701059582</v>
      </c>
      <c r="CC520" s="86">
        <f t="shared" si="444"/>
        <v>0.17257252040993573</v>
      </c>
      <c r="CD520" s="86">
        <f t="shared" si="445"/>
        <v>1.5589716866423485E-2</v>
      </c>
      <c r="CE520" s="86">
        <f t="shared" si="446"/>
        <v>7.5994441549418097E-4</v>
      </c>
      <c r="CF520" s="86">
        <f t="shared" si="447"/>
        <v>2.6055237102657648E-4</v>
      </c>
      <c r="CG520" s="88">
        <f t="shared" si="448"/>
        <v>4.9722077470905311E-3</v>
      </c>
      <c r="CH520" s="89">
        <f t="shared" si="449"/>
        <v>0</v>
      </c>
      <c r="CI520" s="90">
        <f t="shared" si="450"/>
        <v>2.2125238839673322E-2</v>
      </c>
      <c r="CJ520" s="90">
        <f t="shared" si="451"/>
        <v>0.97290255341323628</v>
      </c>
      <c r="CK520" s="91">
        <f t="shared" si="452"/>
        <v>4.9722077470905311E-3</v>
      </c>
      <c r="CL520" s="90">
        <f t="shared" si="453"/>
        <v>0.34846920131419129</v>
      </c>
      <c r="CM520" s="90">
        <f t="shared" si="454"/>
        <v>5.9219390629385789</v>
      </c>
      <c r="CN520" s="90">
        <f t="array" ref="CN520">10^(SUMPRODUCT(BW520:CF520,LOG($BW$5:$CF$5))/CJ520)</f>
        <v>0.332514527068834</v>
      </c>
      <c r="CO520" s="92">
        <f t="shared" si="456"/>
        <v>0.20897827292709101</v>
      </c>
      <c r="CP520" s="93">
        <f t="shared" si="456"/>
        <v>0.28170889431943152</v>
      </c>
      <c r="CQ520" s="93">
        <f t="shared" si="456"/>
        <v>0.3160210777178335</v>
      </c>
      <c r="CR520" s="93">
        <f t="shared" si="456"/>
        <v>0.3545124899347285</v>
      </c>
      <c r="CS520" s="94">
        <f t="shared" si="456"/>
        <v>0.60301714184141364</v>
      </c>
      <c r="CT520" s="95" t="s">
        <v>551</v>
      </c>
      <c r="CU520" s="79">
        <v>1</v>
      </c>
      <c r="CV520" s="79" t="s">
        <v>550</v>
      </c>
      <c r="CW520" s="80"/>
    </row>
    <row r="521" spans="1:101" x14ac:dyDescent="0.2">
      <c r="A521" s="2"/>
      <c r="B521" s="95">
        <v>243</v>
      </c>
      <c r="C521" s="103" t="s">
        <v>29</v>
      </c>
      <c r="D521" s="84">
        <v>125443</v>
      </c>
      <c r="E521" s="84">
        <v>414959</v>
      </c>
      <c r="F521" s="60">
        <v>0</v>
      </c>
      <c r="G521" s="60" t="s">
        <v>580</v>
      </c>
      <c r="H521" s="104" t="s">
        <v>510</v>
      </c>
      <c r="I521" s="78">
        <v>44102</v>
      </c>
      <c r="J521" s="134" t="s">
        <v>590</v>
      </c>
      <c r="K521" s="100">
        <v>4367.1000000000004</v>
      </c>
      <c r="L521" s="81" t="s">
        <v>568</v>
      </c>
      <c r="M521" s="81"/>
      <c r="N521" s="82">
        <v>0</v>
      </c>
      <c r="O521" s="83">
        <v>0</v>
      </c>
      <c r="P521" s="83">
        <v>0</v>
      </c>
      <c r="Q521" s="83">
        <v>0</v>
      </c>
      <c r="R521" s="83">
        <v>0</v>
      </c>
      <c r="S521" s="83">
        <v>0</v>
      </c>
      <c r="T521" s="83">
        <v>0</v>
      </c>
      <c r="U521" s="83">
        <v>0.7</v>
      </c>
      <c r="V521" s="83">
        <v>0.6</v>
      </c>
      <c r="W521" s="83">
        <v>1.6</v>
      </c>
      <c r="X521" s="83">
        <v>2.8</v>
      </c>
      <c r="Y521" s="83">
        <v>6.6</v>
      </c>
      <c r="Z521" s="83">
        <v>3.4</v>
      </c>
      <c r="AA521" s="83">
        <v>17.399999999999999</v>
      </c>
      <c r="AB521" s="83">
        <v>58.6</v>
      </c>
      <c r="AC521" s="83">
        <v>229.9</v>
      </c>
      <c r="AD521" s="83">
        <v>791.4</v>
      </c>
      <c r="AE521" s="83">
        <v>2394.5</v>
      </c>
      <c r="AF521" s="83">
        <v>760.4</v>
      </c>
      <c r="AG521" s="83">
        <v>70.099999999999994</v>
      </c>
      <c r="AH521" s="83">
        <v>2.8</v>
      </c>
      <c r="AI521" s="83">
        <v>0.3</v>
      </c>
      <c r="AJ521" s="84">
        <v>26</v>
      </c>
      <c r="AK521" s="85"/>
      <c r="AL521" s="59">
        <v>1</v>
      </c>
      <c r="AM521" s="86">
        <f t="shared" si="457"/>
        <v>1</v>
      </c>
      <c r="AN521" s="86">
        <f t="shared" si="455"/>
        <v>1</v>
      </c>
      <c r="AO521" s="86">
        <f t="shared" si="406"/>
        <v>1</v>
      </c>
      <c r="AP521" s="86">
        <f t="shared" si="407"/>
        <v>1</v>
      </c>
      <c r="AQ521" s="86">
        <f t="shared" si="408"/>
        <v>1</v>
      </c>
      <c r="AR521" s="86">
        <f t="shared" si="409"/>
        <v>1</v>
      </c>
      <c r="AS521" s="86">
        <f t="shared" si="410"/>
        <v>1</v>
      </c>
      <c r="AT521" s="86">
        <f t="shared" si="411"/>
        <v>0.99983971056307386</v>
      </c>
      <c r="AU521" s="86">
        <f t="shared" si="412"/>
        <v>0.99970231961713718</v>
      </c>
      <c r="AV521" s="86">
        <f t="shared" si="413"/>
        <v>0.99933594376130608</v>
      </c>
      <c r="AW521" s="86">
        <f t="shared" si="414"/>
        <v>0.99869478601360162</v>
      </c>
      <c r="AX521" s="86">
        <f t="shared" si="415"/>
        <v>0.99718348560829828</v>
      </c>
      <c r="AY521" s="86">
        <f t="shared" si="416"/>
        <v>0.99640493691465715</v>
      </c>
      <c r="AZ521" s="86">
        <f t="shared" si="417"/>
        <v>0.99242059948249395</v>
      </c>
      <c r="BA521" s="86">
        <f t="shared" si="418"/>
        <v>0.97900208376267983</v>
      </c>
      <c r="BB521" s="86">
        <f t="shared" si="419"/>
        <v>0.9263584529779485</v>
      </c>
      <c r="BC521" s="86">
        <f t="shared" si="420"/>
        <v>0.7451397952874903</v>
      </c>
      <c r="BD521" s="86">
        <f t="shared" si="421"/>
        <v>0.19683542854525871</v>
      </c>
      <c r="BE521" s="86">
        <f t="shared" si="422"/>
        <v>2.2715303061528108E-2</v>
      </c>
      <c r="BF521" s="86">
        <f t="shared" si="423"/>
        <v>6.6634608779280111E-3</v>
      </c>
      <c r="BG521" s="86">
        <f t="shared" si="424"/>
        <v>6.0223031302235851E-3</v>
      </c>
      <c r="BH521" s="86">
        <f t="shared" si="425"/>
        <v>5.9536076572552533E-3</v>
      </c>
      <c r="BI521" s="87">
        <v>0</v>
      </c>
      <c r="BJ521" s="63"/>
      <c r="BK521" s="86">
        <f t="shared" si="426"/>
        <v>0</v>
      </c>
      <c r="BL521" s="86">
        <f t="shared" si="427"/>
        <v>0</v>
      </c>
      <c r="BM521" s="86">
        <f t="shared" si="428"/>
        <v>0</v>
      </c>
      <c r="BN521" s="86">
        <f t="shared" si="429"/>
        <v>0</v>
      </c>
      <c r="BO521" s="86">
        <f t="shared" si="430"/>
        <v>0</v>
      </c>
      <c r="BP521" s="86">
        <f t="shared" si="431"/>
        <v>0</v>
      </c>
      <c r="BQ521" s="86">
        <f t="shared" si="432"/>
        <v>0</v>
      </c>
      <c r="BR521" s="86">
        <f t="shared" si="433"/>
        <v>1.6028943692614206E-4</v>
      </c>
      <c r="BS521" s="86">
        <f t="shared" si="434"/>
        <v>1.3739094593667733E-4</v>
      </c>
      <c r="BT521" s="86">
        <f t="shared" si="435"/>
        <v>3.6637585583110255E-4</v>
      </c>
      <c r="BU521" s="86">
        <f t="shared" si="436"/>
        <v>6.4115774770445721E-4</v>
      </c>
      <c r="BV521" s="86">
        <f t="shared" si="437"/>
        <v>1.5113004053033396E-3</v>
      </c>
      <c r="BW521" s="86">
        <f t="shared" si="438"/>
        <v>7.7854869364113455E-4</v>
      </c>
      <c r="BX521" s="86">
        <f t="shared" si="439"/>
        <v>3.9843374321631986E-3</v>
      </c>
      <c r="BY521" s="86">
        <f t="shared" si="440"/>
        <v>1.3418515719814117E-2</v>
      </c>
      <c r="BZ521" s="86">
        <f t="shared" si="441"/>
        <v>5.2643630784731332E-2</v>
      </c>
      <c r="CA521" s="86">
        <f t="shared" si="442"/>
        <v>0.1812186576904582</v>
      </c>
      <c r="CB521" s="86">
        <f t="shared" si="443"/>
        <v>0.5483043667422316</v>
      </c>
      <c r="CC521" s="86">
        <f t="shared" si="444"/>
        <v>0.1741201254837306</v>
      </c>
      <c r="CD521" s="86">
        <f t="shared" si="445"/>
        <v>1.6051842183600097E-2</v>
      </c>
      <c r="CE521" s="86">
        <f t="shared" si="446"/>
        <v>6.4115774770442599E-4</v>
      </c>
      <c r="CF521" s="86">
        <f t="shared" si="447"/>
        <v>6.8695472968331728E-5</v>
      </c>
      <c r="CG521" s="88">
        <f t="shared" si="448"/>
        <v>5.9536076572552533E-3</v>
      </c>
      <c r="CH521" s="89">
        <f t="shared" si="449"/>
        <v>0</v>
      </c>
      <c r="CI521" s="90">
        <f t="shared" si="450"/>
        <v>2.8165143917017188E-3</v>
      </c>
      <c r="CJ521" s="90">
        <f t="shared" si="451"/>
        <v>0.991229877951043</v>
      </c>
      <c r="CK521" s="91">
        <f t="shared" si="452"/>
        <v>5.9536076572552533E-3</v>
      </c>
      <c r="CL521" s="90">
        <f t="shared" si="453"/>
        <v>0.30893621679032829</v>
      </c>
      <c r="CM521" s="90">
        <f t="shared" si="454"/>
        <v>3.1901134302407903</v>
      </c>
      <c r="CN521" s="90">
        <f t="array" ref="CN521">10^(SUMPRODUCT(BW521:CF521,LOG($BW$5:$CF$5))/CJ521)</f>
        <v>0.31306530152662509</v>
      </c>
      <c r="CO521" s="92">
        <f t="shared" si="456"/>
        <v>0.20825560008117031</v>
      </c>
      <c r="CP521" s="93">
        <f t="shared" si="456"/>
        <v>0.27572781312164973</v>
      </c>
      <c r="CQ521" s="93">
        <f t="shared" si="456"/>
        <v>0.30348847452619693</v>
      </c>
      <c r="CR521" s="93">
        <f t="shared" si="456"/>
        <v>0.33404411810135998</v>
      </c>
      <c r="CS521" s="94">
        <f t="shared" si="456"/>
        <v>0.4757024275232738</v>
      </c>
      <c r="CT521" s="95" t="s">
        <v>551</v>
      </c>
      <c r="CU521" s="79">
        <v>1</v>
      </c>
      <c r="CV521" s="79" t="s">
        <v>550</v>
      </c>
      <c r="CW521" s="80"/>
    </row>
    <row r="522" spans="1:101" x14ac:dyDescent="0.2">
      <c r="A522" s="2"/>
      <c r="B522" s="95">
        <v>243.5</v>
      </c>
      <c r="C522" s="103" t="s">
        <v>23</v>
      </c>
      <c r="D522" s="84">
        <v>124929</v>
      </c>
      <c r="E522" s="84">
        <v>414965</v>
      </c>
      <c r="F522" s="60">
        <v>0</v>
      </c>
      <c r="G522" s="60" t="s">
        <v>580</v>
      </c>
      <c r="H522" s="104" t="s">
        <v>511</v>
      </c>
      <c r="I522" s="78">
        <v>44102</v>
      </c>
      <c r="J522" s="134" t="s">
        <v>590</v>
      </c>
      <c r="K522" s="100">
        <v>4434.8</v>
      </c>
      <c r="L522" s="81" t="s">
        <v>568</v>
      </c>
      <c r="M522" s="81"/>
      <c r="N522" s="82">
        <v>0</v>
      </c>
      <c r="O522" s="83">
        <v>0</v>
      </c>
      <c r="P522" s="83">
        <v>0</v>
      </c>
      <c r="Q522" s="83">
        <v>0</v>
      </c>
      <c r="R522" s="83">
        <v>0</v>
      </c>
      <c r="S522" s="83">
        <v>0</v>
      </c>
      <c r="T522" s="83">
        <v>0</v>
      </c>
      <c r="U522" s="83">
        <v>3.3</v>
      </c>
      <c r="V522" s="83">
        <v>1.4</v>
      </c>
      <c r="W522" s="83">
        <v>6.7</v>
      </c>
      <c r="X522" s="83">
        <v>2.4</v>
      </c>
      <c r="Y522" s="83">
        <v>3.8</v>
      </c>
      <c r="Z522" s="83">
        <v>0.9</v>
      </c>
      <c r="AA522" s="83">
        <v>5.4</v>
      </c>
      <c r="AB522" s="83">
        <v>33.700000000000003</v>
      </c>
      <c r="AC522" s="83">
        <v>280.5</v>
      </c>
      <c r="AD522" s="83">
        <v>1032.8</v>
      </c>
      <c r="AE522" s="83">
        <v>1912</v>
      </c>
      <c r="AF522" s="83">
        <v>996.8</v>
      </c>
      <c r="AG522" s="83">
        <v>104.1</v>
      </c>
      <c r="AH522" s="83">
        <v>6.6</v>
      </c>
      <c r="AI522" s="83">
        <v>2.1</v>
      </c>
      <c r="AJ522" s="84">
        <v>42.3</v>
      </c>
      <c r="AK522" s="85"/>
      <c r="AL522" s="59">
        <v>1</v>
      </c>
      <c r="AM522" s="86">
        <f t="shared" si="457"/>
        <v>1</v>
      </c>
      <c r="AN522" s="86">
        <f t="shared" si="455"/>
        <v>1</v>
      </c>
      <c r="AO522" s="86">
        <f t="shared" si="406"/>
        <v>1</v>
      </c>
      <c r="AP522" s="86">
        <f t="shared" si="407"/>
        <v>1</v>
      </c>
      <c r="AQ522" s="86">
        <f t="shared" si="408"/>
        <v>1</v>
      </c>
      <c r="AR522" s="86">
        <f t="shared" si="409"/>
        <v>1</v>
      </c>
      <c r="AS522" s="86">
        <f t="shared" si="410"/>
        <v>1</v>
      </c>
      <c r="AT522" s="86">
        <f t="shared" si="411"/>
        <v>0.99925588527103815</v>
      </c>
      <c r="AU522" s="86">
        <f t="shared" si="412"/>
        <v>0.99894020023450891</v>
      </c>
      <c r="AV522" s="86">
        <f t="shared" si="413"/>
        <v>0.99742942184540451</v>
      </c>
      <c r="AW522" s="86">
        <f t="shared" si="414"/>
        <v>0.99688824749706861</v>
      </c>
      <c r="AX522" s="86">
        <f t="shared" si="415"/>
        <v>0.99603138811220349</v>
      </c>
      <c r="AY522" s="86">
        <f t="shared" si="416"/>
        <v>0.99582844773157753</v>
      </c>
      <c r="AZ522" s="86">
        <f t="shared" si="417"/>
        <v>0.99461080544782177</v>
      </c>
      <c r="BA522" s="86">
        <f t="shared" si="418"/>
        <v>0.98701181563993867</v>
      </c>
      <c r="BB522" s="86">
        <f t="shared" si="419"/>
        <v>0.9237620636781817</v>
      </c>
      <c r="BC522" s="86">
        <f t="shared" si="420"/>
        <v>0.69087670244430421</v>
      </c>
      <c r="BD522" s="86">
        <f t="shared" si="421"/>
        <v>0.25974113827004619</v>
      </c>
      <c r="BE522" s="86">
        <f t="shared" si="422"/>
        <v>3.4973392261207076E-2</v>
      </c>
      <c r="BF522" s="86">
        <f t="shared" si="423"/>
        <v>1.1499954902137902E-2</v>
      </c>
      <c r="BG522" s="86">
        <f t="shared" si="424"/>
        <v>1.0011725444214208E-2</v>
      </c>
      <c r="BH522" s="86">
        <f t="shared" si="425"/>
        <v>9.5381978894203048E-3</v>
      </c>
      <c r="BI522" s="87">
        <v>0</v>
      </c>
      <c r="BJ522" s="63"/>
      <c r="BK522" s="86">
        <f t="shared" si="426"/>
        <v>0</v>
      </c>
      <c r="BL522" s="86">
        <f t="shared" si="427"/>
        <v>0</v>
      </c>
      <c r="BM522" s="86">
        <f t="shared" si="428"/>
        <v>0</v>
      </c>
      <c r="BN522" s="86">
        <f t="shared" si="429"/>
        <v>0</v>
      </c>
      <c r="BO522" s="86">
        <f t="shared" si="430"/>
        <v>0</v>
      </c>
      <c r="BP522" s="86">
        <f t="shared" si="431"/>
        <v>0</v>
      </c>
      <c r="BQ522" s="86">
        <f t="shared" si="432"/>
        <v>0</v>
      </c>
      <c r="BR522" s="86">
        <f t="shared" si="433"/>
        <v>7.4411472896185327E-4</v>
      </c>
      <c r="BS522" s="86">
        <f t="shared" si="434"/>
        <v>3.1568503652923408E-4</v>
      </c>
      <c r="BT522" s="86">
        <f t="shared" si="435"/>
        <v>1.5107783891044058E-3</v>
      </c>
      <c r="BU522" s="86">
        <f t="shared" si="436"/>
        <v>5.4117434833589328E-4</v>
      </c>
      <c r="BV522" s="86">
        <f t="shared" si="437"/>
        <v>8.5685938486512736E-4</v>
      </c>
      <c r="BW522" s="86">
        <f t="shared" si="438"/>
        <v>2.0294038062595998E-4</v>
      </c>
      <c r="BX522" s="86">
        <f t="shared" si="439"/>
        <v>1.2176422837557599E-3</v>
      </c>
      <c r="BY522" s="86">
        <f t="shared" si="440"/>
        <v>7.5989898078830942E-3</v>
      </c>
      <c r="BZ522" s="86">
        <f t="shared" si="441"/>
        <v>6.3249751961756973E-2</v>
      </c>
      <c r="CA522" s="86">
        <f t="shared" si="442"/>
        <v>0.23288536123387749</v>
      </c>
      <c r="CB522" s="86">
        <f t="shared" si="443"/>
        <v>0.43113556417425802</v>
      </c>
      <c r="CC522" s="86">
        <f t="shared" si="444"/>
        <v>0.22476774600883911</v>
      </c>
      <c r="CD522" s="86">
        <f t="shared" si="445"/>
        <v>2.3473437359069173E-2</v>
      </c>
      <c r="CE522" s="86">
        <f t="shared" si="446"/>
        <v>1.4882294579236944E-3</v>
      </c>
      <c r="CF522" s="86">
        <f t="shared" si="447"/>
        <v>4.7352755479390315E-4</v>
      </c>
      <c r="CG522" s="88">
        <f t="shared" si="448"/>
        <v>9.5381978894203048E-3</v>
      </c>
      <c r="CH522" s="89">
        <f t="shared" si="449"/>
        <v>0</v>
      </c>
      <c r="CI522" s="90">
        <f t="shared" si="450"/>
        <v>3.9686118877965137E-3</v>
      </c>
      <c r="CJ522" s="90">
        <f t="shared" si="451"/>
        <v>0.98649319022278315</v>
      </c>
      <c r="CK522" s="91">
        <f t="shared" si="452"/>
        <v>9.5381978894203048E-3</v>
      </c>
      <c r="CL522" s="90">
        <f t="shared" si="453"/>
        <v>0.30374795392957848</v>
      </c>
      <c r="CM522" s="90">
        <f t="shared" si="454"/>
        <v>4.5500904728074829</v>
      </c>
      <c r="CN522" s="90">
        <f t="array" ref="CN522">10^(SUMPRODUCT(BW522:CF522,LOG($BW$5:$CF$5))/CJ522)</f>
        <v>0.31019389110453843</v>
      </c>
      <c r="CO522" s="92">
        <f t="shared" si="456"/>
        <v>0.19794614044236242</v>
      </c>
      <c r="CP522" s="93">
        <f t="shared" si="456"/>
        <v>0.26904306169711295</v>
      </c>
      <c r="CQ522" s="93">
        <f t="shared" si="456"/>
        <v>0.30395249680627734</v>
      </c>
      <c r="CR522" s="93">
        <f t="shared" si="456"/>
        <v>0.34339157357188738</v>
      </c>
      <c r="CS522" s="94">
        <f t="shared" si="456"/>
        <v>0.48282906069620074</v>
      </c>
      <c r="CT522" s="95" t="s">
        <v>551</v>
      </c>
      <c r="CU522" s="79">
        <v>1</v>
      </c>
      <c r="CV522" s="79" t="s">
        <v>550</v>
      </c>
      <c r="CW522" s="80"/>
    </row>
    <row r="523" spans="1:101" x14ac:dyDescent="0.2">
      <c r="A523" s="2"/>
      <c r="B523" s="95">
        <v>243.5</v>
      </c>
      <c r="C523" s="103" t="s">
        <v>25</v>
      </c>
      <c r="D523" s="84">
        <v>124933</v>
      </c>
      <c r="E523" s="84">
        <v>415046</v>
      </c>
      <c r="F523" s="60">
        <v>0</v>
      </c>
      <c r="G523" s="60" t="s">
        <v>580</v>
      </c>
      <c r="H523" s="104" t="s">
        <v>512</v>
      </c>
      <c r="I523" s="78">
        <v>44102</v>
      </c>
      <c r="J523" s="134" t="s">
        <v>590</v>
      </c>
      <c r="K523" s="100">
        <v>4721.8</v>
      </c>
      <c r="L523" s="81" t="s">
        <v>568</v>
      </c>
      <c r="M523" s="81"/>
      <c r="N523" s="82">
        <v>0</v>
      </c>
      <c r="O523" s="83">
        <v>0</v>
      </c>
      <c r="P523" s="83">
        <v>0</v>
      </c>
      <c r="Q523" s="83">
        <v>0</v>
      </c>
      <c r="R523" s="83">
        <v>0</v>
      </c>
      <c r="S523" s="83">
        <v>13.8</v>
      </c>
      <c r="T523" s="83">
        <v>4.5</v>
      </c>
      <c r="U523" s="83">
        <v>2</v>
      </c>
      <c r="V523" s="83">
        <v>3.9</v>
      </c>
      <c r="W523" s="83">
        <v>4.9000000000000004</v>
      </c>
      <c r="X523" s="83">
        <v>4.9000000000000004</v>
      </c>
      <c r="Y523" s="83">
        <v>4.4000000000000004</v>
      </c>
      <c r="Z523" s="83">
        <v>6.3</v>
      </c>
      <c r="AA523" s="83">
        <v>30.2</v>
      </c>
      <c r="AB523" s="83">
        <v>100.9</v>
      </c>
      <c r="AC523" s="83">
        <v>358.6</v>
      </c>
      <c r="AD523" s="83">
        <v>995.1</v>
      </c>
      <c r="AE523" s="83">
        <v>2586.4</v>
      </c>
      <c r="AF523" s="83">
        <v>543.20000000000005</v>
      </c>
      <c r="AG523" s="83">
        <v>44.1</v>
      </c>
      <c r="AH523" s="83">
        <v>0.4</v>
      </c>
      <c r="AI523" s="83">
        <v>0.4</v>
      </c>
      <c r="AJ523" s="84">
        <v>17.8</v>
      </c>
      <c r="AK523" s="85"/>
      <c r="AL523" s="59">
        <v>1</v>
      </c>
      <c r="AM523" s="86">
        <f t="shared" si="457"/>
        <v>1</v>
      </c>
      <c r="AN523" s="86">
        <f t="shared" si="455"/>
        <v>1</v>
      </c>
      <c r="AO523" s="86">
        <f t="shared" si="406"/>
        <v>1</v>
      </c>
      <c r="AP523" s="86">
        <f t="shared" si="407"/>
        <v>1</v>
      </c>
      <c r="AQ523" s="86">
        <f t="shared" si="408"/>
        <v>1</v>
      </c>
      <c r="AR523" s="86">
        <f t="shared" si="409"/>
        <v>0.9970773857427252</v>
      </c>
      <c r="AS523" s="86">
        <f t="shared" si="410"/>
        <v>0.9961243593544834</v>
      </c>
      <c r="AT523" s="86">
        <f t="shared" si="411"/>
        <v>0.99570079207082041</v>
      </c>
      <c r="AU523" s="86">
        <f t="shared" si="412"/>
        <v>0.99487483586767755</v>
      </c>
      <c r="AV523" s="86">
        <f t="shared" si="413"/>
        <v>0.9938370960227032</v>
      </c>
      <c r="AW523" s="86">
        <f t="shared" si="414"/>
        <v>0.99279935617772885</v>
      </c>
      <c r="AX523" s="86">
        <f t="shared" si="415"/>
        <v>0.9918675081536702</v>
      </c>
      <c r="AY523" s="86">
        <f t="shared" si="416"/>
        <v>0.99053327121013168</v>
      </c>
      <c r="AZ523" s="86">
        <f t="shared" si="417"/>
        <v>0.98413740522682025</v>
      </c>
      <c r="BA523" s="86">
        <f t="shared" si="418"/>
        <v>0.96276843576602145</v>
      </c>
      <c r="BB523" s="86">
        <f t="shared" si="419"/>
        <v>0.88682282180524374</v>
      </c>
      <c r="BC523" s="86">
        <f t="shared" si="420"/>
        <v>0.6760769198187131</v>
      </c>
      <c r="BD523" s="86">
        <f t="shared" si="421"/>
        <v>0.12831970858570863</v>
      </c>
      <c r="BE523" s="86">
        <f t="shared" si="422"/>
        <v>1.3278834342835111E-2</v>
      </c>
      <c r="BF523" s="86">
        <f t="shared" si="423"/>
        <v>3.9391757380657418E-3</v>
      </c>
      <c r="BG523" s="86">
        <f t="shared" si="424"/>
        <v>3.8544622813331398E-3</v>
      </c>
      <c r="BH523" s="86">
        <f t="shared" si="425"/>
        <v>3.7697488246005379E-3</v>
      </c>
      <c r="BI523" s="87">
        <v>0</v>
      </c>
      <c r="BJ523" s="63"/>
      <c r="BK523" s="86">
        <f t="shared" si="426"/>
        <v>0</v>
      </c>
      <c r="BL523" s="86">
        <f t="shared" si="427"/>
        <v>0</v>
      </c>
      <c r="BM523" s="86">
        <f t="shared" si="428"/>
        <v>0</v>
      </c>
      <c r="BN523" s="86">
        <f t="shared" si="429"/>
        <v>0</v>
      </c>
      <c r="BO523" s="86">
        <f t="shared" si="430"/>
        <v>0</v>
      </c>
      <c r="BP523" s="86">
        <f t="shared" si="431"/>
        <v>2.9226142572748026E-3</v>
      </c>
      <c r="BQ523" s="86">
        <f t="shared" si="432"/>
        <v>9.5302638824179553E-4</v>
      </c>
      <c r="BR523" s="86">
        <f t="shared" si="433"/>
        <v>4.2356728366299556E-4</v>
      </c>
      <c r="BS523" s="86">
        <f t="shared" si="434"/>
        <v>8.2595620314285245E-4</v>
      </c>
      <c r="BT523" s="86">
        <f t="shared" si="435"/>
        <v>1.0377398449743502E-3</v>
      </c>
      <c r="BU523" s="86">
        <f t="shared" si="436"/>
        <v>1.0377398449743502E-3</v>
      </c>
      <c r="BV523" s="86">
        <f t="shared" si="437"/>
        <v>9.3184802405865685E-4</v>
      </c>
      <c r="BW523" s="86">
        <f t="shared" si="438"/>
        <v>1.3342369435385137E-3</v>
      </c>
      <c r="BX523" s="86">
        <f t="shared" si="439"/>
        <v>6.3958659833114329E-3</v>
      </c>
      <c r="BY523" s="86">
        <f t="shared" si="440"/>
        <v>2.1368969460798803E-2</v>
      </c>
      <c r="BZ523" s="86">
        <f t="shared" si="441"/>
        <v>7.5945613960777703E-2</v>
      </c>
      <c r="CA523" s="86">
        <f t="shared" si="442"/>
        <v>0.21074590198653065</v>
      </c>
      <c r="CB523" s="86">
        <f t="shared" si="443"/>
        <v>0.54775721123300447</v>
      </c>
      <c r="CC523" s="86">
        <f t="shared" si="444"/>
        <v>0.11504087424287351</v>
      </c>
      <c r="CD523" s="86">
        <f t="shared" si="445"/>
        <v>9.3396586047693689E-3</v>
      </c>
      <c r="CE523" s="86">
        <f t="shared" si="446"/>
        <v>8.4713456732601975E-5</v>
      </c>
      <c r="CF523" s="86">
        <f t="shared" si="447"/>
        <v>8.4713456732601975E-5</v>
      </c>
      <c r="CG523" s="88">
        <f t="shared" si="448"/>
        <v>3.7697488246005379E-3</v>
      </c>
      <c r="CH523" s="89">
        <f t="shared" si="449"/>
        <v>0</v>
      </c>
      <c r="CI523" s="90">
        <f t="shared" si="450"/>
        <v>8.1324918463298035E-3</v>
      </c>
      <c r="CJ523" s="90">
        <f t="shared" si="451"/>
        <v>0.98809775932906962</v>
      </c>
      <c r="CK523" s="91">
        <f t="shared" si="452"/>
        <v>3.7697488246005379E-3</v>
      </c>
      <c r="CL523" s="90">
        <f t="shared" si="453"/>
        <v>0.33862074970156464</v>
      </c>
      <c r="CM523" s="90">
        <f t="shared" si="454"/>
        <v>8.3496969149417826</v>
      </c>
      <c r="CN523" s="90">
        <f t="array" ref="CN523">10^(SUMPRODUCT(BW523:CF523,LOG($BW$5:$CF$5))/CJ523)</f>
        <v>0.33411945423254458</v>
      </c>
      <c r="CO523" s="92">
        <f t="shared" si="456"/>
        <v>0.23057882914579134</v>
      </c>
      <c r="CP523" s="93">
        <f t="shared" si="456"/>
        <v>0.28811901492446512</v>
      </c>
      <c r="CQ523" s="93">
        <f t="shared" si="456"/>
        <v>0.31715762971308309</v>
      </c>
      <c r="CR523" s="93">
        <f t="shared" si="456"/>
        <v>0.34912295570492669</v>
      </c>
      <c r="CS523" s="94">
        <f t="shared" si="456"/>
        <v>0.53136539002761796</v>
      </c>
      <c r="CT523" s="95" t="s">
        <v>551</v>
      </c>
      <c r="CU523" s="79">
        <v>1</v>
      </c>
      <c r="CV523" s="79" t="s">
        <v>550</v>
      </c>
      <c r="CW523" s="80"/>
    </row>
    <row r="524" spans="1:101" x14ac:dyDescent="0.2">
      <c r="A524" s="2"/>
      <c r="B524" s="95">
        <v>244</v>
      </c>
      <c r="C524" s="103" t="s">
        <v>29</v>
      </c>
      <c r="D524" s="84">
        <v>124420</v>
      </c>
      <c r="E524" s="84">
        <v>415011</v>
      </c>
      <c r="F524" s="60">
        <v>0</v>
      </c>
      <c r="G524" s="60" t="s">
        <v>580</v>
      </c>
      <c r="H524" s="104" t="s">
        <v>513</v>
      </c>
      <c r="I524" s="78">
        <v>44102</v>
      </c>
      <c r="J524" s="134" t="s">
        <v>590</v>
      </c>
      <c r="K524" s="100">
        <v>4532.1000000000004</v>
      </c>
      <c r="L524" s="81" t="s">
        <v>568</v>
      </c>
      <c r="M524" s="81"/>
      <c r="N524" s="82">
        <v>0</v>
      </c>
      <c r="O524" s="83">
        <v>0</v>
      </c>
      <c r="P524" s="83">
        <v>0</v>
      </c>
      <c r="Q524" s="83">
        <v>0</v>
      </c>
      <c r="R524" s="83">
        <v>0</v>
      </c>
      <c r="S524" s="83">
        <v>13.1</v>
      </c>
      <c r="T524" s="83">
        <v>4.5</v>
      </c>
      <c r="U524" s="83">
        <v>0.7</v>
      </c>
      <c r="V524" s="83">
        <v>0.8</v>
      </c>
      <c r="W524" s="83">
        <v>3.3</v>
      </c>
      <c r="X524" s="83">
        <v>3.2</v>
      </c>
      <c r="Y524" s="83">
        <v>1.5</v>
      </c>
      <c r="Z524" s="83">
        <v>2.1</v>
      </c>
      <c r="AA524" s="83">
        <v>7</v>
      </c>
      <c r="AB524" s="83">
        <v>34.200000000000003</v>
      </c>
      <c r="AC524" s="83">
        <v>234</v>
      </c>
      <c r="AD524" s="83">
        <v>727.8</v>
      </c>
      <c r="AE524" s="83">
        <v>2354.6</v>
      </c>
      <c r="AF524" s="83">
        <v>1018.9</v>
      </c>
      <c r="AG524" s="83">
        <v>100.1</v>
      </c>
      <c r="AH524" s="83">
        <v>3.3</v>
      </c>
      <c r="AI524" s="83">
        <v>2.1</v>
      </c>
      <c r="AJ524" s="84">
        <v>20.9</v>
      </c>
      <c r="AK524" s="85"/>
      <c r="AL524" s="59">
        <v>1</v>
      </c>
      <c r="AM524" s="86">
        <f t="shared" si="457"/>
        <v>1</v>
      </c>
      <c r="AN524" s="86">
        <f t="shared" si="455"/>
        <v>1</v>
      </c>
      <c r="AO524" s="86">
        <f t="shared" si="406"/>
        <v>1</v>
      </c>
      <c r="AP524" s="86">
        <f t="shared" si="407"/>
        <v>1</v>
      </c>
      <c r="AQ524" s="86">
        <f t="shared" si="408"/>
        <v>1</v>
      </c>
      <c r="AR524" s="86">
        <f t="shared" si="409"/>
        <v>0.99710950773372165</v>
      </c>
      <c r="AS524" s="86">
        <f t="shared" si="410"/>
        <v>0.99611659054301538</v>
      </c>
      <c r="AT524" s="86">
        <f t="shared" si="411"/>
        <v>0.99596213675779444</v>
      </c>
      <c r="AU524" s="86">
        <f t="shared" si="412"/>
        <v>0.99578561814611333</v>
      </c>
      <c r="AV524" s="86">
        <f t="shared" si="413"/>
        <v>0.99505747887292872</v>
      </c>
      <c r="AW524" s="86">
        <f t="shared" si="414"/>
        <v>0.99435140442620429</v>
      </c>
      <c r="AX524" s="86">
        <f t="shared" si="415"/>
        <v>0.99402043202930224</v>
      </c>
      <c r="AY524" s="86">
        <f t="shared" si="416"/>
        <v>0.9935570706736393</v>
      </c>
      <c r="AZ524" s="86">
        <f t="shared" si="417"/>
        <v>0.99201253282142954</v>
      </c>
      <c r="BA524" s="86">
        <f t="shared" si="418"/>
        <v>0.98446636217206174</v>
      </c>
      <c r="BB524" s="86">
        <f t="shared" si="419"/>
        <v>0.93283466825533434</v>
      </c>
      <c r="BC524" s="86">
        <f t="shared" si="420"/>
        <v>0.77224686127843623</v>
      </c>
      <c r="BD524" s="86">
        <f t="shared" si="421"/>
        <v>0.25270845744798243</v>
      </c>
      <c r="BE524" s="86">
        <f t="shared" si="422"/>
        <v>2.788994064561709E-2</v>
      </c>
      <c r="BF524" s="86">
        <f t="shared" si="423"/>
        <v>5.8030493590170602E-3</v>
      </c>
      <c r="BG524" s="86">
        <f t="shared" si="424"/>
        <v>5.0749100858324438E-3</v>
      </c>
      <c r="BH524" s="86">
        <f t="shared" si="425"/>
        <v>4.6115487301695065E-3</v>
      </c>
      <c r="BI524" s="87">
        <v>0</v>
      </c>
      <c r="BJ524" s="63"/>
      <c r="BK524" s="86">
        <f t="shared" si="426"/>
        <v>0</v>
      </c>
      <c r="BL524" s="86">
        <f t="shared" si="427"/>
        <v>0</v>
      </c>
      <c r="BM524" s="86">
        <f t="shared" si="428"/>
        <v>0</v>
      </c>
      <c r="BN524" s="86">
        <f t="shared" si="429"/>
        <v>0</v>
      </c>
      <c r="BO524" s="86">
        <f t="shared" si="430"/>
        <v>0</v>
      </c>
      <c r="BP524" s="86">
        <f t="shared" si="431"/>
        <v>2.890492266278355E-3</v>
      </c>
      <c r="BQ524" s="86">
        <f t="shared" si="432"/>
        <v>9.9291719070626616E-4</v>
      </c>
      <c r="BR524" s="86">
        <f t="shared" si="433"/>
        <v>1.5445378522094266E-4</v>
      </c>
      <c r="BS524" s="86">
        <f t="shared" si="434"/>
        <v>1.7651861168110905E-4</v>
      </c>
      <c r="BT524" s="86">
        <f t="shared" si="435"/>
        <v>7.2813927318460259E-4</v>
      </c>
      <c r="BU524" s="86">
        <f t="shared" si="436"/>
        <v>7.060744467244362E-4</v>
      </c>
      <c r="BV524" s="86">
        <f t="shared" si="437"/>
        <v>3.3097239690205171E-4</v>
      </c>
      <c r="BW524" s="86">
        <f t="shared" si="438"/>
        <v>4.6336135566293901E-4</v>
      </c>
      <c r="BX524" s="86">
        <f t="shared" si="439"/>
        <v>1.5445378522097597E-3</v>
      </c>
      <c r="BY524" s="86">
        <f t="shared" si="440"/>
        <v>7.5461706493678005E-3</v>
      </c>
      <c r="BZ524" s="86">
        <f t="shared" si="441"/>
        <v>5.1631693916727395E-2</v>
      </c>
      <c r="CA524" s="86">
        <f t="shared" si="442"/>
        <v>0.16058780697689812</v>
      </c>
      <c r="CB524" s="86">
        <f t="shared" si="443"/>
        <v>0.5195384038304538</v>
      </c>
      <c r="CC524" s="86">
        <f t="shared" si="444"/>
        <v>0.22481851680236534</v>
      </c>
      <c r="CD524" s="86">
        <f t="shared" si="445"/>
        <v>2.2086891286600029E-2</v>
      </c>
      <c r="CE524" s="86">
        <f t="shared" si="446"/>
        <v>7.2813927318461646E-4</v>
      </c>
      <c r="CF524" s="86">
        <f t="shared" si="447"/>
        <v>4.6336135566293728E-4</v>
      </c>
      <c r="CG524" s="88">
        <f t="shared" si="448"/>
        <v>4.6115487301695065E-3</v>
      </c>
      <c r="CH524" s="89">
        <f t="shared" si="449"/>
        <v>0</v>
      </c>
      <c r="CI524" s="90">
        <f t="shared" si="450"/>
        <v>5.9795679706977634E-3</v>
      </c>
      <c r="CJ524" s="90">
        <f t="shared" si="451"/>
        <v>0.98940888329913268</v>
      </c>
      <c r="CK524" s="91">
        <f t="shared" si="452"/>
        <v>4.6115487301695065E-3</v>
      </c>
      <c r="CL524" s="90">
        <f t="shared" si="453"/>
        <v>0.30255744329849427</v>
      </c>
      <c r="CM524" s="90">
        <f t="shared" si="454"/>
        <v>10.445284148784046</v>
      </c>
      <c r="CN524" s="90">
        <f t="array" ref="CN524">10^(SUMPRODUCT(BW524:CF524,LOG($BW$5:$CF$5))/CJ524)</f>
        <v>0.30073235094044271</v>
      </c>
      <c r="CO524" s="92">
        <f t="shared" si="456"/>
        <v>0.20000129252029611</v>
      </c>
      <c r="CP524" s="93">
        <f t="shared" si="456"/>
        <v>0.26696746597122961</v>
      </c>
      <c r="CQ524" s="93">
        <f t="shared" si="456"/>
        <v>0.29541102490456111</v>
      </c>
      <c r="CR524" s="93">
        <f t="shared" si="456"/>
        <v>0.32688505064721207</v>
      </c>
      <c r="CS524" s="94">
        <f t="shared" si="456"/>
        <v>0.46618410997167092</v>
      </c>
      <c r="CT524" s="95" t="s">
        <v>551</v>
      </c>
      <c r="CU524" s="79">
        <v>1</v>
      </c>
      <c r="CV524" s="79" t="s">
        <v>550</v>
      </c>
      <c r="CW524" s="80"/>
    </row>
    <row r="525" spans="1:101" x14ac:dyDescent="0.2">
      <c r="A525" s="2"/>
      <c r="B525" s="95">
        <v>244.5</v>
      </c>
      <c r="C525" s="103" t="s">
        <v>23</v>
      </c>
      <c r="D525" s="84">
        <v>123921</v>
      </c>
      <c r="E525" s="84">
        <v>414929</v>
      </c>
      <c r="F525" s="60">
        <v>0</v>
      </c>
      <c r="G525" s="60" t="s">
        <v>580</v>
      </c>
      <c r="H525" s="104" t="s">
        <v>515</v>
      </c>
      <c r="I525" s="78">
        <v>44102</v>
      </c>
      <c r="J525" s="134" t="s">
        <v>590</v>
      </c>
      <c r="K525" s="100">
        <v>4495.7</v>
      </c>
      <c r="L525" s="81" t="s">
        <v>568</v>
      </c>
      <c r="M525" s="81"/>
      <c r="N525" s="82">
        <v>0</v>
      </c>
      <c r="O525" s="83">
        <v>0</v>
      </c>
      <c r="P525" s="83">
        <v>0</v>
      </c>
      <c r="Q525" s="83">
        <v>0</v>
      </c>
      <c r="R525" s="83">
        <v>0</v>
      </c>
      <c r="S525" s="83">
        <v>6</v>
      </c>
      <c r="T525" s="83">
        <v>2</v>
      </c>
      <c r="U525" s="83">
        <v>1.9</v>
      </c>
      <c r="V525" s="83">
        <v>1.6</v>
      </c>
      <c r="W525" s="83">
        <v>0.4</v>
      </c>
      <c r="X525" s="83">
        <v>0.3</v>
      </c>
      <c r="Y525" s="83">
        <v>1.7</v>
      </c>
      <c r="Z525" s="83">
        <v>1.2</v>
      </c>
      <c r="AA525" s="83">
        <v>2.2999999999999998</v>
      </c>
      <c r="AB525" s="83">
        <v>17</v>
      </c>
      <c r="AC525" s="83">
        <v>286.89999999999998</v>
      </c>
      <c r="AD525" s="83">
        <v>985.9</v>
      </c>
      <c r="AE525" s="83">
        <v>1981</v>
      </c>
      <c r="AF525" s="83">
        <v>1051.5999999999999</v>
      </c>
      <c r="AG525" s="83">
        <v>124.6</v>
      </c>
      <c r="AH525" s="83">
        <v>5.5</v>
      </c>
      <c r="AI525" s="83">
        <v>1.1000000000000001</v>
      </c>
      <c r="AJ525" s="84">
        <v>24.7</v>
      </c>
      <c r="AK525" s="85"/>
      <c r="AL525" s="59">
        <v>1</v>
      </c>
      <c r="AM525" s="86">
        <f t="shared" si="457"/>
        <v>1</v>
      </c>
      <c r="AN525" s="86">
        <f t="shared" si="455"/>
        <v>1</v>
      </c>
      <c r="AO525" s="86">
        <f t="shared" si="406"/>
        <v>1</v>
      </c>
      <c r="AP525" s="86">
        <f t="shared" si="407"/>
        <v>1</v>
      </c>
      <c r="AQ525" s="86">
        <f t="shared" si="408"/>
        <v>1</v>
      </c>
      <c r="AR525" s="86">
        <f t="shared" si="409"/>
        <v>0.99866539137397958</v>
      </c>
      <c r="AS525" s="86">
        <f t="shared" si="410"/>
        <v>0.99822052183197274</v>
      </c>
      <c r="AT525" s="86">
        <f t="shared" si="411"/>
        <v>0.99779789576706623</v>
      </c>
      <c r="AU525" s="86">
        <f t="shared" si="412"/>
        <v>0.99744200013346074</v>
      </c>
      <c r="AV525" s="86">
        <f t="shared" si="413"/>
        <v>0.99735302622505939</v>
      </c>
      <c r="AW525" s="86">
        <f t="shared" si="414"/>
        <v>0.99728629579375838</v>
      </c>
      <c r="AX525" s="86">
        <f t="shared" si="415"/>
        <v>0.99690815668305255</v>
      </c>
      <c r="AY525" s="86">
        <f t="shared" si="416"/>
        <v>0.99664123495784851</v>
      </c>
      <c r="AZ525" s="86">
        <f t="shared" si="417"/>
        <v>0.99612963498454066</v>
      </c>
      <c r="BA525" s="86">
        <f t="shared" si="418"/>
        <v>0.99234824387748277</v>
      </c>
      <c r="BB525" s="86">
        <f t="shared" si="419"/>
        <v>0.92853170807660634</v>
      </c>
      <c r="BC525" s="86">
        <f t="shared" si="420"/>
        <v>0.7092332673443511</v>
      </c>
      <c r="BD525" s="86">
        <f t="shared" si="421"/>
        <v>0.26858998598660927</v>
      </c>
      <c r="BE525" s="86">
        <f t="shared" si="422"/>
        <v>3.4677580799430424E-2</v>
      </c>
      <c r="BF525" s="86">
        <f t="shared" si="423"/>
        <v>6.9622083324063777E-3</v>
      </c>
      <c r="BG525" s="86">
        <f t="shared" si="424"/>
        <v>5.73881709188766E-3</v>
      </c>
      <c r="BH525" s="86">
        <f t="shared" si="425"/>
        <v>5.4941388437839168E-3</v>
      </c>
      <c r="BI525" s="87">
        <v>0</v>
      </c>
      <c r="BJ525" s="63"/>
      <c r="BK525" s="86">
        <f t="shared" si="426"/>
        <v>0</v>
      </c>
      <c r="BL525" s="86">
        <f t="shared" si="427"/>
        <v>0</v>
      </c>
      <c r="BM525" s="86">
        <f t="shared" si="428"/>
        <v>0</v>
      </c>
      <c r="BN525" s="86">
        <f t="shared" si="429"/>
        <v>0</v>
      </c>
      <c r="BO525" s="86">
        <f t="shared" si="430"/>
        <v>0</v>
      </c>
      <c r="BP525" s="86">
        <f t="shared" si="431"/>
        <v>1.3346086260204171E-3</v>
      </c>
      <c r="BQ525" s="86">
        <f t="shared" si="432"/>
        <v>4.448695420068427E-4</v>
      </c>
      <c r="BR525" s="86">
        <f t="shared" si="433"/>
        <v>4.2262606490650612E-4</v>
      </c>
      <c r="BS525" s="86">
        <f t="shared" si="434"/>
        <v>3.5589563360549636E-4</v>
      </c>
      <c r="BT525" s="86">
        <f t="shared" si="435"/>
        <v>8.8973908401346335E-5</v>
      </c>
      <c r="BU525" s="86">
        <f t="shared" si="436"/>
        <v>6.6730431301009752E-5</v>
      </c>
      <c r="BV525" s="86">
        <f t="shared" si="437"/>
        <v>3.7813911070583295E-4</v>
      </c>
      <c r="BW525" s="86">
        <f t="shared" si="438"/>
        <v>2.6692172520403901E-4</v>
      </c>
      <c r="BX525" s="86">
        <f t="shared" si="439"/>
        <v>5.1159997330785245E-4</v>
      </c>
      <c r="BY525" s="86">
        <f t="shared" si="440"/>
        <v>3.7813911070578854E-3</v>
      </c>
      <c r="BZ525" s="86">
        <f t="shared" si="441"/>
        <v>6.3816535800876428E-2</v>
      </c>
      <c r="CA525" s="86">
        <f t="shared" si="442"/>
        <v>0.21929844073225524</v>
      </c>
      <c r="CB525" s="86">
        <f t="shared" si="443"/>
        <v>0.44064328135774183</v>
      </c>
      <c r="CC525" s="86">
        <f t="shared" si="444"/>
        <v>0.23391240518717885</v>
      </c>
      <c r="CD525" s="86">
        <f t="shared" si="445"/>
        <v>2.7715372467024046E-2</v>
      </c>
      <c r="CE525" s="86">
        <f t="shared" si="446"/>
        <v>1.2233912405187177E-3</v>
      </c>
      <c r="CF525" s="86">
        <f t="shared" si="447"/>
        <v>2.4467824810374319E-4</v>
      </c>
      <c r="CG525" s="88">
        <f t="shared" si="448"/>
        <v>5.4941388437839168E-3</v>
      </c>
      <c r="CH525" s="89">
        <f t="shared" si="449"/>
        <v>0</v>
      </c>
      <c r="CI525" s="90">
        <f t="shared" si="450"/>
        <v>3.0918433169474513E-3</v>
      </c>
      <c r="CJ525" s="90">
        <f t="shared" si="451"/>
        <v>0.99141401783926852</v>
      </c>
      <c r="CK525" s="91">
        <f t="shared" si="452"/>
        <v>5.4941388437839168E-3</v>
      </c>
      <c r="CL525" s="90">
        <f t="shared" si="453"/>
        <v>0.30340129550894895</v>
      </c>
      <c r="CM525" s="90">
        <f t="shared" si="454"/>
        <v>10.432414439243198</v>
      </c>
      <c r="CN525" s="90">
        <f t="array" ref="CN525">10^(SUMPRODUCT(BW525:CF525,LOG($BW$5:$CF$5))/CJ525)</f>
        <v>0.30560531143110969</v>
      </c>
      <c r="CO525" s="92">
        <f t="shared" si="456"/>
        <v>0.19729399054721519</v>
      </c>
      <c r="CP525" s="93">
        <f t="shared" si="456"/>
        <v>0.26673234547237007</v>
      </c>
      <c r="CQ525" s="93">
        <f t="shared" si="456"/>
        <v>0.3005497518161605</v>
      </c>
      <c r="CR525" s="93">
        <f t="shared" si="456"/>
        <v>0.33865466581034748</v>
      </c>
      <c r="CS525" s="94">
        <f t="shared" si="456"/>
        <v>0.47820933561709617</v>
      </c>
      <c r="CT525" s="95" t="s">
        <v>551</v>
      </c>
      <c r="CU525" s="79">
        <v>1</v>
      </c>
      <c r="CV525" s="79" t="s">
        <v>550</v>
      </c>
      <c r="CW525" s="80"/>
    </row>
    <row r="526" spans="1:101" x14ac:dyDescent="0.2">
      <c r="A526" s="2"/>
      <c r="B526" s="95">
        <v>244.5</v>
      </c>
      <c r="C526" s="103" t="s">
        <v>25</v>
      </c>
      <c r="D526" s="84">
        <v>123910</v>
      </c>
      <c r="E526" s="84">
        <v>415010</v>
      </c>
      <c r="F526" s="60">
        <v>0</v>
      </c>
      <c r="G526" s="60" t="s">
        <v>580</v>
      </c>
      <c r="H526" s="104" t="s">
        <v>514</v>
      </c>
      <c r="I526" s="78">
        <v>44102</v>
      </c>
      <c r="J526" s="134" t="s">
        <v>590</v>
      </c>
      <c r="K526" s="100">
        <v>4574.2</v>
      </c>
      <c r="L526" s="81" t="s">
        <v>568</v>
      </c>
      <c r="M526" s="81"/>
      <c r="N526" s="82">
        <v>0</v>
      </c>
      <c r="O526" s="83">
        <v>0</v>
      </c>
      <c r="P526" s="83">
        <v>0</v>
      </c>
      <c r="Q526" s="83">
        <v>0</v>
      </c>
      <c r="R526" s="83">
        <v>8.9</v>
      </c>
      <c r="S526" s="83">
        <v>0</v>
      </c>
      <c r="T526" s="83">
        <v>0</v>
      </c>
      <c r="U526" s="83">
        <v>3.7</v>
      </c>
      <c r="V526" s="83">
        <v>2.7</v>
      </c>
      <c r="W526" s="83">
        <v>3.5</v>
      </c>
      <c r="X526" s="83">
        <v>1.8</v>
      </c>
      <c r="Y526" s="83">
        <v>6</v>
      </c>
      <c r="Z526" s="83">
        <v>6.9</v>
      </c>
      <c r="AA526" s="83">
        <v>15.5</v>
      </c>
      <c r="AB526" s="83">
        <v>52.8</v>
      </c>
      <c r="AC526" s="83">
        <v>299.3</v>
      </c>
      <c r="AD526" s="83">
        <v>950</v>
      </c>
      <c r="AE526" s="83">
        <v>2370.1999999999998</v>
      </c>
      <c r="AF526" s="83">
        <v>770.3</v>
      </c>
      <c r="AG526" s="83">
        <v>58.1</v>
      </c>
      <c r="AH526" s="83">
        <v>1.7</v>
      </c>
      <c r="AI526" s="83">
        <v>1</v>
      </c>
      <c r="AJ526" s="84">
        <v>21.8</v>
      </c>
      <c r="AK526" s="85"/>
      <c r="AL526" s="59">
        <v>1</v>
      </c>
      <c r="AM526" s="86">
        <f t="shared" si="457"/>
        <v>1</v>
      </c>
      <c r="AN526" s="86">
        <f t="shared" si="455"/>
        <v>1</v>
      </c>
      <c r="AO526" s="86">
        <f t="shared" si="406"/>
        <v>1</v>
      </c>
      <c r="AP526" s="86">
        <f t="shared" si="407"/>
        <v>1</v>
      </c>
      <c r="AQ526" s="86">
        <f t="shared" si="408"/>
        <v>0.99805430457784972</v>
      </c>
      <c r="AR526" s="86">
        <f t="shared" si="409"/>
        <v>0.99805430457784972</v>
      </c>
      <c r="AS526" s="86">
        <f t="shared" si="410"/>
        <v>0.99805430457784972</v>
      </c>
      <c r="AT526" s="86">
        <f t="shared" si="411"/>
        <v>0.99724541996414673</v>
      </c>
      <c r="AU526" s="86">
        <f t="shared" si="412"/>
        <v>0.99665515281360673</v>
      </c>
      <c r="AV526" s="86">
        <f t="shared" si="413"/>
        <v>0.99588999169253634</v>
      </c>
      <c r="AW526" s="86">
        <f t="shared" si="414"/>
        <v>0.99549648025884296</v>
      </c>
      <c r="AX526" s="86">
        <f t="shared" si="415"/>
        <v>0.99418477547986517</v>
      </c>
      <c r="AY526" s="86">
        <f t="shared" si="416"/>
        <v>0.99267631498404074</v>
      </c>
      <c r="AZ526" s="86">
        <f t="shared" si="417"/>
        <v>0.98928774430501487</v>
      </c>
      <c r="BA526" s="86">
        <f t="shared" si="418"/>
        <v>0.97774474225001073</v>
      </c>
      <c r="BB526" s="86">
        <f t="shared" si="419"/>
        <v>0.91231253552533753</v>
      </c>
      <c r="BC526" s="86">
        <f t="shared" si="420"/>
        <v>0.70462594552052793</v>
      </c>
      <c r="BD526" s="86">
        <f t="shared" si="421"/>
        <v>0.1864588343316862</v>
      </c>
      <c r="BE526" s="86">
        <f t="shared" si="422"/>
        <v>1.8057802457260075E-2</v>
      </c>
      <c r="BF526" s="86">
        <f t="shared" si="423"/>
        <v>5.3561278474922452E-3</v>
      </c>
      <c r="BG526" s="86">
        <f t="shared" si="424"/>
        <v>4.9844781601152176E-3</v>
      </c>
      <c r="BH526" s="86">
        <f t="shared" si="425"/>
        <v>4.76586069695226E-3</v>
      </c>
      <c r="BI526" s="87">
        <v>0</v>
      </c>
      <c r="BJ526" s="63"/>
      <c r="BK526" s="86">
        <f t="shared" si="426"/>
        <v>0</v>
      </c>
      <c r="BL526" s="86">
        <f t="shared" si="427"/>
        <v>0</v>
      </c>
      <c r="BM526" s="86">
        <f t="shared" si="428"/>
        <v>0</v>
      </c>
      <c r="BN526" s="86">
        <f t="shared" si="429"/>
        <v>0</v>
      </c>
      <c r="BO526" s="86">
        <f t="shared" si="430"/>
        <v>1.9456954221502842E-3</v>
      </c>
      <c r="BP526" s="86">
        <f t="shared" si="431"/>
        <v>0</v>
      </c>
      <c r="BQ526" s="86">
        <f t="shared" si="432"/>
        <v>0</v>
      </c>
      <c r="BR526" s="86">
        <f t="shared" si="433"/>
        <v>8.0888461370298703E-4</v>
      </c>
      <c r="BS526" s="86">
        <f t="shared" si="434"/>
        <v>5.9026715054000256E-4</v>
      </c>
      <c r="BT526" s="86">
        <f t="shared" si="435"/>
        <v>7.6516112107039014E-4</v>
      </c>
      <c r="BU526" s="86">
        <f t="shared" si="436"/>
        <v>3.9351143369337205E-4</v>
      </c>
      <c r="BV526" s="86">
        <f t="shared" si="437"/>
        <v>1.3117047789777958E-3</v>
      </c>
      <c r="BW526" s="86">
        <f t="shared" si="438"/>
        <v>1.5084604958244263E-3</v>
      </c>
      <c r="BX526" s="86">
        <f t="shared" si="439"/>
        <v>3.3885706790258707E-3</v>
      </c>
      <c r="BY526" s="86">
        <f t="shared" si="440"/>
        <v>1.1543002055004137E-2</v>
      </c>
      <c r="BZ526" s="86">
        <f t="shared" si="441"/>
        <v>6.5432206724673203E-2</v>
      </c>
      <c r="CA526" s="86">
        <f t="shared" si="442"/>
        <v>0.2076865900048096</v>
      </c>
      <c r="CB526" s="86">
        <f t="shared" si="443"/>
        <v>0.51816711118884173</v>
      </c>
      <c r="CC526" s="86">
        <f t="shared" si="444"/>
        <v>0.16840103187442612</v>
      </c>
      <c r="CD526" s="86">
        <f t="shared" si="445"/>
        <v>1.270167460976783E-2</v>
      </c>
      <c r="CE526" s="86">
        <f t="shared" si="446"/>
        <v>3.7164968737702763E-4</v>
      </c>
      <c r="CF526" s="86">
        <f t="shared" si="447"/>
        <v>2.1861746316295758E-4</v>
      </c>
      <c r="CG526" s="88">
        <f t="shared" si="448"/>
        <v>4.76586069695226E-3</v>
      </c>
      <c r="CH526" s="89">
        <f t="shared" si="449"/>
        <v>0</v>
      </c>
      <c r="CI526" s="90">
        <f t="shared" si="450"/>
        <v>5.8152245201348318E-3</v>
      </c>
      <c r="CJ526" s="90">
        <f t="shared" si="451"/>
        <v>0.98941891478291288</v>
      </c>
      <c r="CK526" s="91">
        <f t="shared" si="452"/>
        <v>4.76586069695226E-3</v>
      </c>
      <c r="CL526" s="90">
        <f t="shared" si="453"/>
        <v>0.32064909541956538</v>
      </c>
      <c r="CM526" s="90">
        <f t="shared" si="454"/>
        <v>8.0323926334775866</v>
      </c>
      <c r="CN526" s="90">
        <f t="array" ref="CN526">10^(SUMPRODUCT(BW526:CF526,LOG($BW$5:$CF$5))/CJ526)</f>
        <v>0.31975780830626221</v>
      </c>
      <c r="CO526" s="92">
        <f t="shared" si="456"/>
        <v>0.21119957229422603</v>
      </c>
      <c r="CP526" s="93">
        <f t="shared" si="456"/>
        <v>0.27925724631898391</v>
      </c>
      <c r="CQ526" s="93">
        <f t="shared" si="456"/>
        <v>0.30909300057973538</v>
      </c>
      <c r="CR526" s="93">
        <f t="shared" si="456"/>
        <v>0.34211639721697562</v>
      </c>
      <c r="CS526" s="94">
        <f t="shared" si="456"/>
        <v>0.48995023799892479</v>
      </c>
      <c r="CT526" s="95" t="s">
        <v>551</v>
      </c>
      <c r="CU526" s="79">
        <v>1</v>
      </c>
      <c r="CV526" s="79" t="s">
        <v>550</v>
      </c>
      <c r="CW526" s="80"/>
    </row>
    <row r="527" spans="1:101" x14ac:dyDescent="0.2">
      <c r="A527" s="2"/>
      <c r="B527" s="95">
        <v>245</v>
      </c>
      <c r="C527" s="103" t="s">
        <v>29</v>
      </c>
      <c r="D527" s="84">
        <v>123421</v>
      </c>
      <c r="E527" s="84">
        <v>414876</v>
      </c>
      <c r="F527" s="60">
        <v>0</v>
      </c>
      <c r="G527" s="60" t="s">
        <v>580</v>
      </c>
      <c r="H527" s="104" t="s">
        <v>516</v>
      </c>
      <c r="I527" s="78">
        <v>44102</v>
      </c>
      <c r="J527" s="134" t="s">
        <v>590</v>
      </c>
      <c r="K527" s="100">
        <v>4644.5</v>
      </c>
      <c r="L527" s="81" t="s">
        <v>568</v>
      </c>
      <c r="M527" s="81"/>
      <c r="N527" s="82">
        <v>0</v>
      </c>
      <c r="O527" s="83">
        <v>0</v>
      </c>
      <c r="P527" s="83">
        <v>0</v>
      </c>
      <c r="Q527" s="83">
        <v>0</v>
      </c>
      <c r="R527" s="83">
        <v>0</v>
      </c>
      <c r="S527" s="83">
        <v>0</v>
      </c>
      <c r="T527" s="83">
        <v>0</v>
      </c>
      <c r="U527" s="83">
        <v>0.7</v>
      </c>
      <c r="V527" s="83">
        <v>0.6</v>
      </c>
      <c r="W527" s="83">
        <v>1.2</v>
      </c>
      <c r="X527" s="83">
        <v>2.2000000000000002</v>
      </c>
      <c r="Y527" s="83">
        <v>2.2000000000000002</v>
      </c>
      <c r="Z527" s="83">
        <v>1.8</v>
      </c>
      <c r="AA527" s="83">
        <v>5</v>
      </c>
      <c r="AB527" s="83">
        <v>28.4</v>
      </c>
      <c r="AC527" s="83">
        <v>157.4</v>
      </c>
      <c r="AD527" s="83">
        <v>795.6</v>
      </c>
      <c r="AE527" s="83">
        <v>2359.5</v>
      </c>
      <c r="AF527" s="83">
        <v>1118.0999999999999</v>
      </c>
      <c r="AG527" s="83">
        <v>144.5</v>
      </c>
      <c r="AH527" s="83">
        <v>4.7</v>
      </c>
      <c r="AI527" s="83">
        <v>0.9</v>
      </c>
      <c r="AJ527" s="84">
        <v>21.7</v>
      </c>
      <c r="AK527" s="85"/>
      <c r="AL527" s="59">
        <v>1</v>
      </c>
      <c r="AM527" s="86">
        <f t="shared" si="457"/>
        <v>1</v>
      </c>
      <c r="AN527" s="86">
        <f t="shared" si="455"/>
        <v>1</v>
      </c>
      <c r="AO527" s="86">
        <f t="shared" si="406"/>
        <v>1</v>
      </c>
      <c r="AP527" s="86">
        <f t="shared" si="407"/>
        <v>1</v>
      </c>
      <c r="AQ527" s="86">
        <f t="shared" si="408"/>
        <v>1</v>
      </c>
      <c r="AR527" s="86">
        <f t="shared" si="409"/>
        <v>1</v>
      </c>
      <c r="AS527" s="86">
        <f t="shared" si="410"/>
        <v>1</v>
      </c>
      <c r="AT527" s="86">
        <f t="shared" si="411"/>
        <v>0.99984928409947249</v>
      </c>
      <c r="AU527" s="86">
        <f t="shared" si="412"/>
        <v>0.99972009904187753</v>
      </c>
      <c r="AV527" s="86">
        <f t="shared" si="413"/>
        <v>0.9994617289266875</v>
      </c>
      <c r="AW527" s="86">
        <f t="shared" si="414"/>
        <v>0.99898805038217253</v>
      </c>
      <c r="AX527" s="86">
        <f t="shared" si="415"/>
        <v>0.99851437183765757</v>
      </c>
      <c r="AY527" s="86">
        <f t="shared" si="416"/>
        <v>0.99812681666487257</v>
      </c>
      <c r="AZ527" s="86">
        <f t="shared" si="417"/>
        <v>0.99705027451824757</v>
      </c>
      <c r="BA527" s="86">
        <f t="shared" si="418"/>
        <v>0.99093551512541733</v>
      </c>
      <c r="BB527" s="86">
        <f t="shared" si="419"/>
        <v>0.95704596834966105</v>
      </c>
      <c r="BC527" s="86">
        <f t="shared" si="420"/>
        <v>0.78574658197868463</v>
      </c>
      <c r="BD527" s="86">
        <f t="shared" si="421"/>
        <v>0.27772634298632803</v>
      </c>
      <c r="BE527" s="86">
        <f t="shared" si="422"/>
        <v>3.6989988158036474E-2</v>
      </c>
      <c r="BF527" s="86">
        <f t="shared" si="423"/>
        <v>5.8779201205728E-3</v>
      </c>
      <c r="BG527" s="86">
        <f t="shared" si="424"/>
        <v>4.8659705027452619E-3</v>
      </c>
      <c r="BH527" s="86">
        <f t="shared" si="425"/>
        <v>4.6721929163527545E-3</v>
      </c>
      <c r="BI527" s="87">
        <v>0</v>
      </c>
      <c r="BJ527" s="63"/>
      <c r="BK527" s="86">
        <f t="shared" si="426"/>
        <v>0</v>
      </c>
      <c r="BL527" s="86">
        <f t="shared" si="427"/>
        <v>0</v>
      </c>
      <c r="BM527" s="86">
        <f t="shared" si="428"/>
        <v>0</v>
      </c>
      <c r="BN527" s="86">
        <f t="shared" si="429"/>
        <v>0</v>
      </c>
      <c r="BO527" s="86">
        <f t="shared" si="430"/>
        <v>0</v>
      </c>
      <c r="BP527" s="86">
        <f t="shared" si="431"/>
        <v>0</v>
      </c>
      <c r="BQ527" s="86">
        <f t="shared" si="432"/>
        <v>0</v>
      </c>
      <c r="BR527" s="86">
        <f t="shared" si="433"/>
        <v>1.5071590052750938E-4</v>
      </c>
      <c r="BS527" s="86">
        <f t="shared" si="434"/>
        <v>1.2918505759496046E-4</v>
      </c>
      <c r="BT527" s="86">
        <f t="shared" si="435"/>
        <v>2.5837011519003195E-4</v>
      </c>
      <c r="BU527" s="86">
        <f t="shared" si="436"/>
        <v>4.7367854451496605E-4</v>
      </c>
      <c r="BV527" s="86">
        <f t="shared" si="437"/>
        <v>4.7367854451496605E-4</v>
      </c>
      <c r="BW527" s="86">
        <f t="shared" si="438"/>
        <v>3.8755517278499241E-4</v>
      </c>
      <c r="BX527" s="86">
        <f t="shared" si="439"/>
        <v>1.0765421466250036E-3</v>
      </c>
      <c r="BY527" s="86">
        <f t="shared" si="440"/>
        <v>6.1147593928302379E-3</v>
      </c>
      <c r="BZ527" s="86">
        <f t="shared" si="441"/>
        <v>3.3889546775756285E-2</v>
      </c>
      <c r="CA527" s="86">
        <f t="shared" si="442"/>
        <v>0.17129938637097641</v>
      </c>
      <c r="CB527" s="86">
        <f t="shared" si="443"/>
        <v>0.5080202389923566</v>
      </c>
      <c r="CC527" s="86">
        <f t="shared" si="444"/>
        <v>0.24073635482829156</v>
      </c>
      <c r="CD527" s="86">
        <f t="shared" si="445"/>
        <v>3.1112068037463674E-2</v>
      </c>
      <c r="CE527" s="86">
        <f t="shared" si="446"/>
        <v>1.0119496178275381E-3</v>
      </c>
      <c r="CF527" s="86">
        <f t="shared" si="447"/>
        <v>1.9377758639250748E-4</v>
      </c>
      <c r="CG527" s="88">
        <f t="shared" si="448"/>
        <v>4.6721929163527545E-3</v>
      </c>
      <c r="CH527" s="89">
        <f t="shared" si="449"/>
        <v>0</v>
      </c>
      <c r="CI527" s="90">
        <f t="shared" si="450"/>
        <v>1.4856281623424339E-3</v>
      </c>
      <c r="CJ527" s="90">
        <f t="shared" si="451"/>
        <v>0.99384217892130489</v>
      </c>
      <c r="CK527" s="91">
        <f t="shared" si="452"/>
        <v>4.6721929163527545E-3</v>
      </c>
      <c r="CL527" s="90">
        <f t="shared" si="453"/>
        <v>0.29067245352626314</v>
      </c>
      <c r="CM527" s="90">
        <f t="shared" si="454"/>
        <v>3.7564765084880847</v>
      </c>
      <c r="CN527" s="90">
        <f t="array" ref="CN527">10^(SUMPRODUCT(BW527:CF527,LOG($BW$5:$CF$5))/CJ527)</f>
        <v>0.29402637836475892</v>
      </c>
      <c r="CO527" s="92">
        <f t="shared" si="456"/>
        <v>0.19616165043559347</v>
      </c>
      <c r="CP527" s="93">
        <f t="shared" si="456"/>
        <v>0.26278789569821775</v>
      </c>
      <c r="CQ527" s="93">
        <f t="shared" si="456"/>
        <v>0.29145438693149778</v>
      </c>
      <c r="CR527" s="93">
        <f t="shared" si="456"/>
        <v>0.32324799221028699</v>
      </c>
      <c r="CS527" s="94">
        <f t="shared" si="456"/>
        <v>0.44610407741931996</v>
      </c>
      <c r="CT527" s="95" t="s">
        <v>551</v>
      </c>
      <c r="CU527" s="79">
        <v>1</v>
      </c>
      <c r="CV527" s="79" t="s">
        <v>550</v>
      </c>
      <c r="CW527" s="80"/>
    </row>
    <row r="528" spans="1:101" x14ac:dyDescent="0.2">
      <c r="A528" s="2"/>
      <c r="B528" s="95">
        <v>245.5</v>
      </c>
      <c r="C528" s="103" t="s">
        <v>23</v>
      </c>
      <c r="D528" s="84">
        <v>122942</v>
      </c>
      <c r="E528" s="84">
        <v>414724</v>
      </c>
      <c r="F528" s="60">
        <v>0</v>
      </c>
      <c r="G528" s="60" t="s">
        <v>580</v>
      </c>
      <c r="H528" s="104" t="s">
        <v>517</v>
      </c>
      <c r="I528" s="78">
        <v>44102</v>
      </c>
      <c r="J528" s="134" t="s">
        <v>590</v>
      </c>
      <c r="K528" s="100">
        <v>4433.5</v>
      </c>
      <c r="L528" s="81" t="s">
        <v>568</v>
      </c>
      <c r="M528" s="81"/>
      <c r="N528" s="82">
        <v>0</v>
      </c>
      <c r="O528" s="83">
        <v>0</v>
      </c>
      <c r="P528" s="83">
        <v>0</v>
      </c>
      <c r="Q528" s="83">
        <v>0</v>
      </c>
      <c r="R528" s="83">
        <v>0</v>
      </c>
      <c r="S528" s="83">
        <v>8.1999999999999993</v>
      </c>
      <c r="T528" s="83">
        <v>0</v>
      </c>
      <c r="U528" s="83">
        <v>0.4</v>
      </c>
      <c r="V528" s="83">
        <v>0.7</v>
      </c>
      <c r="W528" s="83">
        <v>2.8</v>
      </c>
      <c r="X528" s="83">
        <v>2.4</v>
      </c>
      <c r="Y528" s="83">
        <v>2.5</v>
      </c>
      <c r="Z528" s="83">
        <v>0.9</v>
      </c>
      <c r="AA528" s="83">
        <v>5.7</v>
      </c>
      <c r="AB528" s="83">
        <v>19.2</v>
      </c>
      <c r="AC528" s="83">
        <v>133.6</v>
      </c>
      <c r="AD528" s="83">
        <v>830.2</v>
      </c>
      <c r="AE528" s="83">
        <v>2052.6999999999998</v>
      </c>
      <c r="AF528" s="83">
        <v>1186.9000000000001</v>
      </c>
      <c r="AG528" s="83">
        <v>147.19999999999999</v>
      </c>
      <c r="AH528" s="83">
        <v>6.7</v>
      </c>
      <c r="AI528" s="83">
        <v>1.7</v>
      </c>
      <c r="AJ528" s="84">
        <v>31.7</v>
      </c>
      <c r="AK528" s="85"/>
      <c r="AL528" s="59">
        <v>1</v>
      </c>
      <c r="AM528" s="86">
        <f t="shared" si="457"/>
        <v>1</v>
      </c>
      <c r="AN528" s="86">
        <f t="shared" si="455"/>
        <v>1</v>
      </c>
      <c r="AO528" s="86">
        <f t="shared" si="406"/>
        <v>1</v>
      </c>
      <c r="AP528" s="86">
        <f t="shared" si="407"/>
        <v>1</v>
      </c>
      <c r="AQ528" s="86">
        <f t="shared" si="408"/>
        <v>1</v>
      </c>
      <c r="AR528" s="86">
        <f t="shared" si="409"/>
        <v>0.99815044547197473</v>
      </c>
      <c r="AS528" s="86">
        <f t="shared" si="410"/>
        <v>0.99815044547197473</v>
      </c>
      <c r="AT528" s="86">
        <f t="shared" si="411"/>
        <v>0.99806022329987598</v>
      </c>
      <c r="AU528" s="86">
        <f t="shared" si="412"/>
        <v>0.99790233449870314</v>
      </c>
      <c r="AV528" s="86">
        <f t="shared" si="413"/>
        <v>0.99727077929401153</v>
      </c>
      <c r="AW528" s="86">
        <f t="shared" si="414"/>
        <v>0.99672944626141879</v>
      </c>
      <c r="AX528" s="86">
        <f t="shared" si="415"/>
        <v>0.99616555768580128</v>
      </c>
      <c r="AY528" s="86">
        <f t="shared" si="416"/>
        <v>0.99596255779857901</v>
      </c>
      <c r="AZ528" s="86">
        <f t="shared" si="417"/>
        <v>0.99467689184617125</v>
      </c>
      <c r="BA528" s="86">
        <f t="shared" si="418"/>
        <v>0.99034622758542923</v>
      </c>
      <c r="BB528" s="86">
        <f t="shared" si="419"/>
        <v>0.96021202210443224</v>
      </c>
      <c r="BC528" s="86">
        <f t="shared" si="420"/>
        <v>0.77295590391338675</v>
      </c>
      <c r="BD528" s="86">
        <f t="shared" si="421"/>
        <v>0.30995827224540429</v>
      </c>
      <c r="BE528" s="86">
        <f t="shared" si="422"/>
        <v>4.2246532085259858E-2</v>
      </c>
      <c r="BF528" s="86">
        <f t="shared" si="423"/>
        <v>9.0447727529039262E-3</v>
      </c>
      <c r="BG528" s="86">
        <f t="shared" si="424"/>
        <v>7.5335513702491381E-3</v>
      </c>
      <c r="BH528" s="86">
        <f t="shared" si="425"/>
        <v>7.1501071388292668E-3</v>
      </c>
      <c r="BI528" s="87">
        <v>0</v>
      </c>
      <c r="BJ528" s="63"/>
      <c r="BK528" s="86">
        <f t="shared" si="426"/>
        <v>0</v>
      </c>
      <c r="BL528" s="86">
        <f t="shared" si="427"/>
        <v>0</v>
      </c>
      <c r="BM528" s="86">
        <f t="shared" si="428"/>
        <v>0</v>
      </c>
      <c r="BN528" s="86">
        <f t="shared" si="429"/>
        <v>0</v>
      </c>
      <c r="BO528" s="86">
        <f t="shared" si="430"/>
        <v>0</v>
      </c>
      <c r="BP528" s="86">
        <f t="shared" si="431"/>
        <v>1.8495545280252657E-3</v>
      </c>
      <c r="BQ528" s="86">
        <f t="shared" si="432"/>
        <v>0</v>
      </c>
      <c r="BR528" s="86">
        <f t="shared" si="433"/>
        <v>9.0222172098752829E-5</v>
      </c>
      <c r="BS528" s="86">
        <f t="shared" si="434"/>
        <v>1.5788880117284521E-4</v>
      </c>
      <c r="BT528" s="86">
        <f t="shared" si="435"/>
        <v>6.3155520469160287E-4</v>
      </c>
      <c r="BU528" s="86">
        <f t="shared" si="436"/>
        <v>5.4133303259273902E-4</v>
      </c>
      <c r="BV528" s="86">
        <f t="shared" si="437"/>
        <v>5.6388857561751049E-4</v>
      </c>
      <c r="BW528" s="86">
        <f t="shared" si="438"/>
        <v>2.0299988722227713E-4</v>
      </c>
      <c r="BX528" s="86">
        <f t="shared" si="439"/>
        <v>1.2856659524077552E-3</v>
      </c>
      <c r="BY528" s="86">
        <f t="shared" si="440"/>
        <v>4.3306642607420232E-3</v>
      </c>
      <c r="BZ528" s="86">
        <f t="shared" si="441"/>
        <v>3.0134205480996989E-2</v>
      </c>
      <c r="CA528" s="86">
        <f t="shared" si="442"/>
        <v>0.18725611819104548</v>
      </c>
      <c r="CB528" s="86">
        <f t="shared" si="443"/>
        <v>0.46299763166798247</v>
      </c>
      <c r="CC528" s="86">
        <f t="shared" si="444"/>
        <v>0.26771174016014443</v>
      </c>
      <c r="CD528" s="86">
        <f t="shared" si="445"/>
        <v>3.3201759332355932E-2</v>
      </c>
      <c r="CE528" s="86">
        <f t="shared" si="446"/>
        <v>1.5112213826547882E-3</v>
      </c>
      <c r="CF528" s="86">
        <f t="shared" si="447"/>
        <v>3.8344423141987126E-4</v>
      </c>
      <c r="CG528" s="88">
        <f t="shared" si="448"/>
        <v>7.1501071388292668E-3</v>
      </c>
      <c r="CH528" s="89">
        <f t="shared" si="449"/>
        <v>0</v>
      </c>
      <c r="CI528" s="90">
        <f t="shared" si="450"/>
        <v>3.8344423141987161E-3</v>
      </c>
      <c r="CJ528" s="90">
        <f t="shared" si="451"/>
        <v>0.98901545054697204</v>
      </c>
      <c r="CK528" s="91">
        <f t="shared" si="452"/>
        <v>7.1501071388292668E-3</v>
      </c>
      <c r="CL528" s="90">
        <f t="shared" si="453"/>
        <v>0.28792097538629863</v>
      </c>
      <c r="CM528" s="90">
        <f t="shared" si="454"/>
        <v>8.1901500542884769</v>
      </c>
      <c r="CN528" s="90">
        <f t="array" ref="CN528">10^(SUMPRODUCT(BW528:CF528,LOG($BW$5:$CF$5))/CJ528)</f>
        <v>0.29095314908034658</v>
      </c>
      <c r="CO528" s="92">
        <f t="shared" si="456"/>
        <v>0.19321915265594028</v>
      </c>
      <c r="CP528" s="93">
        <f t="shared" si="456"/>
        <v>0.25769765193795052</v>
      </c>
      <c r="CQ528" s="93">
        <f t="shared" si="456"/>
        <v>0.28870093497043403</v>
      </c>
      <c r="CR528" s="93">
        <f t="shared" si="456"/>
        <v>0.32343418430863985</v>
      </c>
      <c r="CS528" s="94">
        <f t="shared" si="456"/>
        <v>0.4478599955933627</v>
      </c>
      <c r="CT528" s="95" t="s">
        <v>551</v>
      </c>
      <c r="CU528" s="79">
        <v>1</v>
      </c>
      <c r="CV528" s="79" t="s">
        <v>550</v>
      </c>
      <c r="CW528" s="80"/>
    </row>
    <row r="529" spans="1:101" x14ac:dyDescent="0.2">
      <c r="A529" s="2"/>
      <c r="B529" s="95">
        <v>245.5</v>
      </c>
      <c r="C529" s="103" t="s">
        <v>25</v>
      </c>
      <c r="D529" s="84">
        <v>122924</v>
      </c>
      <c r="E529" s="84">
        <v>414803</v>
      </c>
      <c r="F529" s="60">
        <v>0</v>
      </c>
      <c r="G529" s="60" t="s">
        <v>580</v>
      </c>
      <c r="H529" s="104" t="s">
        <v>518</v>
      </c>
      <c r="I529" s="78">
        <v>44102</v>
      </c>
      <c r="J529" s="134" t="s">
        <v>590</v>
      </c>
      <c r="K529" s="100">
        <v>4587.5</v>
      </c>
      <c r="L529" s="81" t="s">
        <v>568</v>
      </c>
      <c r="M529" s="81"/>
      <c r="N529" s="82">
        <v>0</v>
      </c>
      <c r="O529" s="83">
        <v>0</v>
      </c>
      <c r="P529" s="83">
        <v>0</v>
      </c>
      <c r="Q529" s="83">
        <v>0</v>
      </c>
      <c r="R529" s="83">
        <v>0</v>
      </c>
      <c r="S529" s="83">
        <v>0</v>
      </c>
      <c r="T529" s="83">
        <v>15</v>
      </c>
      <c r="U529" s="83">
        <v>6.4</v>
      </c>
      <c r="V529" s="83">
        <v>18.2</v>
      </c>
      <c r="W529" s="83">
        <v>11.1</v>
      </c>
      <c r="X529" s="83">
        <v>8.8000000000000007</v>
      </c>
      <c r="Y529" s="83">
        <v>6.9</v>
      </c>
      <c r="Z529" s="83">
        <v>5.0999999999999996</v>
      </c>
      <c r="AA529" s="83">
        <v>15.3</v>
      </c>
      <c r="AB529" s="83">
        <v>47.4</v>
      </c>
      <c r="AC529" s="83">
        <v>235.1</v>
      </c>
      <c r="AD529" s="83">
        <v>1252.3</v>
      </c>
      <c r="AE529" s="83">
        <v>2148.8000000000002</v>
      </c>
      <c r="AF529" s="83">
        <v>729.7</v>
      </c>
      <c r="AG529" s="83">
        <v>44.1</v>
      </c>
      <c r="AH529" s="83">
        <v>3.4</v>
      </c>
      <c r="AI529" s="83">
        <v>0.3</v>
      </c>
      <c r="AJ529" s="84">
        <v>39.6</v>
      </c>
      <c r="AK529" s="85"/>
      <c r="AL529" s="59">
        <v>1</v>
      </c>
      <c r="AM529" s="86">
        <f t="shared" si="457"/>
        <v>1</v>
      </c>
      <c r="AN529" s="86">
        <f t="shared" si="455"/>
        <v>1</v>
      </c>
      <c r="AO529" s="86">
        <f t="shared" si="406"/>
        <v>1</v>
      </c>
      <c r="AP529" s="86">
        <f t="shared" si="407"/>
        <v>1</v>
      </c>
      <c r="AQ529" s="86">
        <f t="shared" si="408"/>
        <v>1</v>
      </c>
      <c r="AR529" s="86">
        <f t="shared" si="409"/>
        <v>1</v>
      </c>
      <c r="AS529" s="86">
        <f t="shared" si="410"/>
        <v>0.99673024523160758</v>
      </c>
      <c r="AT529" s="86">
        <f t="shared" si="411"/>
        <v>0.99533514986376015</v>
      </c>
      <c r="AU529" s="86">
        <f t="shared" si="412"/>
        <v>0.99136784741144413</v>
      </c>
      <c r="AV529" s="86">
        <f t="shared" si="413"/>
        <v>0.98894822888283374</v>
      </c>
      <c r="AW529" s="86">
        <f t="shared" si="414"/>
        <v>0.98702997275204352</v>
      </c>
      <c r="AX529" s="86">
        <f t="shared" si="415"/>
        <v>0.985525885558583</v>
      </c>
      <c r="AY529" s="86">
        <f t="shared" si="416"/>
        <v>0.98441416893732958</v>
      </c>
      <c r="AZ529" s="86">
        <f t="shared" si="417"/>
        <v>0.98107901907356931</v>
      </c>
      <c r="BA529" s="86">
        <f t="shared" si="418"/>
        <v>0.97074659400544938</v>
      </c>
      <c r="BB529" s="86">
        <f t="shared" si="419"/>
        <v>0.91949863760217965</v>
      </c>
      <c r="BC529" s="86">
        <f t="shared" si="420"/>
        <v>0.64651771117166201</v>
      </c>
      <c r="BD529" s="86">
        <f t="shared" si="421"/>
        <v>0.1781144414168937</v>
      </c>
      <c r="BE529" s="86">
        <f t="shared" si="422"/>
        <v>1.9051771117166189E-2</v>
      </c>
      <c r="BF529" s="86">
        <f t="shared" si="423"/>
        <v>9.4386920980926211E-3</v>
      </c>
      <c r="BG529" s="86">
        <f t="shared" si="424"/>
        <v>8.6975476839236832E-3</v>
      </c>
      <c r="BH529" s="86">
        <f t="shared" si="425"/>
        <v>8.6321525885558366E-3</v>
      </c>
      <c r="BI529" s="87">
        <v>0</v>
      </c>
      <c r="BJ529" s="63"/>
      <c r="BK529" s="86">
        <f t="shared" si="426"/>
        <v>0</v>
      </c>
      <c r="BL529" s="86">
        <f t="shared" si="427"/>
        <v>0</v>
      </c>
      <c r="BM529" s="86">
        <f t="shared" si="428"/>
        <v>0</v>
      </c>
      <c r="BN529" s="86">
        <f t="shared" si="429"/>
        <v>0</v>
      </c>
      <c r="BO529" s="86">
        <f t="shared" si="430"/>
        <v>0</v>
      </c>
      <c r="BP529" s="86">
        <f t="shared" si="431"/>
        <v>0</v>
      </c>
      <c r="BQ529" s="86">
        <f t="shared" si="432"/>
        <v>3.2697547683924189E-3</v>
      </c>
      <c r="BR529" s="86">
        <f t="shared" si="433"/>
        <v>1.395095367847432E-3</v>
      </c>
      <c r="BS529" s="86">
        <f t="shared" si="434"/>
        <v>3.9673024523160239E-3</v>
      </c>
      <c r="BT529" s="86">
        <f t="shared" si="435"/>
        <v>2.41961852861039E-3</v>
      </c>
      <c r="BU529" s="86">
        <f t="shared" si="436"/>
        <v>1.9182561307902191E-3</v>
      </c>
      <c r="BV529" s="86">
        <f t="shared" si="437"/>
        <v>1.5040871934605127E-3</v>
      </c>
      <c r="BW529" s="86">
        <f t="shared" si="438"/>
        <v>1.1117166212534224E-3</v>
      </c>
      <c r="BX529" s="86">
        <f t="shared" si="439"/>
        <v>3.3351498637602672E-3</v>
      </c>
      <c r="BY529" s="86">
        <f t="shared" si="440"/>
        <v>1.0332425068119933E-2</v>
      </c>
      <c r="BZ529" s="86">
        <f t="shared" si="441"/>
        <v>5.1247956403269734E-2</v>
      </c>
      <c r="CA529" s="86">
        <f t="shared" si="442"/>
        <v>0.27298092643051763</v>
      </c>
      <c r="CB529" s="86">
        <f t="shared" si="443"/>
        <v>0.46840326975476831</v>
      </c>
      <c r="CC529" s="86">
        <f t="shared" si="444"/>
        <v>0.15906267029972751</v>
      </c>
      <c r="CD529" s="86">
        <f t="shared" si="445"/>
        <v>9.6130790190735674E-3</v>
      </c>
      <c r="CE529" s="86">
        <f t="shared" si="446"/>
        <v>7.4114441416893787E-4</v>
      </c>
      <c r="CF529" s="86">
        <f t="shared" si="447"/>
        <v>6.5395095367846642E-5</v>
      </c>
      <c r="CG529" s="88">
        <f t="shared" si="448"/>
        <v>8.6321525885558366E-3</v>
      </c>
      <c r="CH529" s="89">
        <f t="shared" si="449"/>
        <v>0</v>
      </c>
      <c r="CI529" s="90">
        <f t="shared" si="450"/>
        <v>1.4474114441416996E-2</v>
      </c>
      <c r="CJ529" s="90">
        <f t="shared" si="451"/>
        <v>0.97689373297002724</v>
      </c>
      <c r="CK529" s="91">
        <f t="shared" si="452"/>
        <v>8.6321525885558366E-3</v>
      </c>
      <c r="CL529" s="90">
        <f t="shared" si="453"/>
        <v>0.32979641675757737</v>
      </c>
      <c r="CM529" s="90">
        <f t="shared" si="454"/>
        <v>6.2541847929051197</v>
      </c>
      <c r="CN529" s="90">
        <f t="array" ref="CN529">10^(SUMPRODUCT(BW529:CF529,LOG($BW$5:$CF$5))/CJ529)</f>
        <v>0.32529985205975809</v>
      </c>
      <c r="CO529" s="92">
        <f t="shared" si="456"/>
        <v>0.21275369245708778</v>
      </c>
      <c r="CP529" s="93">
        <f t="shared" si="456"/>
        <v>0.28433075309825406</v>
      </c>
      <c r="CQ529" s="93">
        <f t="shared" si="456"/>
        <v>0.31812088286755674</v>
      </c>
      <c r="CR529" s="93">
        <f t="shared" si="456"/>
        <v>0.35655438352858154</v>
      </c>
      <c r="CS529" s="94">
        <f t="shared" si="456"/>
        <v>0.4879166074736821</v>
      </c>
      <c r="CT529" s="95" t="s">
        <v>551</v>
      </c>
      <c r="CU529" s="79">
        <v>1</v>
      </c>
      <c r="CV529" s="79" t="s">
        <v>550</v>
      </c>
      <c r="CW529" s="80"/>
    </row>
    <row r="530" spans="1:101" x14ac:dyDescent="0.2">
      <c r="A530" s="2"/>
      <c r="B530" s="95">
        <v>246</v>
      </c>
      <c r="C530" s="103" t="s">
        <v>29</v>
      </c>
      <c r="D530" s="84">
        <v>122451</v>
      </c>
      <c r="E530" s="84">
        <v>414658</v>
      </c>
      <c r="F530" s="60">
        <v>0</v>
      </c>
      <c r="G530" s="60" t="s">
        <v>580</v>
      </c>
      <c r="H530" s="104" t="s">
        <v>519</v>
      </c>
      <c r="I530" s="78">
        <v>44102</v>
      </c>
      <c r="J530" s="134" t="s">
        <v>590</v>
      </c>
      <c r="K530" s="100">
        <v>4616</v>
      </c>
      <c r="L530" s="81" t="s">
        <v>568</v>
      </c>
      <c r="M530" s="81"/>
      <c r="N530" s="82">
        <v>0</v>
      </c>
      <c r="O530" s="83">
        <v>0</v>
      </c>
      <c r="P530" s="83">
        <v>0</v>
      </c>
      <c r="Q530" s="83">
        <v>0</v>
      </c>
      <c r="R530" s="83">
        <v>0</v>
      </c>
      <c r="S530" s="83">
        <v>0</v>
      </c>
      <c r="T530" s="83">
        <v>0</v>
      </c>
      <c r="U530" s="83">
        <v>5.5</v>
      </c>
      <c r="V530" s="83">
        <v>3.9</v>
      </c>
      <c r="W530" s="83">
        <v>4.2</v>
      </c>
      <c r="X530" s="83">
        <v>3.3</v>
      </c>
      <c r="Y530" s="83">
        <v>2.7</v>
      </c>
      <c r="Z530" s="83">
        <v>4</v>
      </c>
      <c r="AA530" s="83">
        <v>7.7</v>
      </c>
      <c r="AB530" s="83">
        <v>31.3</v>
      </c>
      <c r="AC530" s="83">
        <v>197.9</v>
      </c>
      <c r="AD530" s="83">
        <v>801.6</v>
      </c>
      <c r="AE530" s="83">
        <v>2365.5</v>
      </c>
      <c r="AF530" s="83">
        <v>1052.4000000000001</v>
      </c>
      <c r="AG530" s="83">
        <v>106.1</v>
      </c>
      <c r="AH530" s="83">
        <v>3.2</v>
      </c>
      <c r="AI530" s="83">
        <v>1.9</v>
      </c>
      <c r="AJ530" s="84">
        <v>24.8</v>
      </c>
      <c r="AK530" s="85"/>
      <c r="AL530" s="59">
        <v>1</v>
      </c>
      <c r="AM530" s="86">
        <f t="shared" si="457"/>
        <v>1</v>
      </c>
      <c r="AN530" s="86">
        <f t="shared" si="455"/>
        <v>1</v>
      </c>
      <c r="AO530" s="86">
        <f t="shared" si="406"/>
        <v>1</v>
      </c>
      <c r="AP530" s="86">
        <f t="shared" si="407"/>
        <v>1</v>
      </c>
      <c r="AQ530" s="86">
        <f t="shared" si="408"/>
        <v>1</v>
      </c>
      <c r="AR530" s="86">
        <f t="shared" si="409"/>
        <v>1</v>
      </c>
      <c r="AS530" s="86">
        <f t="shared" si="410"/>
        <v>1</v>
      </c>
      <c r="AT530" s="86">
        <f t="shared" si="411"/>
        <v>0.99880849220103984</v>
      </c>
      <c r="AU530" s="86">
        <f t="shared" si="412"/>
        <v>0.99796360485268631</v>
      </c>
      <c r="AV530" s="86">
        <f t="shared" si="413"/>
        <v>0.997053726169844</v>
      </c>
      <c r="AW530" s="86">
        <f t="shared" si="414"/>
        <v>0.99633882149046793</v>
      </c>
      <c r="AX530" s="86">
        <f t="shared" si="415"/>
        <v>0.99575389948006932</v>
      </c>
      <c r="AY530" s="86">
        <f t="shared" si="416"/>
        <v>0.99488734835355286</v>
      </c>
      <c r="AZ530" s="86">
        <f t="shared" si="417"/>
        <v>0.99321923743500862</v>
      </c>
      <c r="BA530" s="86">
        <f t="shared" si="418"/>
        <v>0.98643847487001723</v>
      </c>
      <c r="BB530" s="86">
        <f t="shared" si="419"/>
        <v>0.9435658578856152</v>
      </c>
      <c r="BC530" s="86">
        <f t="shared" si="420"/>
        <v>0.7699090121317157</v>
      </c>
      <c r="BD530" s="86">
        <f t="shared" si="421"/>
        <v>0.25745233968804149</v>
      </c>
      <c r="BE530" s="86">
        <f t="shared" si="422"/>
        <v>2.9462738301559654E-2</v>
      </c>
      <c r="BF530" s="86">
        <f t="shared" si="423"/>
        <v>6.4774696707104347E-3</v>
      </c>
      <c r="BG530" s="86">
        <f t="shared" si="424"/>
        <v>5.7842287694972634E-3</v>
      </c>
      <c r="BH530" s="86">
        <f t="shared" si="425"/>
        <v>5.372616984401943E-3</v>
      </c>
      <c r="BI530" s="87">
        <v>0</v>
      </c>
      <c r="BJ530" s="63"/>
      <c r="BK530" s="86">
        <f t="shared" si="426"/>
        <v>0</v>
      </c>
      <c r="BL530" s="86">
        <f t="shared" si="427"/>
        <v>0</v>
      </c>
      <c r="BM530" s="86">
        <f t="shared" si="428"/>
        <v>0</v>
      </c>
      <c r="BN530" s="86">
        <f t="shared" si="429"/>
        <v>0</v>
      </c>
      <c r="BO530" s="86">
        <f t="shared" si="430"/>
        <v>0</v>
      </c>
      <c r="BP530" s="86">
        <f t="shared" si="431"/>
        <v>0</v>
      </c>
      <c r="BQ530" s="86">
        <f t="shared" si="432"/>
        <v>0</v>
      </c>
      <c r="BR530" s="86">
        <f t="shared" si="433"/>
        <v>1.1915077989601564E-3</v>
      </c>
      <c r="BS530" s="86">
        <f t="shared" si="434"/>
        <v>8.4488734835352908E-4</v>
      </c>
      <c r="BT530" s="86">
        <f t="shared" si="435"/>
        <v>9.0987868284231332E-4</v>
      </c>
      <c r="BU530" s="86">
        <f t="shared" si="436"/>
        <v>7.1490467937607161E-4</v>
      </c>
      <c r="BV530" s="86">
        <f t="shared" si="437"/>
        <v>5.8492201039861413E-4</v>
      </c>
      <c r="BW530" s="86">
        <f t="shared" si="438"/>
        <v>8.6655112651645716E-4</v>
      </c>
      <c r="BX530" s="86">
        <f t="shared" si="439"/>
        <v>1.6681109185442411E-3</v>
      </c>
      <c r="BY530" s="86">
        <f t="shared" si="440"/>
        <v>6.7807625649913827E-3</v>
      </c>
      <c r="BZ530" s="86">
        <f t="shared" si="441"/>
        <v>4.2872616984402034E-2</v>
      </c>
      <c r="CA530" s="86">
        <f t="shared" si="442"/>
        <v>0.1736568457538995</v>
      </c>
      <c r="CB530" s="86">
        <f t="shared" si="443"/>
        <v>0.51245667244367421</v>
      </c>
      <c r="CC530" s="86">
        <f t="shared" si="444"/>
        <v>0.22798960138648183</v>
      </c>
      <c r="CD530" s="86">
        <f t="shared" si="445"/>
        <v>2.298526863084922E-2</v>
      </c>
      <c r="CE530" s="86">
        <f t="shared" si="446"/>
        <v>6.9324090121317128E-4</v>
      </c>
      <c r="CF530" s="86">
        <f t="shared" si="447"/>
        <v>4.1161178509532045E-4</v>
      </c>
      <c r="CG530" s="88">
        <f t="shared" si="448"/>
        <v>5.372616984401943E-3</v>
      </c>
      <c r="CH530" s="89">
        <f t="shared" si="449"/>
        <v>0</v>
      </c>
      <c r="CI530" s="90">
        <f t="shared" si="450"/>
        <v>4.2461005199306845E-3</v>
      </c>
      <c r="CJ530" s="90">
        <f t="shared" si="451"/>
        <v>0.99038128249566737</v>
      </c>
      <c r="CK530" s="91">
        <f t="shared" si="452"/>
        <v>5.372616984401943E-3</v>
      </c>
      <c r="CL530" s="90">
        <f t="shared" si="453"/>
        <v>0.29816778848888342</v>
      </c>
      <c r="CM530" s="90">
        <f t="shared" si="454"/>
        <v>5.2812399060740036</v>
      </c>
      <c r="CN530" s="90">
        <f t="array" ref="CN530">10^(SUMPRODUCT(BW530:CF530,LOG($BW$5:$CF$5))/CJ530)</f>
        <v>0.29980256876578876</v>
      </c>
      <c r="CO530" s="92">
        <f t="shared" si="456"/>
        <v>0.19925633046593216</v>
      </c>
      <c r="CP530" s="93">
        <f t="shared" si="456"/>
        <v>0.26634385721405468</v>
      </c>
      <c r="CQ530" s="93">
        <f t="shared" si="456"/>
        <v>0.29513359761729141</v>
      </c>
      <c r="CR530" s="93">
        <f t="shared" si="456"/>
        <v>0.3270352894698893</v>
      </c>
      <c r="CS530" s="94">
        <f t="shared" si="456"/>
        <v>0.45883306005794078</v>
      </c>
      <c r="CT530" s="95" t="s">
        <v>551</v>
      </c>
      <c r="CU530" s="79">
        <v>1</v>
      </c>
      <c r="CV530" s="79" t="s">
        <v>550</v>
      </c>
      <c r="CW530" s="80"/>
    </row>
    <row r="531" spans="1:101" x14ac:dyDescent="0.2">
      <c r="A531" s="2"/>
      <c r="B531" s="95">
        <v>246.5</v>
      </c>
      <c r="C531" s="103" t="s">
        <v>23</v>
      </c>
      <c r="D531" s="84">
        <v>121970</v>
      </c>
      <c r="E531" s="84">
        <v>414540</v>
      </c>
      <c r="F531" s="60">
        <v>0</v>
      </c>
      <c r="G531" s="60" t="s">
        <v>580</v>
      </c>
      <c r="H531" s="104" t="s">
        <v>520</v>
      </c>
      <c r="I531" s="78">
        <v>44102</v>
      </c>
      <c r="J531" s="134" t="s">
        <v>590</v>
      </c>
      <c r="K531" s="100">
        <v>4566.8999999999996</v>
      </c>
      <c r="L531" s="81" t="s">
        <v>568</v>
      </c>
      <c r="M531" s="81"/>
      <c r="N531" s="82">
        <v>0</v>
      </c>
      <c r="O531" s="83">
        <v>0</v>
      </c>
      <c r="P531" s="83">
        <v>0</v>
      </c>
      <c r="Q531" s="83">
        <v>0</v>
      </c>
      <c r="R531" s="83">
        <v>0</v>
      </c>
      <c r="S531" s="83">
        <v>0</v>
      </c>
      <c r="T531" s="83">
        <v>0</v>
      </c>
      <c r="U531" s="83">
        <v>0.3</v>
      </c>
      <c r="V531" s="83">
        <v>5.9</v>
      </c>
      <c r="W531" s="83">
        <v>3.4</v>
      </c>
      <c r="X531" s="83">
        <v>3</v>
      </c>
      <c r="Y531" s="83">
        <v>2.8</v>
      </c>
      <c r="Z531" s="83">
        <v>2.4</v>
      </c>
      <c r="AA531" s="83">
        <v>4.5</v>
      </c>
      <c r="AB531" s="83">
        <v>15.8</v>
      </c>
      <c r="AC531" s="83">
        <v>96</v>
      </c>
      <c r="AD531" s="83">
        <v>660.8</v>
      </c>
      <c r="AE531" s="83">
        <v>2495.6</v>
      </c>
      <c r="AF531" s="83">
        <v>1085.5</v>
      </c>
      <c r="AG531" s="83">
        <v>157.6</v>
      </c>
      <c r="AH531" s="83">
        <v>5.2</v>
      </c>
      <c r="AI531" s="83">
        <v>0.7</v>
      </c>
      <c r="AJ531" s="84">
        <v>27.4</v>
      </c>
      <c r="AK531" s="85"/>
      <c r="AL531" s="59">
        <v>1</v>
      </c>
      <c r="AM531" s="86">
        <f t="shared" si="457"/>
        <v>1</v>
      </c>
      <c r="AN531" s="86">
        <f t="shared" si="455"/>
        <v>1</v>
      </c>
      <c r="AO531" s="86">
        <f t="shared" si="406"/>
        <v>1</v>
      </c>
      <c r="AP531" s="86">
        <f t="shared" si="407"/>
        <v>1</v>
      </c>
      <c r="AQ531" s="86">
        <f t="shared" si="408"/>
        <v>1</v>
      </c>
      <c r="AR531" s="86">
        <f t="shared" si="409"/>
        <v>1</v>
      </c>
      <c r="AS531" s="86">
        <f t="shared" si="410"/>
        <v>1</v>
      </c>
      <c r="AT531" s="86">
        <f t="shared" si="411"/>
        <v>0.99993430992577026</v>
      </c>
      <c r="AU531" s="86">
        <f t="shared" si="412"/>
        <v>0.99864240513258451</v>
      </c>
      <c r="AV531" s="86">
        <f t="shared" si="413"/>
        <v>0.99789791762464697</v>
      </c>
      <c r="AW531" s="86">
        <f t="shared" si="414"/>
        <v>0.99724101688234912</v>
      </c>
      <c r="AX531" s="86">
        <f t="shared" si="415"/>
        <v>0.99662790952287117</v>
      </c>
      <c r="AY531" s="86">
        <f t="shared" si="416"/>
        <v>0.99610238892903291</v>
      </c>
      <c r="AZ531" s="86">
        <f t="shared" si="417"/>
        <v>0.99511703781558614</v>
      </c>
      <c r="BA531" s="86">
        <f t="shared" si="418"/>
        <v>0.9916573605728175</v>
      </c>
      <c r="BB531" s="86">
        <f t="shared" si="419"/>
        <v>0.97063653681928663</v>
      </c>
      <c r="BC531" s="86">
        <f t="shared" si="420"/>
        <v>0.82594319998248267</v>
      </c>
      <c r="BD531" s="86">
        <f t="shared" si="421"/>
        <v>0.2794893691563205</v>
      </c>
      <c r="BE531" s="86">
        <f t="shared" si="422"/>
        <v>4.180078390155248E-2</v>
      </c>
      <c r="BF531" s="86">
        <f t="shared" si="423"/>
        <v>7.2915982395060155E-3</v>
      </c>
      <c r="BG531" s="86">
        <f t="shared" si="424"/>
        <v>6.1529702861897618E-3</v>
      </c>
      <c r="BH531" s="86">
        <f t="shared" si="425"/>
        <v>5.9996934463202659E-3</v>
      </c>
      <c r="BI531" s="87">
        <v>0</v>
      </c>
      <c r="BJ531" s="63"/>
      <c r="BK531" s="86">
        <f t="shared" si="426"/>
        <v>0</v>
      </c>
      <c r="BL531" s="86">
        <f t="shared" si="427"/>
        <v>0</v>
      </c>
      <c r="BM531" s="86">
        <f t="shared" si="428"/>
        <v>0</v>
      </c>
      <c r="BN531" s="86">
        <f t="shared" si="429"/>
        <v>0</v>
      </c>
      <c r="BO531" s="86">
        <f t="shared" si="430"/>
        <v>0</v>
      </c>
      <c r="BP531" s="86">
        <f t="shared" si="431"/>
        <v>0</v>
      </c>
      <c r="BQ531" s="86">
        <f t="shared" si="432"/>
        <v>0</v>
      </c>
      <c r="BR531" s="86">
        <f t="shared" si="433"/>
        <v>6.5690074229740603E-5</v>
      </c>
      <c r="BS531" s="86">
        <f t="shared" si="434"/>
        <v>1.2919047931857497E-3</v>
      </c>
      <c r="BT531" s="86">
        <f t="shared" si="435"/>
        <v>7.4448750793754126E-4</v>
      </c>
      <c r="BU531" s="86">
        <f t="shared" si="436"/>
        <v>6.5690074229785012E-4</v>
      </c>
      <c r="BV531" s="86">
        <f t="shared" si="437"/>
        <v>6.1310735947794903E-4</v>
      </c>
      <c r="BW531" s="86">
        <f t="shared" si="438"/>
        <v>5.2552059383825789E-4</v>
      </c>
      <c r="BX531" s="86">
        <f t="shared" si="439"/>
        <v>9.8535111344677517E-4</v>
      </c>
      <c r="BY531" s="86">
        <f t="shared" si="440"/>
        <v>3.4596772427686329E-3</v>
      </c>
      <c r="BZ531" s="86">
        <f t="shared" si="441"/>
        <v>2.1020823753530871E-2</v>
      </c>
      <c r="CA531" s="86">
        <f t="shared" si="442"/>
        <v>0.14469333683680397</v>
      </c>
      <c r="CB531" s="86">
        <f t="shared" si="443"/>
        <v>0.54645383082616217</v>
      </c>
      <c r="CC531" s="86">
        <f t="shared" si="444"/>
        <v>0.23768858525476802</v>
      </c>
      <c r="CD531" s="86">
        <f t="shared" si="445"/>
        <v>3.4509185662046464E-2</v>
      </c>
      <c r="CE531" s="86">
        <f t="shared" si="446"/>
        <v>1.1386279533162538E-3</v>
      </c>
      <c r="CF531" s="86">
        <f t="shared" si="447"/>
        <v>1.5327683986949593E-4</v>
      </c>
      <c r="CG531" s="88">
        <f t="shared" si="448"/>
        <v>5.9996934463202659E-3</v>
      </c>
      <c r="CH531" s="89">
        <f t="shared" si="449"/>
        <v>0</v>
      </c>
      <c r="CI531" s="90">
        <f t="shared" si="450"/>
        <v>3.3720904771288307E-3</v>
      </c>
      <c r="CJ531" s="90">
        <f t="shared" si="451"/>
        <v>0.99062821607655083</v>
      </c>
      <c r="CK531" s="91">
        <f t="shared" si="452"/>
        <v>5.9996934463202659E-3</v>
      </c>
      <c r="CL531" s="90">
        <f t="shared" si="453"/>
        <v>0.28460018408558296</v>
      </c>
      <c r="CM531" s="90">
        <f t="shared" si="454"/>
        <v>4.5143916787022764</v>
      </c>
      <c r="CN531" s="90">
        <f t="array" ref="CN531">10^(SUMPRODUCT(BW531:CF531,LOG($BW$5:$CF$5))/CJ531)</f>
        <v>0.28750983777806804</v>
      </c>
      <c r="CO531" s="92">
        <f t="shared" si="456"/>
        <v>0.19507667437225779</v>
      </c>
      <c r="CP531" s="93">
        <f t="shared" si="456"/>
        <v>0.26157139320984435</v>
      </c>
      <c r="CQ531" s="93">
        <f t="shared" si="456"/>
        <v>0.28800031100552359</v>
      </c>
      <c r="CR531" s="93">
        <f t="shared" si="456"/>
        <v>0.31709958081209877</v>
      </c>
      <c r="CS531" s="94">
        <f t="shared" si="456"/>
        <v>0.42301635364492424</v>
      </c>
      <c r="CT531" s="95" t="s">
        <v>551</v>
      </c>
      <c r="CU531" s="79">
        <v>1</v>
      </c>
      <c r="CV531" s="79" t="s">
        <v>550</v>
      </c>
      <c r="CW531" s="80"/>
    </row>
    <row r="532" spans="1:101" x14ac:dyDescent="0.2">
      <c r="A532" s="2"/>
      <c r="B532" s="95">
        <v>246.5</v>
      </c>
      <c r="C532" s="103" t="s">
        <v>25</v>
      </c>
      <c r="D532" s="84">
        <v>121960</v>
      </c>
      <c r="E532" s="84">
        <v>414620</v>
      </c>
      <c r="F532" s="60">
        <v>0</v>
      </c>
      <c r="G532" s="60" t="s">
        <v>580</v>
      </c>
      <c r="H532" s="104" t="s">
        <v>521</v>
      </c>
      <c r="I532" s="78">
        <v>44102</v>
      </c>
      <c r="J532" s="134" t="s">
        <v>590</v>
      </c>
      <c r="K532" s="100">
        <v>4490.3</v>
      </c>
      <c r="L532" s="81" t="s">
        <v>568</v>
      </c>
      <c r="M532" s="81"/>
      <c r="N532" s="82">
        <v>0</v>
      </c>
      <c r="O532" s="83">
        <v>0</v>
      </c>
      <c r="P532" s="83">
        <v>0</v>
      </c>
      <c r="Q532" s="83">
        <v>0</v>
      </c>
      <c r="R532" s="83">
        <v>0</v>
      </c>
      <c r="S532" s="83">
        <v>0</v>
      </c>
      <c r="T532" s="83">
        <v>10.199999999999999</v>
      </c>
      <c r="U532" s="83">
        <v>3.9</v>
      </c>
      <c r="V532" s="83">
        <v>5.5</v>
      </c>
      <c r="W532" s="83">
        <v>5.5</v>
      </c>
      <c r="X532" s="83">
        <v>6.6</v>
      </c>
      <c r="Y532" s="83">
        <v>7.7</v>
      </c>
      <c r="Z532" s="83">
        <v>15.8</v>
      </c>
      <c r="AA532" s="83">
        <v>30.9</v>
      </c>
      <c r="AB532" s="83">
        <v>91.4</v>
      </c>
      <c r="AC532" s="83">
        <v>399.8</v>
      </c>
      <c r="AD532" s="83">
        <v>1351.3</v>
      </c>
      <c r="AE532" s="83">
        <v>1810.1</v>
      </c>
      <c r="AF532" s="83">
        <v>672.6</v>
      </c>
      <c r="AG532" s="83">
        <v>46.3</v>
      </c>
      <c r="AH532" s="83">
        <v>3.5</v>
      </c>
      <c r="AI532" s="83">
        <v>1.5</v>
      </c>
      <c r="AJ532" s="84">
        <v>27.7</v>
      </c>
      <c r="AK532" s="85"/>
      <c r="AL532" s="59">
        <v>1</v>
      </c>
      <c r="AM532" s="86">
        <f t="shared" si="457"/>
        <v>1</v>
      </c>
      <c r="AN532" s="86">
        <f t="shared" si="455"/>
        <v>1</v>
      </c>
      <c r="AO532" s="86">
        <f t="shared" si="406"/>
        <v>1</v>
      </c>
      <c r="AP532" s="86">
        <f t="shared" si="407"/>
        <v>1</v>
      </c>
      <c r="AQ532" s="86">
        <f t="shared" si="408"/>
        <v>1</v>
      </c>
      <c r="AR532" s="86">
        <f t="shared" si="409"/>
        <v>1</v>
      </c>
      <c r="AS532" s="86">
        <f t="shared" si="410"/>
        <v>0.99772843685277157</v>
      </c>
      <c r="AT532" s="86">
        <f t="shared" si="411"/>
        <v>0.99685989800236063</v>
      </c>
      <c r="AU532" s="86">
        <f t="shared" si="412"/>
        <v>0.99563503552101196</v>
      </c>
      <c r="AV532" s="86">
        <f t="shared" si="413"/>
        <v>0.99441017303966328</v>
      </c>
      <c r="AW532" s="86">
        <f t="shared" si="414"/>
        <v>0.99294033806204485</v>
      </c>
      <c r="AX532" s="86">
        <f t="shared" si="415"/>
        <v>0.99122553058815666</v>
      </c>
      <c r="AY532" s="86">
        <f t="shared" si="416"/>
        <v>0.98770683473264587</v>
      </c>
      <c r="AZ532" s="86">
        <f t="shared" si="417"/>
        <v>0.98082533461015964</v>
      </c>
      <c r="BA532" s="86">
        <f t="shared" si="418"/>
        <v>0.96047034719283786</v>
      </c>
      <c r="BB532" s="86">
        <f t="shared" si="419"/>
        <v>0.87143397991225524</v>
      </c>
      <c r="BC532" s="86">
        <f t="shared" si="420"/>
        <v>0.57049640335835017</v>
      </c>
      <c r="BD532" s="86">
        <f t="shared" si="421"/>
        <v>0.1673830256330312</v>
      </c>
      <c r="BE532" s="86">
        <f t="shared" si="422"/>
        <v>1.7593479277553836E-2</v>
      </c>
      <c r="BF532" s="86">
        <f t="shared" si="423"/>
        <v>7.2823642072912705E-3</v>
      </c>
      <c r="BG532" s="86">
        <f t="shared" si="424"/>
        <v>6.5029062646148345E-3</v>
      </c>
      <c r="BH532" s="86">
        <f t="shared" si="425"/>
        <v>6.1688528606106477E-3</v>
      </c>
      <c r="BI532" s="87">
        <v>0</v>
      </c>
      <c r="BJ532" s="63"/>
      <c r="BK532" s="86">
        <f t="shared" si="426"/>
        <v>0</v>
      </c>
      <c r="BL532" s="86">
        <f t="shared" si="427"/>
        <v>0</v>
      </c>
      <c r="BM532" s="86">
        <f t="shared" si="428"/>
        <v>0</v>
      </c>
      <c r="BN532" s="86">
        <f t="shared" si="429"/>
        <v>0</v>
      </c>
      <c r="BO532" s="86">
        <f t="shared" si="430"/>
        <v>0</v>
      </c>
      <c r="BP532" s="86">
        <f t="shared" si="431"/>
        <v>0</v>
      </c>
      <c r="BQ532" s="86">
        <f t="shared" si="432"/>
        <v>2.2715631472284281E-3</v>
      </c>
      <c r="BR532" s="86">
        <f t="shared" si="433"/>
        <v>8.6853885041093815E-4</v>
      </c>
      <c r="BS532" s="86">
        <f t="shared" si="434"/>
        <v>1.2248624813486764E-3</v>
      </c>
      <c r="BT532" s="86">
        <f t="shared" si="435"/>
        <v>1.2248624813486764E-3</v>
      </c>
      <c r="BU532" s="86">
        <f t="shared" si="436"/>
        <v>1.4698349776184338E-3</v>
      </c>
      <c r="BV532" s="86">
        <f t="shared" si="437"/>
        <v>1.7148074738881913E-3</v>
      </c>
      <c r="BW532" s="86">
        <f t="shared" si="438"/>
        <v>3.5186958555107894E-3</v>
      </c>
      <c r="BX532" s="86">
        <f t="shared" si="439"/>
        <v>6.8815001224862282E-3</v>
      </c>
      <c r="BY532" s="86">
        <f t="shared" si="440"/>
        <v>2.0354987417321779E-2</v>
      </c>
      <c r="BZ532" s="86">
        <f t="shared" si="441"/>
        <v>8.9036367280582618E-2</v>
      </c>
      <c r="CA532" s="86">
        <f t="shared" si="442"/>
        <v>0.30093757655390507</v>
      </c>
      <c r="CB532" s="86">
        <f t="shared" si="443"/>
        <v>0.40311337772531897</v>
      </c>
      <c r="CC532" s="86">
        <f t="shared" si="444"/>
        <v>0.14978954635547737</v>
      </c>
      <c r="CD532" s="86">
        <f t="shared" si="445"/>
        <v>1.0311115070262566E-2</v>
      </c>
      <c r="CE532" s="86">
        <f t="shared" si="446"/>
        <v>7.7945794267643594E-4</v>
      </c>
      <c r="CF532" s="86">
        <f t="shared" si="447"/>
        <v>3.3405340400418683E-4</v>
      </c>
      <c r="CG532" s="88">
        <f t="shared" si="448"/>
        <v>6.1688528606106477E-3</v>
      </c>
      <c r="CH532" s="89">
        <f t="shared" si="449"/>
        <v>0</v>
      </c>
      <c r="CI532" s="90">
        <f t="shared" si="450"/>
        <v>8.7744694118433442E-3</v>
      </c>
      <c r="CJ532" s="90">
        <f t="shared" si="451"/>
        <v>0.98505667772754602</v>
      </c>
      <c r="CK532" s="91">
        <f t="shared" si="452"/>
        <v>6.1688528606106477E-3</v>
      </c>
      <c r="CL532" s="90">
        <f t="shared" si="453"/>
        <v>0.34586695896576208</v>
      </c>
      <c r="CM532" s="90">
        <f t="shared" si="454"/>
        <v>5.7383350048301383</v>
      </c>
      <c r="CN532" s="90">
        <f t="array" ref="CN532">10^(SUMPRODUCT(BW532:CF532,LOG($BW$5:$CF$5))/CJ532)</f>
        <v>0.3446402227934362</v>
      </c>
      <c r="CO532" s="92">
        <f t="shared" si="456"/>
        <v>0.21565565130236788</v>
      </c>
      <c r="CP532" s="93">
        <f t="shared" si="456"/>
        <v>0.29304149913405736</v>
      </c>
      <c r="CQ532" s="93">
        <f t="shared" si="456"/>
        <v>0.33388444883947921</v>
      </c>
      <c r="CR532" s="93">
        <f t="shared" si="456"/>
        <v>0.38861885277363817</v>
      </c>
      <c r="CS532" s="94">
        <f t="shared" si="456"/>
        <v>0.55953788757163592</v>
      </c>
      <c r="CT532" s="95" t="s">
        <v>551</v>
      </c>
      <c r="CU532" s="79">
        <v>1</v>
      </c>
      <c r="CV532" s="79" t="s">
        <v>550</v>
      </c>
      <c r="CW532" s="80"/>
    </row>
    <row r="533" spans="1:101" x14ac:dyDescent="0.2">
      <c r="A533" s="2"/>
      <c r="B533" s="95">
        <v>247</v>
      </c>
      <c r="C533" s="103" t="s">
        <v>29</v>
      </c>
      <c r="D533" s="84">
        <v>121466</v>
      </c>
      <c r="E533" s="84">
        <v>414545</v>
      </c>
      <c r="F533" s="60">
        <v>0</v>
      </c>
      <c r="G533" s="60" t="s">
        <v>580</v>
      </c>
      <c r="H533" s="104" t="s">
        <v>522</v>
      </c>
      <c r="I533" s="78">
        <v>44102</v>
      </c>
      <c r="J533" s="134" t="s">
        <v>590</v>
      </c>
      <c r="K533" s="100">
        <v>4299.3</v>
      </c>
      <c r="L533" s="81" t="s">
        <v>568</v>
      </c>
      <c r="M533" s="81"/>
      <c r="N533" s="82">
        <v>0</v>
      </c>
      <c r="O533" s="83">
        <v>0</v>
      </c>
      <c r="P533" s="83">
        <v>0</v>
      </c>
      <c r="Q533" s="83">
        <v>0</v>
      </c>
      <c r="R533" s="83">
        <v>0</v>
      </c>
      <c r="S533" s="83">
        <v>0</v>
      </c>
      <c r="T533" s="83">
        <v>23.1</v>
      </c>
      <c r="U533" s="83">
        <v>25.5</v>
      </c>
      <c r="V533" s="83">
        <v>22.5</v>
      </c>
      <c r="W533" s="83">
        <v>18.100000000000001</v>
      </c>
      <c r="X533" s="83">
        <v>13.3</v>
      </c>
      <c r="Y533" s="83">
        <v>15.7</v>
      </c>
      <c r="Z533" s="83">
        <v>20.8</v>
      </c>
      <c r="AA533" s="83">
        <v>40.299999999999997</v>
      </c>
      <c r="AB533" s="83">
        <v>99.8</v>
      </c>
      <c r="AC533" s="83">
        <v>418.6</v>
      </c>
      <c r="AD533" s="83">
        <v>1117.5999999999999</v>
      </c>
      <c r="AE533" s="83">
        <v>1722</v>
      </c>
      <c r="AF533" s="83">
        <v>667.9</v>
      </c>
      <c r="AG533" s="83">
        <v>47.6</v>
      </c>
      <c r="AH533" s="83">
        <v>5</v>
      </c>
      <c r="AI533" s="83">
        <v>1.7</v>
      </c>
      <c r="AJ533" s="84">
        <v>39.799999999999997</v>
      </c>
      <c r="AK533" s="85"/>
      <c r="AL533" s="59">
        <v>1</v>
      </c>
      <c r="AM533" s="86">
        <f t="shared" si="457"/>
        <v>1</v>
      </c>
      <c r="AN533" s="86">
        <f t="shared" si="455"/>
        <v>1</v>
      </c>
      <c r="AO533" s="86">
        <f t="shared" si="406"/>
        <v>1</v>
      </c>
      <c r="AP533" s="86">
        <f t="shared" si="407"/>
        <v>1</v>
      </c>
      <c r="AQ533" s="86">
        <f t="shared" si="408"/>
        <v>1</v>
      </c>
      <c r="AR533" s="86">
        <f t="shared" si="409"/>
        <v>1</v>
      </c>
      <c r="AS533" s="86">
        <f t="shared" si="410"/>
        <v>0.99462703230758498</v>
      </c>
      <c r="AT533" s="86">
        <f t="shared" si="411"/>
        <v>0.98869583420556839</v>
      </c>
      <c r="AU533" s="86">
        <f t="shared" si="412"/>
        <v>0.98346242411555373</v>
      </c>
      <c r="AV533" s="86">
        <f t="shared" si="413"/>
        <v>0.97925243644314197</v>
      </c>
      <c r="AW533" s="86">
        <f t="shared" si="414"/>
        <v>0.97615890958993334</v>
      </c>
      <c r="AX533" s="86">
        <f t="shared" si="415"/>
        <v>0.97250715232712315</v>
      </c>
      <c r="AY533" s="86">
        <f t="shared" si="416"/>
        <v>0.96766915544390963</v>
      </c>
      <c r="AZ533" s="86">
        <f t="shared" si="417"/>
        <v>0.9582955364826834</v>
      </c>
      <c r="BA533" s="86">
        <f t="shared" si="418"/>
        <v>0.93508245528341838</v>
      </c>
      <c r="BB533" s="86">
        <f t="shared" si="419"/>
        <v>0.83771776800874576</v>
      </c>
      <c r="BC533" s="86">
        <f t="shared" si="420"/>
        <v>0.57776847393761788</v>
      </c>
      <c r="BD533" s="86">
        <f t="shared" si="421"/>
        <v>0.17723815504849638</v>
      </c>
      <c r="BE533" s="86">
        <f t="shared" si="422"/>
        <v>2.1887283976461419E-2</v>
      </c>
      <c r="BF533" s="86">
        <f t="shared" si="423"/>
        <v>1.0815714186030419E-2</v>
      </c>
      <c r="BG533" s="86">
        <f t="shared" si="424"/>
        <v>9.6527341660271621E-3</v>
      </c>
      <c r="BH533" s="86">
        <f t="shared" si="425"/>
        <v>9.2573209592260557E-3</v>
      </c>
      <c r="BI533" s="87">
        <v>0</v>
      </c>
      <c r="BJ533" s="63"/>
      <c r="BK533" s="86">
        <f t="shared" si="426"/>
        <v>0</v>
      </c>
      <c r="BL533" s="86">
        <f t="shared" si="427"/>
        <v>0</v>
      </c>
      <c r="BM533" s="86">
        <f t="shared" si="428"/>
        <v>0</v>
      </c>
      <c r="BN533" s="86">
        <f t="shared" si="429"/>
        <v>0</v>
      </c>
      <c r="BO533" s="86">
        <f t="shared" si="430"/>
        <v>0</v>
      </c>
      <c r="BP533" s="86">
        <f t="shared" si="431"/>
        <v>0</v>
      </c>
      <c r="BQ533" s="86">
        <f t="shared" si="432"/>
        <v>5.3729676924150205E-3</v>
      </c>
      <c r="BR533" s="86">
        <f t="shared" si="433"/>
        <v>5.9311981020165883E-3</v>
      </c>
      <c r="BS533" s="86">
        <f t="shared" si="434"/>
        <v>5.2334100900146563E-3</v>
      </c>
      <c r="BT533" s="86">
        <f t="shared" si="435"/>
        <v>4.2099876724117635E-3</v>
      </c>
      <c r="BU533" s="86">
        <f t="shared" si="436"/>
        <v>3.093526853208628E-3</v>
      </c>
      <c r="BV533" s="86">
        <f t="shared" si="437"/>
        <v>3.6517572628101957E-3</v>
      </c>
      <c r="BW533" s="86">
        <f t="shared" si="438"/>
        <v>4.8379968832135134E-3</v>
      </c>
      <c r="BX533" s="86">
        <f t="shared" si="439"/>
        <v>9.3736189612262377E-3</v>
      </c>
      <c r="BY533" s="86">
        <f t="shared" si="440"/>
        <v>2.3213081199265018E-2</v>
      </c>
      <c r="BZ533" s="86">
        <f t="shared" si="441"/>
        <v>9.7364687274672623E-2</v>
      </c>
      <c r="CA533" s="86">
        <f t="shared" si="442"/>
        <v>0.25994929407112788</v>
      </c>
      <c r="CB533" s="86">
        <f t="shared" si="443"/>
        <v>0.40053031888912149</v>
      </c>
      <c r="CC533" s="86">
        <f t="shared" si="444"/>
        <v>0.15535087107203496</v>
      </c>
      <c r="CD533" s="86">
        <f t="shared" si="445"/>
        <v>1.1071569790431E-2</v>
      </c>
      <c r="CE533" s="86">
        <f t="shared" si="446"/>
        <v>1.162980020003257E-3</v>
      </c>
      <c r="CF533" s="86">
        <f t="shared" si="447"/>
        <v>3.9541320680110646E-4</v>
      </c>
      <c r="CG533" s="88">
        <f t="shared" si="448"/>
        <v>9.2573209592260557E-3</v>
      </c>
      <c r="CH533" s="89">
        <f t="shared" si="449"/>
        <v>0</v>
      </c>
      <c r="CI533" s="90">
        <f t="shared" si="450"/>
        <v>2.7492847672876852E-2</v>
      </c>
      <c r="CJ533" s="90">
        <f t="shared" si="451"/>
        <v>0.9632498313678971</v>
      </c>
      <c r="CK533" s="91">
        <f t="shared" si="452"/>
        <v>9.2573209592260557E-3</v>
      </c>
      <c r="CL533" s="90">
        <f t="shared" si="453"/>
        <v>0.36186586121637526</v>
      </c>
      <c r="CM533" s="90">
        <f t="shared" si="454"/>
        <v>6.3102100649217885</v>
      </c>
      <c r="CN533" s="90">
        <f t="array" ref="CN533">10^(SUMPRODUCT(BW533:CF533,LOG($BW$5:$CF$5))/CJ533)</f>
        <v>0.34483334367326629</v>
      </c>
      <c r="CO533" s="92">
        <f t="shared" si="456"/>
        <v>0.21232827737589652</v>
      </c>
      <c r="CP533" s="93">
        <f t="shared" si="456"/>
        <v>0.29082180088881382</v>
      </c>
      <c r="CQ533" s="93">
        <f t="shared" si="456"/>
        <v>0.33163432518736358</v>
      </c>
      <c r="CR533" s="93">
        <f t="shared" si="456"/>
        <v>0.39044409710725619</v>
      </c>
      <c r="CS533" s="94">
        <f t="shared" si="456"/>
        <v>0.62572829657223816</v>
      </c>
      <c r="CT533" s="95" t="s">
        <v>551</v>
      </c>
      <c r="CU533" s="79">
        <v>1</v>
      </c>
      <c r="CV533" s="79" t="s">
        <v>550</v>
      </c>
      <c r="CW533" s="80"/>
    </row>
    <row r="534" spans="1:101" x14ac:dyDescent="0.2">
      <c r="A534" s="2"/>
      <c r="B534" s="95">
        <v>247.5</v>
      </c>
      <c r="C534" s="103" t="s">
        <v>23</v>
      </c>
      <c r="D534" s="84">
        <v>120962</v>
      </c>
      <c r="E534" s="84">
        <v>414553</v>
      </c>
      <c r="F534" s="60">
        <v>0</v>
      </c>
      <c r="G534" s="60" t="s">
        <v>580</v>
      </c>
      <c r="H534" s="104" t="s">
        <v>524</v>
      </c>
      <c r="I534" s="78">
        <v>44102</v>
      </c>
      <c r="J534" s="134" t="s">
        <v>590</v>
      </c>
      <c r="K534" s="100">
        <v>3937.4</v>
      </c>
      <c r="L534" s="81" t="s">
        <v>568</v>
      </c>
      <c r="M534" s="81"/>
      <c r="N534" s="82">
        <v>0</v>
      </c>
      <c r="O534" s="83">
        <v>0</v>
      </c>
      <c r="P534" s="83">
        <v>0</v>
      </c>
      <c r="Q534" s="83">
        <v>0</v>
      </c>
      <c r="R534" s="83">
        <v>0</v>
      </c>
      <c r="S534" s="83">
        <v>14.3</v>
      </c>
      <c r="T534" s="83">
        <v>1.6</v>
      </c>
      <c r="U534" s="83">
        <v>4.0999999999999996</v>
      </c>
      <c r="V534" s="83">
        <v>6.5</v>
      </c>
      <c r="W534" s="83">
        <v>10.5</v>
      </c>
      <c r="X534" s="83">
        <v>6.4</v>
      </c>
      <c r="Y534" s="83">
        <v>8.3000000000000007</v>
      </c>
      <c r="Z534" s="83">
        <v>6.6</v>
      </c>
      <c r="AA534" s="83">
        <v>18.100000000000001</v>
      </c>
      <c r="AB534" s="83">
        <v>49</v>
      </c>
      <c r="AC534" s="83">
        <v>162.19999999999999</v>
      </c>
      <c r="AD534" s="83">
        <v>789.6</v>
      </c>
      <c r="AE534" s="83">
        <v>1880.2</v>
      </c>
      <c r="AF534" s="83">
        <v>809.6</v>
      </c>
      <c r="AG534" s="83">
        <v>135.6</v>
      </c>
      <c r="AH534" s="83">
        <v>6.6</v>
      </c>
      <c r="AI534" s="83">
        <v>1.9</v>
      </c>
      <c r="AJ534" s="84">
        <v>26.3</v>
      </c>
      <c r="AK534" s="85"/>
      <c r="AL534" s="59">
        <v>1</v>
      </c>
      <c r="AM534" s="86">
        <f t="shared" si="457"/>
        <v>1</v>
      </c>
      <c r="AN534" s="86">
        <f t="shared" si="455"/>
        <v>1</v>
      </c>
      <c r="AO534" s="86">
        <f t="shared" si="406"/>
        <v>1</v>
      </c>
      <c r="AP534" s="86">
        <f t="shared" si="407"/>
        <v>1</v>
      </c>
      <c r="AQ534" s="86">
        <f t="shared" si="408"/>
        <v>1</v>
      </c>
      <c r="AR534" s="86">
        <f t="shared" si="409"/>
        <v>0.99636816173109155</v>
      </c>
      <c r="AS534" s="86">
        <f t="shared" si="410"/>
        <v>0.99596180220450037</v>
      </c>
      <c r="AT534" s="86">
        <f t="shared" si="411"/>
        <v>0.9949205059176105</v>
      </c>
      <c r="AU534" s="86">
        <f t="shared" si="412"/>
        <v>0.99326967034083391</v>
      </c>
      <c r="AV534" s="86">
        <f t="shared" si="413"/>
        <v>0.99060293594757953</v>
      </c>
      <c r="AW534" s="86">
        <f t="shared" si="414"/>
        <v>0.98897749784121491</v>
      </c>
      <c r="AX534" s="86">
        <f t="shared" si="415"/>
        <v>0.98686950779702332</v>
      </c>
      <c r="AY534" s="86">
        <f t="shared" si="416"/>
        <v>0.98519327474983487</v>
      </c>
      <c r="AZ534" s="86">
        <f t="shared" si="417"/>
        <v>0.98059633260527246</v>
      </c>
      <c r="BA534" s="86">
        <f t="shared" si="418"/>
        <v>0.9681515721034184</v>
      </c>
      <c r="BB534" s="86">
        <f t="shared" si="419"/>
        <v>0.92695687509524038</v>
      </c>
      <c r="BC534" s="86">
        <f t="shared" si="420"/>
        <v>0.72641844872250716</v>
      </c>
      <c r="BD534" s="86">
        <f t="shared" si="421"/>
        <v>0.24889521003708021</v>
      </c>
      <c r="BE534" s="86">
        <f t="shared" si="422"/>
        <v>4.3277289581957534E-2</v>
      </c>
      <c r="BF534" s="86">
        <f t="shared" si="423"/>
        <v>8.8383197033574459E-3</v>
      </c>
      <c r="BG534" s="86">
        <f t="shared" si="424"/>
        <v>7.1620866561689462E-3</v>
      </c>
      <c r="BH534" s="86">
        <f t="shared" si="425"/>
        <v>6.6795347183419536E-3</v>
      </c>
      <c r="BI534" s="87">
        <v>0</v>
      </c>
      <c r="BJ534" s="63"/>
      <c r="BK534" s="86">
        <f t="shared" si="426"/>
        <v>0</v>
      </c>
      <c r="BL534" s="86">
        <f t="shared" si="427"/>
        <v>0</v>
      </c>
      <c r="BM534" s="86">
        <f t="shared" si="428"/>
        <v>0</v>
      </c>
      <c r="BN534" s="86">
        <f t="shared" si="429"/>
        <v>0</v>
      </c>
      <c r="BO534" s="86">
        <f t="shared" si="430"/>
        <v>0</v>
      </c>
      <c r="BP534" s="86">
        <f t="shared" si="431"/>
        <v>3.6318382689084494E-3</v>
      </c>
      <c r="BQ534" s="86">
        <f t="shared" si="432"/>
        <v>4.0635952659118235E-4</v>
      </c>
      <c r="BR534" s="86">
        <f t="shared" si="433"/>
        <v>1.0412962868898701E-3</v>
      </c>
      <c r="BS534" s="86">
        <f t="shared" si="434"/>
        <v>1.6508355767765881E-3</v>
      </c>
      <c r="BT534" s="86">
        <f t="shared" si="435"/>
        <v>2.6667343932543774E-3</v>
      </c>
      <c r="BU534" s="86">
        <f t="shared" si="436"/>
        <v>1.6254381063646184E-3</v>
      </c>
      <c r="BV534" s="86">
        <f t="shared" si="437"/>
        <v>2.1079900441915989E-3</v>
      </c>
      <c r="BW534" s="86">
        <f t="shared" si="438"/>
        <v>1.6762330471884468E-3</v>
      </c>
      <c r="BX534" s="86">
        <f t="shared" si="439"/>
        <v>4.5969421445624103E-3</v>
      </c>
      <c r="BY534" s="86">
        <f t="shared" si="440"/>
        <v>1.2444760501854057E-2</v>
      </c>
      <c r="BZ534" s="86">
        <f t="shared" si="441"/>
        <v>4.1194697008178016E-2</v>
      </c>
      <c r="CA534" s="86">
        <f t="shared" si="442"/>
        <v>0.20053842637273323</v>
      </c>
      <c r="CB534" s="86">
        <f t="shared" si="443"/>
        <v>0.47752323868542695</v>
      </c>
      <c r="CC534" s="86">
        <f t="shared" si="444"/>
        <v>0.20561792045512267</v>
      </c>
      <c r="CD534" s="86">
        <f t="shared" si="445"/>
        <v>3.4438969878600088E-2</v>
      </c>
      <c r="CE534" s="86">
        <f t="shared" si="446"/>
        <v>1.6762330471884997E-3</v>
      </c>
      <c r="CF534" s="86">
        <f t="shared" si="447"/>
        <v>4.8255193782699261E-4</v>
      </c>
      <c r="CG534" s="88">
        <f t="shared" si="448"/>
        <v>6.6795347183419536E-3</v>
      </c>
      <c r="CH534" s="89">
        <f t="shared" si="449"/>
        <v>0</v>
      </c>
      <c r="CI534" s="90">
        <f t="shared" si="450"/>
        <v>1.3130492202976685E-2</v>
      </c>
      <c r="CJ534" s="90">
        <f t="shared" si="451"/>
        <v>0.98018997307868128</v>
      </c>
      <c r="CK534" s="91">
        <f t="shared" si="452"/>
        <v>6.6795347183419536E-3</v>
      </c>
      <c r="CL534" s="90">
        <f t="shared" si="453"/>
        <v>0.3111598720243241</v>
      </c>
      <c r="CM534" s="90">
        <f t="shared" si="454"/>
        <v>6.7836219610034467</v>
      </c>
      <c r="CN534" s="90">
        <f t="array" ref="CN534">10^(SUMPRODUCT(BW534:CF534,LOG($BW$5:$CF$5))/CJ534)</f>
        <v>0.30541158497625409</v>
      </c>
      <c r="CO534" s="92">
        <f t="shared" si="456"/>
        <v>0.19707404123800479</v>
      </c>
      <c r="CP534" s="93">
        <f t="shared" si="456"/>
        <v>0.26926731228806849</v>
      </c>
      <c r="CQ534" s="93">
        <f t="shared" si="456"/>
        <v>0.30062187403805551</v>
      </c>
      <c r="CR534" s="93">
        <f t="shared" si="456"/>
        <v>0.33562748624114042</v>
      </c>
      <c r="CS534" s="94">
        <f t="shared" si="456"/>
        <v>0.4775026441872165</v>
      </c>
      <c r="CT534" s="95" t="s">
        <v>551</v>
      </c>
      <c r="CU534" s="79">
        <v>1</v>
      </c>
      <c r="CV534" s="79" t="s">
        <v>550</v>
      </c>
      <c r="CW534" s="80"/>
    </row>
    <row r="535" spans="1:101" x14ac:dyDescent="0.2">
      <c r="A535" s="2"/>
      <c r="B535" s="105">
        <v>247.5</v>
      </c>
      <c r="C535" s="106" t="s">
        <v>25</v>
      </c>
      <c r="D535" s="107">
        <v>120976</v>
      </c>
      <c r="E535" s="107">
        <v>414633</v>
      </c>
      <c r="F535" s="108">
        <v>0</v>
      </c>
      <c r="G535" s="108" t="s">
        <v>580</v>
      </c>
      <c r="H535" s="109" t="s">
        <v>523</v>
      </c>
      <c r="I535" s="110">
        <v>44102</v>
      </c>
      <c r="J535" s="135" t="s">
        <v>590</v>
      </c>
      <c r="K535" s="111">
        <v>4410.7</v>
      </c>
      <c r="L535" s="112" t="s">
        <v>568</v>
      </c>
      <c r="M535" s="112"/>
      <c r="N535" s="113">
        <v>0</v>
      </c>
      <c r="O535" s="114">
        <v>0</v>
      </c>
      <c r="P535" s="114">
        <v>0</v>
      </c>
      <c r="Q535" s="114">
        <v>0</v>
      </c>
      <c r="R535" s="114">
        <v>0</v>
      </c>
      <c r="S535" s="114">
        <v>16.600000000000001</v>
      </c>
      <c r="T535" s="114">
        <v>2.4</v>
      </c>
      <c r="U535" s="114">
        <v>3.3</v>
      </c>
      <c r="V535" s="114">
        <v>12.5</v>
      </c>
      <c r="W535" s="114">
        <v>5.9</v>
      </c>
      <c r="X535" s="114">
        <v>9.5</v>
      </c>
      <c r="Y535" s="114">
        <v>6.8</v>
      </c>
      <c r="Z535" s="114">
        <v>6.6</v>
      </c>
      <c r="AA535" s="114">
        <v>16.399999999999999</v>
      </c>
      <c r="AB535" s="114">
        <v>43.3</v>
      </c>
      <c r="AC535" s="114">
        <v>232.9</v>
      </c>
      <c r="AD535" s="114">
        <v>1139.7</v>
      </c>
      <c r="AE535" s="114">
        <v>1993.1</v>
      </c>
      <c r="AF535" s="114">
        <v>793.7</v>
      </c>
      <c r="AG535" s="114">
        <v>84.3</v>
      </c>
      <c r="AH535" s="114">
        <v>4.5999999999999996</v>
      </c>
      <c r="AI535" s="114">
        <v>0.6</v>
      </c>
      <c r="AJ535" s="107">
        <v>38.5</v>
      </c>
      <c r="AK535" s="115"/>
      <c r="AL535" s="116">
        <v>1</v>
      </c>
      <c r="AM535" s="117">
        <f t="shared" si="457"/>
        <v>1</v>
      </c>
      <c r="AN535" s="117">
        <f t="shared" si="455"/>
        <v>1</v>
      </c>
      <c r="AO535" s="117">
        <f t="shared" si="406"/>
        <v>1</v>
      </c>
      <c r="AP535" s="117">
        <f t="shared" si="407"/>
        <v>1</v>
      </c>
      <c r="AQ535" s="117">
        <f t="shared" si="408"/>
        <v>1</v>
      </c>
      <c r="AR535" s="117">
        <f t="shared" si="409"/>
        <v>0.99623642505724719</v>
      </c>
      <c r="AS535" s="117">
        <f t="shared" si="410"/>
        <v>0.99569229374022272</v>
      </c>
      <c r="AT535" s="117">
        <f t="shared" si="411"/>
        <v>0.99494411317931397</v>
      </c>
      <c r="AU535" s="117">
        <f t="shared" si="412"/>
        <v>0.9921100959031447</v>
      </c>
      <c r="AV535" s="117">
        <f t="shared" si="413"/>
        <v>0.99077243974879281</v>
      </c>
      <c r="AW535" s="117">
        <f t="shared" si="414"/>
        <v>0.98861858661890412</v>
      </c>
      <c r="AX535" s="117">
        <f t="shared" si="415"/>
        <v>0.98707688122066806</v>
      </c>
      <c r="AY535" s="117">
        <f t="shared" si="416"/>
        <v>0.98558052009885067</v>
      </c>
      <c r="AZ535" s="117">
        <f t="shared" si="417"/>
        <v>0.98186228943251652</v>
      </c>
      <c r="BA535" s="117">
        <f t="shared" si="418"/>
        <v>0.97204525358786598</v>
      </c>
      <c r="BB535" s="117">
        <f t="shared" si="419"/>
        <v>0.91924184369827933</v>
      </c>
      <c r="BC535" s="117">
        <f t="shared" si="420"/>
        <v>0.66084748452626585</v>
      </c>
      <c r="BD535" s="117">
        <f t="shared" si="421"/>
        <v>0.2089690978756209</v>
      </c>
      <c r="BE535" s="117">
        <f t="shared" si="422"/>
        <v>2.9020336907974065E-2</v>
      </c>
      <c r="BF535" s="117">
        <f t="shared" si="423"/>
        <v>9.9077243974882052E-3</v>
      </c>
      <c r="BG535" s="117">
        <f t="shared" si="424"/>
        <v>8.8648060398578976E-3</v>
      </c>
      <c r="BH535" s="117">
        <f t="shared" si="425"/>
        <v>8.7287732106017708E-3</v>
      </c>
      <c r="BI535" s="118">
        <v>0</v>
      </c>
      <c r="BJ535" s="119"/>
      <c r="BK535" s="117">
        <f t="shared" si="426"/>
        <v>0</v>
      </c>
      <c r="BL535" s="117">
        <f t="shared" si="427"/>
        <v>0</v>
      </c>
      <c r="BM535" s="117">
        <f t="shared" si="428"/>
        <v>0</v>
      </c>
      <c r="BN535" s="117">
        <f t="shared" si="429"/>
        <v>0</v>
      </c>
      <c r="BO535" s="117">
        <f t="shared" si="430"/>
        <v>0</v>
      </c>
      <c r="BP535" s="117">
        <f t="shared" si="431"/>
        <v>3.763574942752812E-3</v>
      </c>
      <c r="BQ535" s="117">
        <f t="shared" si="432"/>
        <v>5.4413131702446549E-4</v>
      </c>
      <c r="BR535" s="117">
        <f t="shared" si="433"/>
        <v>7.4818056090875107E-4</v>
      </c>
      <c r="BS535" s="117">
        <f t="shared" si="434"/>
        <v>2.8340172761692761E-3</v>
      </c>
      <c r="BT535" s="117">
        <f t="shared" si="435"/>
        <v>1.337656154351885E-3</v>
      </c>
      <c r="BU535" s="117">
        <f t="shared" si="436"/>
        <v>2.1538531298886943E-3</v>
      </c>
      <c r="BV535" s="117">
        <f t="shared" si="437"/>
        <v>1.5417053982360596E-3</v>
      </c>
      <c r="BW535" s="117">
        <f t="shared" si="438"/>
        <v>1.4963611218173911E-3</v>
      </c>
      <c r="BX535" s="117">
        <f t="shared" si="439"/>
        <v>3.7182306663341436E-3</v>
      </c>
      <c r="BY535" s="117">
        <f t="shared" si="440"/>
        <v>9.8170358446505457E-3</v>
      </c>
      <c r="BZ535" s="117">
        <f t="shared" si="441"/>
        <v>5.280340988958665E-2</v>
      </c>
      <c r="CA535" s="117">
        <f t="shared" si="442"/>
        <v>0.25839435917201348</v>
      </c>
      <c r="CB535" s="117">
        <f t="shared" si="443"/>
        <v>0.45187838665064495</v>
      </c>
      <c r="CC535" s="117">
        <f t="shared" si="444"/>
        <v>0.17994876096764684</v>
      </c>
      <c r="CD535" s="117">
        <f t="shared" si="445"/>
        <v>1.9112612510485859E-2</v>
      </c>
      <c r="CE535" s="117">
        <f t="shared" si="446"/>
        <v>1.0429183576303076E-3</v>
      </c>
      <c r="CF535" s="117">
        <f t="shared" si="447"/>
        <v>1.3603282925612678E-4</v>
      </c>
      <c r="CG535" s="120">
        <f t="shared" si="448"/>
        <v>8.7287732106017708E-3</v>
      </c>
      <c r="CH535" s="121">
        <f t="shared" si="449"/>
        <v>0</v>
      </c>
      <c r="CI535" s="122">
        <f t="shared" si="450"/>
        <v>1.2923118779331944E-2</v>
      </c>
      <c r="CJ535" s="122">
        <f t="shared" si="451"/>
        <v>0.97834810801006633</v>
      </c>
      <c r="CK535" s="123">
        <f t="shared" si="452"/>
        <v>8.7287732106017708E-3</v>
      </c>
      <c r="CL535" s="90">
        <f t="shared" si="453"/>
        <v>0.32310062422225261</v>
      </c>
      <c r="CM535" s="90">
        <f t="shared" si="454"/>
        <v>7.2262127448973201</v>
      </c>
      <c r="CN535" s="90">
        <f t="array" ref="CN535">10^(SUMPRODUCT(BW535:CF535,LOG($BW$5:$CF$5))/CJ535)</f>
        <v>0.31954322257381373</v>
      </c>
      <c r="CO535" s="124">
        <f t="shared" si="456"/>
        <v>0.20490228872555677</v>
      </c>
      <c r="CP535" s="125">
        <f t="shared" si="456"/>
        <v>0.27891321102406941</v>
      </c>
      <c r="CQ535" s="125">
        <f t="shared" si="456"/>
        <v>0.31334361839928226</v>
      </c>
      <c r="CR535" s="125">
        <f t="shared" si="456"/>
        <v>0.35202428322078283</v>
      </c>
      <c r="CS535" s="126">
        <f t="shared" si="456"/>
        <v>0.48740913561149513</v>
      </c>
      <c r="CT535" s="105" t="s">
        <v>551</v>
      </c>
      <c r="CU535" s="127">
        <v>1</v>
      </c>
      <c r="CV535" s="127" t="s">
        <v>550</v>
      </c>
      <c r="CW535" s="128"/>
    </row>
  </sheetData>
  <sheetProtection sheet="1" objects="1" scenarios="1" autoFilter="0"/>
  <autoFilter ref="B5:CW535"/>
  <pageMargins left="0.7" right="0.7" top="0.75" bottom="0.75" header="0.3" footer="0.3"/>
  <pageSetup paperSize="9" orientation="portrait" horizontalDpi="4294967293" verticalDpi="4294967293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2</vt:i4>
      </vt:variant>
    </vt:vector>
  </HeadingPairs>
  <TitlesOfParts>
    <vt:vector size="2" baseType="lpstr">
      <vt:lpstr>Info</vt:lpstr>
      <vt:lpstr>Data</vt:lpstr>
    </vt:vector>
  </TitlesOfParts>
  <Company>RWTH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Roy Frings</dc:creator>
  <cp:lastModifiedBy>Frings, Roy (ZN)</cp:lastModifiedBy>
  <dcterms:created xsi:type="dcterms:W3CDTF">2011-09-26T14:48:37Z</dcterms:created>
  <dcterms:modified xsi:type="dcterms:W3CDTF">2022-01-09T15:42:24Z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BExAnalyzer_OldName">
    <vt:lpwstr>Korrelgroottedataset Maas 2020.xlsx</vt:lpwstr>
  </property>
</Properties>
</file>